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K:\M\M.C.S. Steel Public Company Limited - 1000001083\1262261 - 2022 DEC-FSA-MCS\Working Folder\Draft FS\V7\"/>
    </mc:Choice>
  </mc:AlternateContent>
  <xr:revisionPtr revIDLastSave="0" documentId="13_ncr:1_{36C1EE64-7149-4684-8008-9EB5FEA78762}" xr6:coauthVersionLast="47" xr6:coauthVersionMax="47" xr10:uidLastSave="{00000000-0000-0000-0000-000000000000}"/>
  <bookViews>
    <workbookView xWindow="-120" yWindow="-120" windowWidth="29040" windowHeight="15840" tabRatio="715" activeTab="1" xr2:uid="{00000000-000D-0000-FFFF-FFFF00000000}"/>
  </bookViews>
  <sheets>
    <sheet name="BS 5-6" sheetId="10" r:id="rId1"/>
    <sheet name="PL 7-8" sheetId="3" r:id="rId2"/>
    <sheet name="SH 9" sheetId="18" r:id="rId3"/>
    <sheet name="SH 10" sheetId="20" r:id="rId4"/>
    <sheet name="SH 11" sheetId="19" r:id="rId5"/>
    <sheet name="SH 12" sheetId="21" r:id="rId6"/>
    <sheet name="CF 13-14" sheetId="15" r:id="rId7"/>
  </sheets>
  <externalReferences>
    <externalReference r:id="rId8"/>
    <externalReference r:id="rId9"/>
    <externalReference r:id="rId10"/>
  </externalReferences>
  <definedNames>
    <definedName name="_xlnm._FilterDatabase" localSheetId="1" hidden="1">'PL 7-8'!#REF!</definedName>
    <definedName name="_xlnm.Print_Area" localSheetId="0">'BS 5-6'!$A$1:$N$74</definedName>
    <definedName name="_xlnm.Print_Area" localSheetId="6">'CF 13-14'!$A$1:$I$76</definedName>
    <definedName name="_xlnm.Print_Area" localSheetId="1">'PL 7-8'!$A$1:$L$68</definedName>
    <definedName name="_xlnm.Print_Area" localSheetId="3">'SH 10'!$A$1:$V$34</definedName>
    <definedName name="_xlnm.Print_Area" localSheetId="4">'SH 11'!$A$1:$O$31</definedName>
    <definedName name="_xlnm.Print_Area" localSheetId="5">'SH 12'!$A$1:$O$31</definedName>
    <definedName name="_xlnm.Print_Area" localSheetId="2">'SH 9'!$A$1:$V$33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6" i="3" l="1"/>
  <c r="J56" i="3"/>
  <c r="H56" i="3"/>
  <c r="F56" i="3"/>
  <c r="L43" i="3"/>
  <c r="J43" i="3"/>
  <c r="H43" i="3"/>
  <c r="F43" i="3"/>
  <c r="G71" i="15"/>
  <c r="G22" i="15"/>
  <c r="C22" i="15"/>
  <c r="G27" i="15"/>
  <c r="C27" i="15"/>
  <c r="M23" i="21" l="1"/>
  <c r="K23" i="21"/>
  <c r="G23" i="21"/>
  <c r="E23" i="21"/>
  <c r="C23" i="21"/>
  <c r="M23" i="19"/>
  <c r="K23" i="19"/>
  <c r="G23" i="19"/>
  <c r="E23" i="19"/>
  <c r="C23" i="19"/>
  <c r="T26" i="20"/>
  <c r="P26" i="20"/>
  <c r="N26" i="20"/>
  <c r="L26" i="20"/>
  <c r="H26" i="20"/>
  <c r="F26" i="20"/>
  <c r="D26" i="20"/>
  <c r="T26" i="18"/>
  <c r="P26" i="18"/>
  <c r="N26" i="18"/>
  <c r="L26" i="18"/>
  <c r="J26" i="18"/>
  <c r="H26" i="18"/>
  <c r="F26" i="18"/>
  <c r="D26" i="18"/>
  <c r="C71" i="15"/>
  <c r="C69" i="15"/>
  <c r="G64" i="15"/>
  <c r="G63" i="15"/>
  <c r="G62" i="15"/>
  <c r="G61" i="15"/>
  <c r="G60" i="15"/>
  <c r="C64" i="15"/>
  <c r="C63" i="15"/>
  <c r="C62" i="15"/>
  <c r="C59" i="15"/>
  <c r="C57" i="15"/>
  <c r="G45" i="15"/>
  <c r="G44" i="15"/>
  <c r="G43" i="15"/>
  <c r="G42" i="15"/>
  <c r="G41" i="15"/>
  <c r="G40" i="15"/>
  <c r="C45" i="15"/>
  <c r="C44" i="15"/>
  <c r="C43" i="15"/>
  <c r="C42" i="15"/>
  <c r="C40" i="15"/>
  <c r="G35" i="15"/>
  <c r="G34" i="15"/>
  <c r="G33" i="15"/>
  <c r="G31" i="15"/>
  <c r="G30" i="15"/>
  <c r="G28" i="15"/>
  <c r="G26" i="15"/>
  <c r="C35" i="15"/>
  <c r="C34" i="15"/>
  <c r="C33" i="15"/>
  <c r="C31" i="15"/>
  <c r="C30" i="15"/>
  <c r="C29" i="15"/>
  <c r="C28" i="15"/>
  <c r="C26" i="15"/>
  <c r="G23" i="15"/>
  <c r="G21" i="15"/>
  <c r="G20" i="15"/>
  <c r="G19" i="15"/>
  <c r="G18" i="15"/>
  <c r="G17" i="15"/>
  <c r="G16" i="15"/>
  <c r="G15" i="15"/>
  <c r="C23" i="15"/>
  <c r="C21" i="15"/>
  <c r="C20" i="15"/>
  <c r="C19" i="15"/>
  <c r="C18" i="15"/>
  <c r="C17" i="15"/>
  <c r="C16" i="15"/>
  <c r="C15" i="15"/>
  <c r="I21" i="21"/>
  <c r="I23" i="21" s="1"/>
  <c r="K27" i="19"/>
  <c r="I26" i="19"/>
  <c r="I28" i="19" s="1"/>
  <c r="I21" i="19"/>
  <c r="I23" i="19" s="1"/>
  <c r="L30" i="20"/>
  <c r="T30" i="18"/>
  <c r="T29" i="18"/>
  <c r="L30" i="18"/>
  <c r="J29" i="18"/>
  <c r="R24" i="18"/>
  <c r="R26" i="18" s="1"/>
  <c r="J24" i="18"/>
  <c r="F60" i="3"/>
  <c r="F59" i="3"/>
  <c r="J27" i="3"/>
  <c r="F27" i="3"/>
  <c r="J25" i="3"/>
  <c r="F25" i="3"/>
  <c r="J21" i="3"/>
  <c r="J20" i="3"/>
  <c r="J19" i="3"/>
  <c r="J17" i="3"/>
  <c r="F20" i="3"/>
  <c r="F19" i="3"/>
  <c r="F17" i="3"/>
  <c r="J13" i="3"/>
  <c r="J10" i="3"/>
  <c r="F13" i="3"/>
  <c r="F12" i="3"/>
  <c r="F10" i="3"/>
  <c r="L69" i="10"/>
  <c r="L68" i="10"/>
  <c r="L67" i="10"/>
  <c r="L64" i="10"/>
  <c r="L63" i="10"/>
  <c r="H71" i="10"/>
  <c r="H69" i="10"/>
  <c r="H68" i="10"/>
  <c r="H67" i="10"/>
  <c r="H64" i="10"/>
  <c r="H63" i="10"/>
  <c r="L61" i="10"/>
  <c r="H61" i="10"/>
  <c r="L53" i="10"/>
  <c r="L52" i="10"/>
  <c r="L50" i="10"/>
  <c r="H53" i="10"/>
  <c r="H52" i="10"/>
  <c r="H51" i="10"/>
  <c r="H50" i="10"/>
  <c r="L46" i="10"/>
  <c r="L42" i="10"/>
  <c r="L45" i="10"/>
  <c r="L44" i="10"/>
  <c r="L43" i="10"/>
  <c r="H46" i="10"/>
  <c r="H42" i="10"/>
  <c r="H44" i="10"/>
  <c r="H43" i="10"/>
  <c r="L27" i="10"/>
  <c r="L26" i="10"/>
  <c r="L25" i="10"/>
  <c r="L24" i="10"/>
  <c r="L22" i="10"/>
  <c r="L21" i="10"/>
  <c r="L20" i="10"/>
  <c r="L19" i="10"/>
  <c r="L18" i="10"/>
  <c r="H27" i="10"/>
  <c r="H26" i="10"/>
  <c r="H25" i="10"/>
  <c r="H24" i="10"/>
  <c r="H23" i="10"/>
  <c r="H22" i="10"/>
  <c r="H21" i="10"/>
  <c r="H20" i="10"/>
  <c r="L14" i="10"/>
  <c r="L13" i="10"/>
  <c r="L12" i="10"/>
  <c r="L11" i="10"/>
  <c r="L10" i="10"/>
  <c r="H14" i="10"/>
  <c r="H13" i="10"/>
  <c r="H11" i="10"/>
  <c r="H10" i="10"/>
  <c r="F51" i="3" l="1"/>
  <c r="J24" i="20" l="1"/>
  <c r="J26" i="20" s="1"/>
  <c r="R24" i="20" l="1"/>
  <c r="R26" i="20" s="1"/>
  <c r="G13" i="15"/>
  <c r="G14" i="15"/>
  <c r="J29" i="20"/>
  <c r="C13" i="15"/>
  <c r="C14" i="15"/>
  <c r="F52" i="3"/>
  <c r="J53" i="3"/>
  <c r="T30" i="20" l="1"/>
  <c r="T29" i="20"/>
  <c r="O21" i="21"/>
  <c r="O23" i="21" s="1"/>
  <c r="O21" i="19"/>
  <c r="O23" i="19" s="1"/>
  <c r="I27" i="21"/>
  <c r="G30" i="21"/>
  <c r="E30" i="21"/>
  <c r="C30" i="21"/>
  <c r="O11" i="21"/>
  <c r="M11" i="21"/>
  <c r="O11" i="19"/>
  <c r="M11" i="19"/>
  <c r="V24" i="18"/>
  <c r="V26" i="18" s="1"/>
  <c r="V24" i="20"/>
  <c r="V26" i="20" s="1"/>
  <c r="H33" i="20"/>
  <c r="L31" i="20"/>
  <c r="P30" i="20"/>
  <c r="P29" i="20"/>
  <c r="N33" i="20"/>
  <c r="F33" i="20"/>
  <c r="D33" i="20"/>
  <c r="R25" i="20"/>
  <c r="P12" i="20"/>
  <c r="R12" i="20" s="1"/>
  <c r="V12" i="20" s="1"/>
  <c r="A1" i="20"/>
  <c r="V12" i="18"/>
  <c r="P12" i="18"/>
  <c r="L48" i="3"/>
  <c r="L54" i="3" s="1"/>
  <c r="L27" i="3"/>
  <c r="L25" i="3"/>
  <c r="L21" i="3"/>
  <c r="L20" i="3"/>
  <c r="L19" i="3"/>
  <c r="L18" i="3"/>
  <c r="L17" i="3"/>
  <c r="L13" i="3"/>
  <c r="L11" i="3"/>
  <c r="L10" i="3"/>
  <c r="H53" i="3"/>
  <c r="H48" i="3"/>
  <c r="H22" i="3"/>
  <c r="H13" i="3"/>
  <c r="H14" i="3" s="1"/>
  <c r="L14" i="3" l="1"/>
  <c r="T31" i="20"/>
  <c r="T33" i="20" s="1"/>
  <c r="P31" i="20"/>
  <c r="L33" i="20"/>
  <c r="P33" i="20" s="1"/>
  <c r="R29" i="20"/>
  <c r="V29" i="20" s="1"/>
  <c r="H24" i="3"/>
  <c r="H26" i="3" s="1"/>
  <c r="H28" i="3" s="1"/>
  <c r="L22" i="3"/>
  <c r="H54" i="3"/>
  <c r="L24" i="3" l="1"/>
  <c r="L26" i="3" s="1"/>
  <c r="L28" i="3" s="1"/>
  <c r="H33" i="3"/>
  <c r="L59" i="3"/>
  <c r="L68" i="3" s="1"/>
  <c r="H59" i="3"/>
  <c r="H68" i="3" s="1"/>
  <c r="H66" i="3"/>
  <c r="H64" i="3" s="1"/>
  <c r="L64" i="3"/>
  <c r="L33" i="3"/>
  <c r="L61" i="3" l="1"/>
  <c r="H61" i="3"/>
  <c r="L66" i="3"/>
  <c r="N69" i="10" l="1"/>
  <c r="J47" i="3" s="1"/>
  <c r="K27" i="21" s="1"/>
  <c r="N68" i="10"/>
  <c r="N67" i="10"/>
  <c r="N64" i="10"/>
  <c r="N63" i="10"/>
  <c r="N53" i="10"/>
  <c r="N52" i="10"/>
  <c r="N50" i="10"/>
  <c r="N46" i="10"/>
  <c r="N45" i="10"/>
  <c r="N44" i="10"/>
  <c r="N43" i="10"/>
  <c r="N27" i="10"/>
  <c r="N26" i="10"/>
  <c r="N25" i="10"/>
  <c r="N24" i="10"/>
  <c r="N22" i="10"/>
  <c r="N21" i="10"/>
  <c r="N20" i="10"/>
  <c r="N19" i="10"/>
  <c r="N18" i="10"/>
  <c r="N14" i="10"/>
  <c r="N13" i="10"/>
  <c r="N11" i="10"/>
  <c r="N10" i="10"/>
  <c r="J70" i="10"/>
  <c r="J72" i="10" s="1"/>
  <c r="J54" i="10"/>
  <c r="J47" i="10"/>
  <c r="J56" i="10" s="1"/>
  <c r="J28" i="10"/>
  <c r="J15" i="10"/>
  <c r="I70" i="15"/>
  <c r="I72" i="15" s="1"/>
  <c r="I65" i="15"/>
  <c r="I46" i="15"/>
  <c r="I14" i="15"/>
  <c r="I13" i="15"/>
  <c r="E70" i="15"/>
  <c r="E72" i="15" s="1"/>
  <c r="E65" i="15"/>
  <c r="E46" i="15"/>
  <c r="E14" i="15"/>
  <c r="E13" i="15"/>
  <c r="N47" i="10" l="1"/>
  <c r="N54" i="10"/>
  <c r="M27" i="21"/>
  <c r="K28" i="21"/>
  <c r="K30" i="21" s="1"/>
  <c r="J30" i="10"/>
  <c r="N70" i="10"/>
  <c r="N72" i="10" s="1"/>
  <c r="J74" i="10"/>
  <c r="N15" i="10"/>
  <c r="N28" i="10"/>
  <c r="C65" i="15"/>
  <c r="A1" i="18"/>
  <c r="P29" i="18"/>
  <c r="R25" i="18"/>
  <c r="N56" i="10" l="1"/>
  <c r="N30" i="10"/>
  <c r="M28" i="21"/>
  <c r="M30" i="21" s="1"/>
  <c r="O27" i="21"/>
  <c r="N74" i="10"/>
  <c r="T31" i="18"/>
  <c r="G65" i="15" l="1"/>
  <c r="E30" i="19" l="1"/>
  <c r="C30" i="19"/>
  <c r="G30" i="19" l="1"/>
  <c r="E10" i="15" l="1"/>
  <c r="E24" i="15" s="1"/>
  <c r="E32" i="15" s="1"/>
  <c r="E36" i="15" s="1"/>
  <c r="I10" i="15" l="1"/>
  <c r="I24" i="15" s="1"/>
  <c r="I32" i="15" s="1"/>
  <c r="I36" i="15" s="1"/>
  <c r="N33" i="18" l="1"/>
  <c r="A47" i="15" l="1"/>
  <c r="T33" i="18" l="1"/>
  <c r="H33" i="18"/>
  <c r="F33" i="18"/>
  <c r="D33" i="18"/>
  <c r="A31" i="10"/>
  <c r="F53" i="3" l="1"/>
  <c r="J30" i="20" l="1"/>
  <c r="J22" i="3"/>
  <c r="J31" i="20" l="1"/>
  <c r="R30" i="20"/>
  <c r="V30" i="20" s="1"/>
  <c r="J14" i="3"/>
  <c r="J24" i="3" s="1"/>
  <c r="J26" i="3" s="1"/>
  <c r="J28" i="3" s="1"/>
  <c r="I26" i="21" l="1"/>
  <c r="I28" i="21" s="1"/>
  <c r="I30" i="21" s="1"/>
  <c r="G10" i="15"/>
  <c r="O26" i="21"/>
  <c r="O28" i="21" s="1"/>
  <c r="O30" i="21" s="1"/>
  <c r="J33" i="20"/>
  <c r="R31" i="20"/>
  <c r="J59" i="3"/>
  <c r="J68" i="3" s="1"/>
  <c r="J33" i="3"/>
  <c r="J61" i="3" l="1"/>
  <c r="V31" i="20"/>
  <c r="V33" i="20" s="1"/>
  <c r="R33" i="20"/>
  <c r="I30" i="19"/>
  <c r="O26" i="19"/>
  <c r="L54" i="10"/>
  <c r="L47" i="10" l="1"/>
  <c r="L56" i="10" s="1"/>
  <c r="L28" i="10" l="1"/>
  <c r="L70" i="10" l="1"/>
  <c r="L72" i="10" s="1"/>
  <c r="L74" i="10" s="1"/>
  <c r="J48" i="3"/>
  <c r="M27" i="19" l="1"/>
  <c r="K28" i="19"/>
  <c r="K30" i="19" s="1"/>
  <c r="J54" i="3"/>
  <c r="J64" i="3" s="1"/>
  <c r="O27" i="19" l="1"/>
  <c r="M28" i="19"/>
  <c r="M30" i="19" s="1"/>
  <c r="J66" i="3"/>
  <c r="O28" i="19" l="1"/>
  <c r="O30" i="19" s="1"/>
  <c r="L15" i="10"/>
  <c r="L30" i="10" s="1"/>
  <c r="H54" i="10" l="1"/>
  <c r="H47" i="10"/>
  <c r="H56" i="10" l="1"/>
  <c r="H28" i="10"/>
  <c r="F22" i="3" l="1"/>
  <c r="F14" i="3" l="1"/>
  <c r="F24" i="3" s="1"/>
  <c r="F26" i="3" s="1"/>
  <c r="F28" i="3" l="1"/>
  <c r="C10" i="15" l="1"/>
  <c r="F33" i="3"/>
  <c r="F48" i="3" l="1"/>
  <c r="F54" i="3" s="1"/>
  <c r="F66" i="3" s="1"/>
  <c r="F64" i="3" s="1"/>
  <c r="L31" i="18" l="1"/>
  <c r="L33" i="18" s="1"/>
  <c r="P33" i="18" s="1"/>
  <c r="P30" i="18"/>
  <c r="H70" i="10"/>
  <c r="H72" i="10" l="1"/>
  <c r="R30" i="18"/>
  <c r="V30" i="18" s="1"/>
  <c r="P31" i="18"/>
  <c r="H15" i="10"/>
  <c r="H30" i="10" s="1"/>
  <c r="H74" i="10" l="1"/>
  <c r="W33" i="20"/>
  <c r="C24" i="15"/>
  <c r="G24" i="15" l="1"/>
  <c r="C32" i="15" l="1"/>
  <c r="C46" i="15" l="1"/>
  <c r="G46" i="15"/>
  <c r="G32" i="15" l="1"/>
  <c r="G36" i="15" s="1"/>
  <c r="G68" i="15" s="1"/>
  <c r="G70" i="15" s="1"/>
  <c r="G72" i="15" l="1"/>
  <c r="C36" i="15" l="1"/>
  <c r="J31" i="18"/>
  <c r="F68" i="3"/>
  <c r="F61" i="3"/>
  <c r="C68" i="15" l="1"/>
  <c r="C70" i="15" s="1"/>
  <c r="C72" i="15" s="1"/>
  <c r="R29" i="18"/>
  <c r="V29" i="18" s="1"/>
  <c r="J33" i="18"/>
  <c r="R31" i="18"/>
  <c r="V31" i="18" l="1"/>
  <c r="V33" i="18" s="1"/>
  <c r="R33" i="18"/>
</calcChain>
</file>

<file path=xl/sharedStrings.xml><?xml version="1.0" encoding="utf-8"?>
<sst xmlns="http://schemas.openxmlformats.org/spreadsheetml/2006/main" count="393" uniqueCount="208">
  <si>
    <t>Assets</t>
  </si>
  <si>
    <t>Current assets</t>
  </si>
  <si>
    <t xml:space="preserve">Cash and cash equivalents </t>
  </si>
  <si>
    <t xml:space="preserve">Total current assets </t>
  </si>
  <si>
    <t>Note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</si>
  <si>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</si>
  <si>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</si>
  <si>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</si>
  <si>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</si>
  <si>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</si>
  <si>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</si>
  <si>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</si>
  <si>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</si>
  <si>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</si>
  <si>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</si>
  <si>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</si>
  <si>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</si>
  <si>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</si>
  <si>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</si>
  <si>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Legal reserve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</si>
  <si>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</si>
  <si>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</si>
  <si>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</si>
  <si>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</si>
  <si>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</si>
  <si>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</si>
  <si>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</si>
  <si>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</si>
  <si>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</si>
  <si>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</si>
  <si>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</si>
  <si>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</si>
  <si>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</si>
  <si>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</si>
  <si>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</si>
  <si>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</si>
  <si>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</si>
  <si>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</si>
  <si>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</si>
  <si>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</si>
  <si>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31 December</t>
  </si>
  <si>
    <t>Changes in operating assets and liabilities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</si>
  <si>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</si>
  <si>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</si>
  <si>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</si>
  <si>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</si>
  <si>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</si>
  <si>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</si>
  <si>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Appropriated</t>
  </si>
  <si>
    <t>Consolidated financial statements</t>
  </si>
  <si>
    <t>Transactions with owners, recorded directly in equity</t>
  </si>
  <si>
    <t xml:space="preserve">    Contributions by owners of the Company</t>
  </si>
  <si>
    <t xml:space="preserve">    Issue of ordinary shares</t>
  </si>
  <si>
    <t xml:space="preserve">    Total contributions by owners of the Company</t>
  </si>
  <si>
    <t>premium</t>
  </si>
  <si>
    <t xml:space="preserve">Cash flows from operating activities  </t>
  </si>
  <si>
    <t xml:space="preserve">Cash flows from investing activities </t>
  </si>
  <si>
    <t xml:space="preserve">Interest received  </t>
  </si>
  <si>
    <t>Share</t>
  </si>
  <si>
    <t xml:space="preserve">  in equity</t>
  </si>
  <si>
    <t>Total transactions with owners, recorded directly in equity</t>
  </si>
  <si>
    <t xml:space="preserve">Total transactions with owners, recorded directly </t>
  </si>
  <si>
    <t>Shares</t>
  </si>
  <si>
    <t>Interest income</t>
  </si>
  <si>
    <t>to owners of</t>
  </si>
  <si>
    <t>Equity attributable</t>
  </si>
  <si>
    <t xml:space="preserve">Consolidated </t>
  </si>
  <si>
    <t>Separate</t>
  </si>
  <si>
    <t>financial statements</t>
  </si>
  <si>
    <t>Consolidated</t>
  </si>
  <si>
    <t xml:space="preserve">Separate </t>
  </si>
  <si>
    <t>Distribution costs</t>
  </si>
  <si>
    <t>Discontinued operation</t>
  </si>
  <si>
    <t>from discontinued operation, net of tax</t>
  </si>
  <si>
    <t xml:space="preserve">   Total changes in ownership interests in subsidiaries</t>
  </si>
  <si>
    <t xml:space="preserve">       of subsidiaries from non-controlling interests</t>
  </si>
  <si>
    <t xml:space="preserve">    Call-up additional of registered share capital</t>
  </si>
  <si>
    <t xml:space="preserve">Depreciation and amortisation </t>
  </si>
  <si>
    <t>Total assets</t>
  </si>
  <si>
    <t>the parent</t>
  </si>
  <si>
    <t>Deferred tax liabilities</t>
  </si>
  <si>
    <t>Other components of equity</t>
  </si>
  <si>
    <t>of equity</t>
  </si>
  <si>
    <t>M.C.S. Steel Public Company Limited and its subsidiaries</t>
  </si>
  <si>
    <t>Goodwill</t>
  </si>
  <si>
    <t>Bank overdrafts and short-term borrowings</t>
  </si>
  <si>
    <t xml:space="preserve">   from financial institutions</t>
  </si>
  <si>
    <t>Unappropriated</t>
  </si>
  <si>
    <t xml:space="preserve">Difference from </t>
  </si>
  <si>
    <t>change in shareholding</t>
  </si>
  <si>
    <t xml:space="preserve"> proportion in</t>
  </si>
  <si>
    <t xml:space="preserve"> subsidiary</t>
  </si>
  <si>
    <t>Exchange differences</t>
  </si>
  <si>
    <t>on translating</t>
  </si>
  <si>
    <t>Right-of-use assets</t>
  </si>
  <si>
    <t xml:space="preserve">Retained earning </t>
  </si>
  <si>
    <t>Share premium</t>
  </si>
  <si>
    <t>Cost of sales of goods and rendering of services</t>
  </si>
  <si>
    <t>Exchange differences on translating financial statements</t>
  </si>
  <si>
    <t>Owners of parent</t>
  </si>
  <si>
    <t>Total other</t>
  </si>
  <si>
    <t>components</t>
  </si>
  <si>
    <t>Taxes paid</t>
  </si>
  <si>
    <t>Acquisition of current investment</t>
  </si>
  <si>
    <t>Acquisition of property, plant and equipment</t>
  </si>
  <si>
    <t>Interest paid</t>
  </si>
  <si>
    <t>Net foreign exchange loss</t>
  </si>
  <si>
    <t>Equity attributable to owners of the parent</t>
  </si>
  <si>
    <t>Profit before income tax expense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</si>
  <si>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</si>
  <si>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</si>
  <si>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 </t>
  </si>
  <si>
    <t xml:space="preserve">Payment of lease liabilities </t>
  </si>
  <si>
    <t>Tax expense (income)</t>
  </si>
  <si>
    <t>Net cash used in investing activities</t>
  </si>
  <si>
    <t>Exchange rate differences on translating of financial statements</t>
  </si>
  <si>
    <t>Proceeds from disposal of property, plant and equipment</t>
  </si>
  <si>
    <t>Cash and cash equivalents at 1 January</t>
  </si>
  <si>
    <t>Proceeds from short-term loan from related parties</t>
  </si>
  <si>
    <t>Items that will not be reclassified to profit or loss</t>
  </si>
  <si>
    <t>Short-term loan from related party</t>
  </si>
  <si>
    <t>Item that will be reclassified subsequently to profit or loss</t>
  </si>
  <si>
    <t>Total item that will be reclassified subsequently to profit or loss</t>
  </si>
  <si>
    <t>other components</t>
  </si>
  <si>
    <t>Provision for warranties paid</t>
  </si>
  <si>
    <t>Repayment of short-term loans from financial institutions</t>
  </si>
  <si>
    <t>Tax expense</t>
  </si>
  <si>
    <t>Separate financial statements</t>
  </si>
  <si>
    <t>Income tax payable</t>
  </si>
  <si>
    <t xml:space="preserve">Net cash used in financing activities  </t>
  </si>
  <si>
    <t xml:space="preserve">   Dividends</t>
  </si>
  <si>
    <t>Statement of comprehensive income</t>
  </si>
  <si>
    <t>Year ended 31 December</t>
  </si>
  <si>
    <t>Statement of changes in equity</t>
  </si>
  <si>
    <t>Statement of cash flows</t>
  </si>
  <si>
    <t>Cash and cash equivalents at 31 December</t>
  </si>
  <si>
    <t>Comprehensive income for the year</t>
  </si>
  <si>
    <t>Total comprehensive income for the year</t>
  </si>
  <si>
    <t>Profit for the year</t>
  </si>
  <si>
    <t>Profit (loss) for the year</t>
  </si>
  <si>
    <t>Non-current provisions for employee benefits</t>
  </si>
  <si>
    <t>Contract revenue</t>
  </si>
  <si>
    <t>Current portion of long-term loans to employees</t>
  </si>
  <si>
    <t>Long-term loans to employees</t>
  </si>
  <si>
    <t>(in Baht)</t>
  </si>
  <si>
    <t>Provision for product warranty</t>
  </si>
  <si>
    <t>Contract costs</t>
  </si>
  <si>
    <t>Net cash generated from operating</t>
  </si>
  <si>
    <t>Contract cost assets</t>
  </si>
  <si>
    <t>Amortisation of contract cost assets</t>
  </si>
  <si>
    <t xml:space="preserve">   before effect of exchange rate changes</t>
  </si>
  <si>
    <t>Effect of exchange rate changes on cash and cash equivalents</t>
  </si>
  <si>
    <t xml:space="preserve">Current portion of lease liabilities </t>
  </si>
  <si>
    <t>Adjustments to reconcile profit to cash receipts (payments)</t>
  </si>
  <si>
    <t>Profit from operating activities</t>
  </si>
  <si>
    <t>Year ended 31 December 2021</t>
  </si>
  <si>
    <t>Balance at 31 December 2021</t>
  </si>
  <si>
    <t>Balance at 1 January 2021</t>
  </si>
  <si>
    <t>Acquisition of other intangible assets</t>
  </si>
  <si>
    <t>Other intangible assets</t>
  </si>
  <si>
    <t>Net increase (decrease) in cash and cash equivalents,</t>
  </si>
  <si>
    <t>Net increase (decrease) in cash and cash equivalents</t>
  </si>
  <si>
    <t>4,6</t>
  </si>
  <si>
    <t>Lease liabilities</t>
  </si>
  <si>
    <t xml:space="preserve">    Other comprehensive income</t>
  </si>
  <si>
    <t>Year ended 31 December 2022</t>
  </si>
  <si>
    <t>Balance at 1 January 2022</t>
  </si>
  <si>
    <t>Balance at 31 December 2022</t>
  </si>
  <si>
    <t>Net foreign exchange gain</t>
  </si>
  <si>
    <t>4, 15</t>
  </si>
  <si>
    <t>4,16</t>
  </si>
  <si>
    <t>Trade and other current receivables</t>
  </si>
  <si>
    <t>Trade and other current payables</t>
  </si>
  <si>
    <t xml:space="preserve">   Distributions to owners of the parent</t>
  </si>
  <si>
    <t xml:space="preserve">   Distributions to owners </t>
  </si>
  <si>
    <t xml:space="preserve">   Distributions to owners</t>
  </si>
  <si>
    <t>Long-term loans to related party</t>
  </si>
  <si>
    <t>Short-term loans from financial institution</t>
  </si>
  <si>
    <t>Income</t>
  </si>
  <si>
    <t>Total income</t>
  </si>
  <si>
    <t>Other comprehensive income (expense)</t>
  </si>
  <si>
    <t>Income tax relating to items that will not be reclassified</t>
  </si>
  <si>
    <t>Total item that will not be reclassified to profit or loss</t>
  </si>
  <si>
    <t>Other comprehensive income (expense) for the year, net of tax</t>
  </si>
  <si>
    <t>Total comprehensive income (expense) for the year</t>
  </si>
  <si>
    <t>Total comprehensive income (expense) attributable to:</t>
  </si>
  <si>
    <t>Comprehensive income (expense) for the year</t>
  </si>
  <si>
    <t xml:space="preserve">    Other comprehensive income (expense)</t>
  </si>
  <si>
    <t>Unrealised gain on exchange rate</t>
  </si>
  <si>
    <t xml:space="preserve">Provision for warranty  </t>
  </si>
  <si>
    <t>Net cash from (used in) operating activities</t>
  </si>
  <si>
    <t>Decrease in loans to employees</t>
  </si>
  <si>
    <t>Proceeds from capital reduction in subsudiary</t>
  </si>
  <si>
    <t>Payment of long-term loans to related party</t>
  </si>
  <si>
    <t>Proceeds from short-term loans from financial institutions</t>
  </si>
  <si>
    <t>Repayment of short-term loan from related party</t>
  </si>
  <si>
    <t>Revenue from sale of goods and rendering of services</t>
  </si>
  <si>
    <t>Provisions for employee benefits expense</t>
  </si>
  <si>
    <t>Gain on disposal of property, plant and equipment</t>
  </si>
  <si>
    <t>(Reversal of) expected credit loss</t>
  </si>
  <si>
    <t>(Reversal of) loss on inventories devaluation</t>
  </si>
  <si>
    <t>Current portion of long-term loans to related party</t>
  </si>
  <si>
    <t>(477 million ordinary shares, par value at Baht 1 per share)</t>
  </si>
  <si>
    <t>Provisions for employee benefits paid</t>
  </si>
  <si>
    <t>Dividend paid to owners of the Company</t>
  </si>
  <si>
    <t>7, 21</t>
  </si>
  <si>
    <t>Gain on remeasurements of defined benefit plans</t>
  </si>
  <si>
    <t>Acquisition of right-of-use assets under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</si>
</sst>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dd\ mmmm"/>
    <numFmt numFmtId="169" formatCode="_-* #,##0.00_-;\-* #,##0.00_-;_-* &quot;-&quot;??_-;_-@_-"/>
    <numFmt numFmtId="170" formatCode="_-* #,##0_-;\-* #,##0_-;_-* &quot;-&quot;??_-;_-@_-"/>
    <numFmt numFmtId="171" formatCode="_ * #,##0.00_ ;_ * \-#,##0.00_ ;_ * &quot;-&quot;??_ ;_ @_ "/>
  </numFmts>
  <fonts count="19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4" fillId="0" borderId="0"/>
    <xf numFmtId="0" fontId="17" fillId="0" borderId="0"/>
    <xf numFmtId="0" fontId="17" fillId="0" borderId="0">
      <alignment vertical="center"/>
    </xf>
  </cellStyleXfs>
  <cellXfs count="266">
    <xf numFmtId="0" fontId="0" fillId="0" borderId="0" xfId="0"/>
    <xf numFmtId="0" fontId="6" fillId="0" borderId="0" xfId="0" applyFont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39" fontId="9" fillId="0" borderId="0" xfId="1" applyNumberFormat="1" applyFont="1" applyAlignment="1">
      <alignment horizontal="center"/>
    </xf>
    <xf numFmtId="39" fontId="6" fillId="0" borderId="0" xfId="1" applyNumberFormat="1" applyFont="1" applyFill="1"/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0" fontId="7" fillId="0" borderId="0" xfId="0" applyFont="1" applyFill="1"/>
    <xf numFmtId="0" fontId="6" fillId="0" borderId="0" xfId="0" applyFont="1" applyFill="1"/>
    <xf numFmtId="165" fontId="6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6" fillId="0" borderId="1" xfId="0" applyNumberFormat="1" applyFont="1" applyFill="1" applyBorder="1" applyAlignment="1"/>
    <xf numFmtId="37" fontId="6" fillId="0" borderId="2" xfId="0" applyNumberFormat="1" applyFont="1" applyFill="1" applyBorder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0" xfId="0" applyNumberFormat="1" applyFont="1" applyFill="1" applyAlignment="1"/>
    <xf numFmtId="37" fontId="4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Fill="1" applyAlignment="1"/>
    <xf numFmtId="0" fontId="6" fillId="0" borderId="0" xfId="0" applyFont="1" applyFill="1" applyAlignment="1"/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0" fillId="0" borderId="0" xfId="1" applyNumberFormat="1" applyFont="1" applyAlignment="1">
      <alignment horizontal="left"/>
    </xf>
    <xf numFmtId="39" fontId="9" fillId="0" borderId="0" xfId="1" applyNumberFormat="1" applyFo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center"/>
    </xf>
    <xf numFmtId="39" fontId="10" fillId="0" borderId="0" xfId="1" applyNumberFormat="1" applyFont="1" applyBorder="1" applyAlignment="1">
      <alignment horizontal="left"/>
    </xf>
    <xf numFmtId="39" fontId="11" fillId="0" borderId="0" xfId="1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12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37" fontId="6" fillId="0" borderId="2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39" fontId="8" fillId="0" borderId="0" xfId="1" applyNumberFormat="1" applyFont="1" applyAlignment="1">
      <alignment horizontal="center"/>
    </xf>
    <xf numFmtId="39" fontId="8" fillId="0" borderId="0" xfId="1" applyNumberFormat="1" applyFont="1" applyBorder="1" applyAlignment="1">
      <alignment horizontal="center"/>
    </xf>
    <xf numFmtId="0" fontId="4" fillId="0" borderId="0" xfId="5" applyFont="1"/>
    <xf numFmtId="0" fontId="6" fillId="0" borderId="0" xfId="5" applyFont="1"/>
    <xf numFmtId="39" fontId="9" fillId="0" borderId="0" xfId="1" applyNumberFormat="1" applyFont="1" applyAlignment="1"/>
    <xf numFmtId="39" fontId="9" fillId="0" borderId="0" xfId="1" applyNumberFormat="1" applyFont="1" applyAlignment="1">
      <alignment horizontal="left"/>
    </xf>
    <xf numFmtId="43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15" fillId="0" borderId="0" xfId="1" applyNumberFormat="1" applyFont="1"/>
    <xf numFmtId="39" fontId="16" fillId="0" borderId="0" xfId="1" applyNumberFormat="1" applyFont="1"/>
    <xf numFmtId="0" fontId="8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Alignment="1"/>
    <xf numFmtId="37" fontId="6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9" fontId="6" fillId="0" borderId="0" xfId="1" applyNumberFormat="1" applyFont="1" applyFill="1" applyAlignment="1">
      <alignment horizontal="right"/>
    </xf>
    <xf numFmtId="37" fontId="6" fillId="0" borderId="0" xfId="1" quotePrefix="1" applyNumberFormat="1" applyFont="1" applyFill="1" applyBorder="1" applyAlignment="1"/>
    <xf numFmtId="37" fontId="6" fillId="0" borderId="0" xfId="1" quotePrefix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/>
    <xf numFmtId="43" fontId="4" fillId="0" borderId="0" xfId="1" applyNumberFormat="1" applyFont="1" applyFill="1" applyAlignment="1"/>
    <xf numFmtId="43" fontId="4" fillId="0" borderId="0" xfId="5" applyNumberFormat="1" applyFont="1"/>
    <xf numFmtId="166" fontId="4" fillId="0" borderId="0" xfId="5" applyNumberFormat="1" applyFont="1"/>
    <xf numFmtId="166" fontId="6" fillId="0" borderId="0" xfId="5" applyNumberFormat="1" applyFont="1"/>
    <xf numFmtId="43" fontId="6" fillId="0" borderId="0" xfId="5" applyNumberFormat="1" applyFont="1"/>
    <xf numFmtId="166" fontId="6" fillId="0" borderId="1" xfId="5" applyNumberFormat="1" applyFont="1" applyBorder="1"/>
    <xf numFmtId="166" fontId="6" fillId="0" borderId="2" xfId="5" applyNumberFormat="1" applyFont="1" applyBorder="1"/>
    <xf numFmtId="166" fontId="4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166" fontId="6" fillId="0" borderId="0" xfId="1" applyNumberFormat="1" applyFont="1" applyFill="1" applyBorder="1" applyAlignment="1">
      <alignment horizontal="center"/>
    </xf>
    <xf numFmtId="166" fontId="6" fillId="0" borderId="4" xfId="1" quotePrefix="1" applyNumberFormat="1" applyFont="1" applyFill="1" applyBorder="1" applyAlignment="1"/>
    <xf numFmtId="166" fontId="6" fillId="0" borderId="2" xfId="1" quotePrefix="1" applyNumberFormat="1" applyFont="1" applyFill="1" applyBorder="1" applyAlignment="1"/>
    <xf numFmtId="166" fontId="4" fillId="0" borderId="0" xfId="1" applyNumberFormat="1" applyFont="1" applyFill="1" applyAlignment="1">
      <alignment horizontal="center"/>
    </xf>
    <xf numFmtId="166" fontId="6" fillId="0" borderId="0" xfId="1" quotePrefix="1" applyNumberFormat="1" applyFont="1" applyFill="1" applyBorder="1" applyAlignment="1"/>
    <xf numFmtId="166" fontId="8" fillId="0" borderId="0" xfId="1" applyNumberFormat="1" applyFont="1" applyFill="1" applyAlignment="1">
      <alignment horizontal="center"/>
    </xf>
    <xf numFmtId="43" fontId="6" fillId="0" borderId="0" xfId="1" applyNumberFormat="1" applyFont="1" applyFill="1" applyBorder="1" applyAlignment="1"/>
    <xf numFmtId="166" fontId="4" fillId="0" borderId="0" xfId="1" applyNumberFormat="1" applyFont="1" applyFill="1" applyAlignment="1"/>
    <xf numFmtId="166" fontId="6" fillId="0" borderId="0" xfId="1" applyNumberFormat="1" applyFont="1" applyFill="1" applyBorder="1" applyAlignment="1"/>
    <xf numFmtId="166" fontId="6" fillId="0" borderId="3" xfId="1" applyNumberFormat="1" applyFont="1" applyFill="1" applyBorder="1" applyAlignment="1"/>
    <xf numFmtId="39" fontId="6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Alignment="1"/>
    <xf numFmtId="166" fontId="4" fillId="0" borderId="0" xfId="0" applyNumberFormat="1" applyFont="1" applyFill="1" applyBorder="1" applyAlignment="1">
      <alignment horizontal="right"/>
    </xf>
    <xf numFmtId="166" fontId="4" fillId="0" borderId="0" xfId="5" applyNumberFormat="1" applyFont="1" applyBorder="1"/>
    <xf numFmtId="0" fontId="7" fillId="0" borderId="0" xfId="1" applyNumberFormat="1" applyFont="1" applyFill="1" applyAlignment="1">
      <alignment horizontal="center"/>
    </xf>
    <xf numFmtId="168" fontId="4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164" fontId="8" fillId="0" borderId="0" xfId="0" applyNumberFormat="1" applyFont="1" applyFill="1" applyAlignment="1">
      <alignment horizontal="center"/>
    </xf>
    <xf numFmtId="0" fontId="4" fillId="0" borderId="0" xfId="0" applyFont="1" applyFill="1"/>
    <xf numFmtId="165" fontId="8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37" fontId="6" fillId="0" borderId="5" xfId="0" applyNumberFormat="1" applyFont="1" applyFill="1" applyBorder="1" applyAlignment="1"/>
    <xf numFmtId="0" fontId="6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166" fontId="6" fillId="0" borderId="0" xfId="5" applyNumberFormat="1" applyFont="1" applyBorder="1"/>
    <xf numFmtId="0" fontId="8" fillId="0" borderId="0" xfId="0" applyFont="1" applyFill="1" applyAlignment="1">
      <alignment horizontal="center"/>
    </xf>
    <xf numFmtId="0" fontId="4" fillId="0" borderId="0" xfId="5" applyFont="1" applyBorder="1" applyAlignment="1">
      <alignment horizontal="center"/>
    </xf>
    <xf numFmtId="0" fontId="7" fillId="0" borderId="0" xfId="5" applyFont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5" applyFont="1" applyAlignment="1">
      <alignment horizontal="center"/>
    </xf>
    <xf numFmtId="0" fontId="8" fillId="0" borderId="0" xfId="0" applyFont="1" applyFill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/>
    <xf numFmtId="0" fontId="8" fillId="0" borderId="0" xfId="0" applyFont="1" applyFill="1" applyAlignment="1">
      <alignment horizontal="center"/>
    </xf>
    <xf numFmtId="4" fontId="1" fillId="0" borderId="0" xfId="1" applyFill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39" fontId="11" fillId="0" borderId="0" xfId="1" applyNumberFormat="1" applyFont="1" applyAlignment="1"/>
    <xf numFmtId="39" fontId="11" fillId="0" borderId="0" xfId="1" applyNumberFormat="1" applyFont="1" applyAlignment="1">
      <alignment horizontal="left"/>
    </xf>
    <xf numFmtId="166" fontId="4" fillId="0" borderId="0" xfId="1" applyNumberFormat="1" applyFont="1" applyAlignment="1">
      <alignment horizontal="right"/>
    </xf>
    <xf numFmtId="37" fontId="6" fillId="0" borderId="3" xfId="0" applyNumberFormat="1" applyFont="1" applyFill="1" applyBorder="1" applyAlignment="1"/>
    <xf numFmtId="166" fontId="4" fillId="0" borderId="3" xfId="1" applyNumberFormat="1" applyFont="1" applyBorder="1" applyAlignment="1">
      <alignment horizontal="right"/>
    </xf>
    <xf numFmtId="166" fontId="4" fillId="0" borderId="0" xfId="1" applyNumberFormat="1" applyFont="1" applyAlignment="1">
      <alignment wrapText="1"/>
    </xf>
    <xf numFmtId="39" fontId="6" fillId="0" borderId="2" xfId="0" applyNumberFormat="1" applyFont="1" applyFill="1" applyBorder="1" applyAlignment="1">
      <alignment horizontal="right"/>
    </xf>
    <xf numFmtId="37" fontId="6" fillId="2" borderId="0" xfId="1" applyNumberFormat="1" applyFont="1" applyFill="1" applyBorder="1" applyAlignment="1"/>
    <xf numFmtId="39" fontId="4" fillId="2" borderId="0" xfId="1" applyNumberFormat="1" applyFont="1" applyFill="1" applyAlignment="1">
      <alignment horizontal="center"/>
    </xf>
    <xf numFmtId="166" fontId="6" fillId="2" borderId="0" xfId="1" applyNumberFormat="1" applyFont="1" applyFill="1" applyBorder="1"/>
    <xf numFmtId="43" fontId="4" fillId="2" borderId="0" xfId="1" applyNumberFormat="1" applyFont="1" applyFill="1" applyAlignment="1"/>
    <xf numFmtId="166" fontId="4" fillId="2" borderId="0" xfId="1" applyNumberFormat="1" applyFont="1" applyFill="1" applyAlignment="1"/>
    <xf numFmtId="166" fontId="6" fillId="2" borderId="1" xfId="1" applyNumberFormat="1" applyFont="1" applyFill="1" applyBorder="1" applyAlignment="1"/>
    <xf numFmtId="166" fontId="6" fillId="2" borderId="0" xfId="1" applyNumberFormat="1" applyFont="1" applyFill="1" applyBorder="1" applyAlignment="1"/>
    <xf numFmtId="39" fontId="6" fillId="2" borderId="0" xfId="1" applyNumberFormat="1" applyFont="1" applyFill="1" applyAlignment="1">
      <alignment horizontal="center"/>
    </xf>
    <xf numFmtId="37" fontId="6" fillId="2" borderId="0" xfId="1" applyNumberFormat="1" applyFont="1" applyFill="1" applyAlignment="1"/>
    <xf numFmtId="37" fontId="6" fillId="2" borderId="0" xfId="1" applyNumberFormat="1" applyFont="1" applyFill="1" applyAlignment="1">
      <alignment horizontal="center"/>
    </xf>
    <xf numFmtId="166" fontId="6" fillId="2" borderId="0" xfId="1" applyNumberFormat="1" applyFont="1" applyFill="1" applyBorder="1" applyAlignment="1">
      <alignment horizontal="center"/>
    </xf>
    <xf numFmtId="37" fontId="4" fillId="2" borderId="0" xfId="1" applyNumberFormat="1" applyFont="1" applyFill="1" applyAlignment="1"/>
    <xf numFmtId="37" fontId="4" fillId="2" borderId="0" xfId="1" applyNumberFormat="1" applyFont="1" applyFill="1" applyBorder="1" applyAlignment="1"/>
    <xf numFmtId="166" fontId="4" fillId="2" borderId="0" xfId="1" applyNumberFormat="1" applyFont="1" applyFill="1" applyBorder="1"/>
    <xf numFmtId="37" fontId="6" fillId="2" borderId="0" xfId="1" quotePrefix="1" applyNumberFormat="1" applyFont="1" applyFill="1" applyBorder="1" applyAlignment="1">
      <alignment horizontal="right"/>
    </xf>
    <xf numFmtId="39" fontId="6" fillId="2" borderId="0" xfId="1" applyNumberFormat="1" applyFont="1" applyFill="1" applyAlignment="1">
      <alignment horizontal="right"/>
    </xf>
    <xf numFmtId="39" fontId="9" fillId="2" borderId="0" xfId="1" applyNumberFormat="1" applyFont="1" applyFill="1"/>
    <xf numFmtId="39" fontId="9" fillId="2" borderId="0" xfId="1" applyNumberFormat="1" applyFont="1" applyFill="1" applyAlignment="1">
      <alignment horizontal="center"/>
    </xf>
    <xf numFmtId="166" fontId="6" fillId="2" borderId="3" xfId="1" applyNumberFormat="1" applyFont="1" applyFill="1" applyBorder="1" applyAlignment="1"/>
    <xf numFmtId="39" fontId="6" fillId="2" borderId="0" xfId="1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3" xfId="1" applyNumberFormat="1" applyFont="1" applyFill="1" applyBorder="1"/>
    <xf numFmtId="166" fontId="6" fillId="0" borderId="3" xfId="5" applyNumberFormat="1" applyFont="1" applyBorder="1"/>
    <xf numFmtId="43" fontId="4" fillId="0" borderId="3" xfId="5" applyNumberFormat="1" applyFont="1" applyBorder="1"/>
    <xf numFmtId="39" fontId="15" fillId="0" borderId="0" xfId="1" applyNumberFormat="1" applyFont="1" applyFill="1"/>
    <xf numFmtId="39" fontId="16" fillId="0" borderId="0" xfId="1" applyNumberFormat="1" applyFont="1" applyFill="1"/>
    <xf numFmtId="166" fontId="6" fillId="0" borderId="0" xfId="5" applyNumberFormat="1" applyFont="1" applyBorder="1" applyAlignment="1">
      <alignment horizontal="center"/>
    </xf>
    <xf numFmtId="167" fontId="6" fillId="0" borderId="0" xfId="0" applyNumberFormat="1" applyFont="1" applyFill="1" applyAlignment="1">
      <alignment horizontal="left"/>
    </xf>
    <xf numFmtId="43" fontId="6" fillId="0" borderId="1" xfId="1" applyNumberFormat="1" applyFont="1" applyFill="1" applyBorder="1" applyAlignment="1"/>
    <xf numFmtId="166" fontId="6" fillId="0" borderId="1" xfId="1" quotePrefix="1" applyNumberFormat="1" applyFont="1" applyFill="1" applyBorder="1" applyAlignment="1"/>
    <xf numFmtId="166" fontId="4" fillId="0" borderId="0" xfId="1" applyNumberFormat="1" applyFont="1" applyFill="1" applyAlignment="1">
      <alignment horizontal="right"/>
    </xf>
    <xf numFmtId="0" fontId="13" fillId="0" borderId="0" xfId="0" applyFont="1" applyFill="1" applyAlignment="1"/>
    <xf numFmtId="166" fontId="6" fillId="0" borderId="3" xfId="5" applyNumberFormat="1" applyFont="1" applyBorder="1" applyAlignment="1">
      <alignment horizontal="center"/>
    </xf>
    <xf numFmtId="39" fontId="10" fillId="0" borderId="0" xfId="1" applyNumberFormat="1" applyFont="1" applyBorder="1" applyAlignment="1"/>
    <xf numFmtId="39" fontId="15" fillId="0" borderId="0" xfId="1" applyNumberFormat="1" applyFont="1" applyBorder="1"/>
    <xf numFmtId="39" fontId="9" fillId="0" borderId="0" xfId="1" applyNumberFormat="1" applyFont="1" applyBorder="1"/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6" fontId="4" fillId="0" borderId="0" xfId="1" applyNumberFormat="1" applyFont="1" applyAlignment="1"/>
    <xf numFmtId="0" fontId="4" fillId="0" borderId="0" xfId="5" applyFont="1" applyFill="1" applyAlignment="1"/>
    <xf numFmtId="166" fontId="4" fillId="0" borderId="0" xfId="5" applyNumberFormat="1" applyFont="1" applyFill="1" applyAlignment="1"/>
    <xf numFmtId="43" fontId="4" fillId="0" borderId="0" xfId="5" applyNumberFormat="1" applyFont="1" applyFill="1" applyAlignment="1"/>
    <xf numFmtId="166" fontId="4" fillId="0" borderId="3" xfId="1" applyNumberFormat="1" applyFont="1" applyBorder="1" applyAlignment="1"/>
    <xf numFmtId="166" fontId="4" fillId="0" borderId="3" xfId="1" applyNumberFormat="1" applyFont="1" applyFill="1" applyBorder="1" applyAlignment="1">
      <alignment horizontal="right"/>
    </xf>
    <xf numFmtId="166" fontId="4" fillId="0" borderId="3" xfId="5" applyNumberFormat="1" applyFont="1" applyFill="1" applyBorder="1" applyAlignment="1"/>
    <xf numFmtId="166" fontId="4" fillId="0" borderId="0" xfId="5" applyNumberFormat="1" applyFont="1" applyFill="1" applyBorder="1" applyAlignment="1"/>
    <xf numFmtId="43" fontId="4" fillId="0" borderId="0" xfId="5" applyNumberFormat="1" applyFont="1" applyFill="1" applyBorder="1" applyAlignment="1"/>
    <xf numFmtId="166" fontId="6" fillId="0" borderId="1" xfId="5" applyNumberFormat="1" applyFont="1" applyFill="1" applyBorder="1" applyAlignment="1"/>
    <xf numFmtId="166" fontId="6" fillId="0" borderId="0" xfId="5" applyNumberFormat="1" applyFont="1" applyFill="1" applyAlignment="1"/>
    <xf numFmtId="166" fontId="6" fillId="0" borderId="5" xfId="5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6" fontId="4" fillId="0" borderId="0" xfId="0" applyNumberFormat="1" applyFont="1" applyFill="1" applyAlignment="1">
      <alignment horizontal="right"/>
    </xf>
    <xf numFmtId="166" fontId="4" fillId="0" borderId="0" xfId="9" applyNumberFormat="1" applyFont="1" applyFill="1" applyAlignment="1">
      <alignment horizontal="right"/>
    </xf>
    <xf numFmtId="166" fontId="4" fillId="0" borderId="0" xfId="1" quotePrefix="1" applyNumberFormat="1" applyFont="1" applyFill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4" fillId="0" borderId="0" xfId="0" applyNumberFormat="1" applyFont="1" applyAlignment="1">
      <alignment horizontal="right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1" fillId="0" borderId="0" xfId="1" quotePrefix="1" applyNumberFormat="1" applyFill="1" applyBorder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166" fontId="4" fillId="0" borderId="0" xfId="4" applyNumberFormat="1" applyFont="1" applyFill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6" fillId="0" borderId="3" xfId="0" applyNumberFormat="1" applyFont="1" applyFill="1" applyBorder="1" applyAlignment="1">
      <alignment horizontal="right"/>
    </xf>
    <xf numFmtId="166" fontId="4" fillId="0" borderId="2" xfId="10" applyNumberFormat="1" applyFont="1" applyFill="1" applyBorder="1" applyAlignment="1">
      <alignment horizontal="right"/>
    </xf>
    <xf numFmtId="166" fontId="4" fillId="0" borderId="0" xfId="3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4" fillId="0" borderId="3" xfId="1" quotePrefix="1" applyNumberFormat="1" applyFont="1" applyFill="1" applyBorder="1" applyAlignment="1">
      <alignment horizontal="right"/>
    </xf>
    <xf numFmtId="166" fontId="4" fillId="0" borderId="0" xfId="0" quotePrefix="1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8" fillId="0" borderId="0" xfId="0" applyFont="1" applyFill="1" applyAlignment="1"/>
    <xf numFmtId="166" fontId="6" fillId="0" borderId="3" xfId="1" applyNumberFormat="1" applyFont="1" applyBorder="1" applyAlignment="1"/>
    <xf numFmtId="166" fontId="6" fillId="0" borderId="0" xfId="1" applyNumberFormat="1" applyFont="1" applyAlignment="1"/>
    <xf numFmtId="0" fontId="4" fillId="0" borderId="0" xfId="5" applyFont="1" applyFill="1"/>
    <xf numFmtId="166" fontId="4" fillId="0" borderId="0" xfId="5" applyNumberFormat="1" applyFont="1" applyFill="1"/>
    <xf numFmtId="39" fontId="9" fillId="0" borderId="0" xfId="1" applyNumberFormat="1" applyFont="1" applyFill="1"/>
    <xf numFmtId="39" fontId="9" fillId="0" borderId="0" xfId="1" applyNumberFormat="1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6" fontId="4" fillId="0" borderId="3" xfId="5" applyNumberFormat="1" applyFont="1" applyFill="1" applyBorder="1"/>
    <xf numFmtId="166" fontId="6" fillId="0" borderId="0" xfId="5" applyNumberFormat="1" applyFont="1" applyFill="1"/>
    <xf numFmtId="0" fontId="8" fillId="0" borderId="0" xfId="5" applyFont="1" applyFill="1" applyAlignment="1"/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5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5" applyFont="1" applyAlignment="1">
      <alignment horizontal="center"/>
    </xf>
    <xf numFmtId="0" fontId="12" fillId="0" borderId="0" xfId="5" applyFont="1" applyFill="1" applyAlignment="1"/>
    <xf numFmtId="0" fontId="7" fillId="0" borderId="0" xfId="5" applyFont="1" applyFill="1" applyAlignment="1"/>
    <xf numFmtId="0" fontId="8" fillId="0" borderId="0" xfId="0" applyFont="1" applyFill="1" applyAlignment="1">
      <alignment wrapText="1"/>
    </xf>
    <xf numFmtId="0" fontId="6" fillId="0" borderId="0" xfId="5" applyFont="1" applyFill="1" applyAlignment="1"/>
    <xf numFmtId="0" fontId="7" fillId="0" borderId="0" xfId="5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166" fontId="4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Alignment="1"/>
    <xf numFmtId="0" fontId="8" fillId="0" borderId="0" xfId="5" applyFont="1" applyAlignment="1">
      <alignment horizontal="center"/>
    </xf>
    <xf numFmtId="166" fontId="4" fillId="0" borderId="3" xfId="5" applyNumberFormat="1" applyFont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9" fontId="8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0" fontId="6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0" fontId="8" fillId="0" borderId="0" xfId="5" applyFont="1" applyAlignment="1">
      <alignment horizontal="center"/>
    </xf>
    <xf numFmtId="0" fontId="8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  <xf numFmtId="166" fontId="4" fillId="0" borderId="0" xfId="5" applyNumberFormat="1" applyFont="1" applyFill="1" applyAlignment="1">
      <alignment horizontal="center"/>
    </xf>
  </cellXfs>
  <cellStyles count="11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1557655</xdr:colOff>
      <xdr:row>71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71755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71755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71755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71755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71755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71755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71755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61595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61595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61595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61595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61595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61595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71755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71755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71755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71755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71755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71755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71755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71755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71755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71755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71755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71755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71755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33655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33655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33655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33655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33655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33655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61595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61595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61595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61595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61595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61595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61595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61595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61595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61595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61595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61595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33655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33655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33655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33655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33655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1557655</xdr:colOff>
      <xdr:row>34</xdr:row>
      <xdr:rowOff>33655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1557655</xdr:colOff>
      <xdr:row>73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1557655</xdr:colOff>
      <xdr:row>73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1557655</xdr:colOff>
      <xdr:row>73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1557655</xdr:colOff>
      <xdr:row>73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1557655</xdr:colOff>
      <xdr:row>73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1557655</xdr:colOff>
      <xdr:row>73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1557655</xdr:colOff>
      <xdr:row>73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1557655</xdr:colOff>
      <xdr:row>73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1557655</xdr:colOff>
      <xdr:row>73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1557655</xdr:colOff>
      <xdr:row>73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1557655</xdr:colOff>
      <xdr:row>73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1557655</xdr:colOff>
      <xdr:row>73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1557655</xdr:colOff>
      <xdr:row>76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71755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71755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71755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71755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71755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71755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71755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58420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1557655</xdr:colOff>
      <xdr:row>0</xdr:row>
      <xdr:rowOff>33655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71755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71755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71755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71755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71755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71755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71755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33655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33655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33655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33655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33655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33655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58420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58420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58420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58420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58420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58420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58420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id="{8EFA9ED6-90E0-4DCD-B3F3-7285A17602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33655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33655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33655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33655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33655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1557655</xdr:colOff>
      <xdr:row>46</xdr:row>
      <xdr:rowOff>33655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373D3124-061E-4F69-9750-054857E6239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695B3229-8A74-4189-B842-CED6491165A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3864AF3A-34FA-46C2-A57E-5C29A41ECB6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69" name="Text Box 10">
          <a:extLst>
            <a:ext uri="{FF2B5EF4-FFF2-40B4-BE49-F238E27FC236}">
              <a16:creationId xmlns:a16="http://schemas.microsoft.com/office/drawing/2014/main" id="{62015A9D-C733-4720-8234-5CCC65B256B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70" name="Text Box 41">
          <a:extLst>
            <a:ext uri="{FF2B5EF4-FFF2-40B4-BE49-F238E27FC236}">
              <a16:creationId xmlns:a16="http://schemas.microsoft.com/office/drawing/2014/main" id="{E888FC8D-DC86-4D36-BDD8-8F3DD9F7214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71" name="Text Box 43">
          <a:extLst>
            <a:ext uri="{FF2B5EF4-FFF2-40B4-BE49-F238E27FC236}">
              <a16:creationId xmlns:a16="http://schemas.microsoft.com/office/drawing/2014/main" id="{3DC73162-FBF0-4050-AA35-6F2CF8BD112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266C2E56-40A6-4DF0-B191-3B1790F4B4D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73" name="Text Box 8">
          <a:extLst>
            <a:ext uri="{FF2B5EF4-FFF2-40B4-BE49-F238E27FC236}">
              <a16:creationId xmlns:a16="http://schemas.microsoft.com/office/drawing/2014/main" id="{1E701B33-6EEC-40F7-BD95-DD6FAAE7BAF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74" name="Text Box 9">
          <a:extLst>
            <a:ext uri="{FF2B5EF4-FFF2-40B4-BE49-F238E27FC236}">
              <a16:creationId xmlns:a16="http://schemas.microsoft.com/office/drawing/2014/main" id="{85B1130C-5B35-4EAB-904F-4251FE71A38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75" name="Text Box 10">
          <a:extLst>
            <a:ext uri="{FF2B5EF4-FFF2-40B4-BE49-F238E27FC236}">
              <a16:creationId xmlns:a16="http://schemas.microsoft.com/office/drawing/2014/main" id="{1C8C2D1F-91E4-48F5-BBE2-DF03AF68203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76" name="Text Box 41">
          <a:extLst>
            <a:ext uri="{FF2B5EF4-FFF2-40B4-BE49-F238E27FC236}">
              <a16:creationId xmlns:a16="http://schemas.microsoft.com/office/drawing/2014/main" id="{497FDAD5-78F4-4887-B072-DD4195E3156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77" name="Text Box 43">
          <a:extLst>
            <a:ext uri="{FF2B5EF4-FFF2-40B4-BE49-F238E27FC236}">
              <a16:creationId xmlns:a16="http://schemas.microsoft.com/office/drawing/2014/main" id="{EA4B8924-7B93-4EEB-9371-BD0FD473729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DB2B9763-4859-40CC-8A20-6F056D7675D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79" name="Text Box 8">
          <a:extLst>
            <a:ext uri="{FF2B5EF4-FFF2-40B4-BE49-F238E27FC236}">
              <a16:creationId xmlns:a16="http://schemas.microsoft.com/office/drawing/2014/main" id="{A8C68983-29E6-441B-B69E-B1D3C973AE1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80" name="Text Box 9">
          <a:extLst>
            <a:ext uri="{FF2B5EF4-FFF2-40B4-BE49-F238E27FC236}">
              <a16:creationId xmlns:a16="http://schemas.microsoft.com/office/drawing/2014/main" id="{5F2EE745-1907-41F5-B064-D18EE7972F3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81" name="Text Box 10">
          <a:extLst>
            <a:ext uri="{FF2B5EF4-FFF2-40B4-BE49-F238E27FC236}">
              <a16:creationId xmlns:a16="http://schemas.microsoft.com/office/drawing/2014/main" id="{08FA7DAE-8B62-4B27-8D58-7F96B47383B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82" name="Text Box 41">
          <a:extLst>
            <a:ext uri="{FF2B5EF4-FFF2-40B4-BE49-F238E27FC236}">
              <a16:creationId xmlns:a16="http://schemas.microsoft.com/office/drawing/2014/main" id="{D6CF2502-1C1F-45F4-B1BB-5C21F393407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83" name="Text Box 43">
          <a:extLst>
            <a:ext uri="{FF2B5EF4-FFF2-40B4-BE49-F238E27FC236}">
              <a16:creationId xmlns:a16="http://schemas.microsoft.com/office/drawing/2014/main" id="{8333C1D1-1BA1-4D18-819F-EAFC33A2F9B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BAB3E9F6-651F-458B-B7E1-C1918E78B12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85" name="Text Box 8">
          <a:extLst>
            <a:ext uri="{FF2B5EF4-FFF2-40B4-BE49-F238E27FC236}">
              <a16:creationId xmlns:a16="http://schemas.microsoft.com/office/drawing/2014/main" id="{0A84021A-D703-4FD2-B330-0990497B23E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86" name="Text Box 9">
          <a:extLst>
            <a:ext uri="{FF2B5EF4-FFF2-40B4-BE49-F238E27FC236}">
              <a16:creationId xmlns:a16="http://schemas.microsoft.com/office/drawing/2014/main" id="{76D9F935-8B0C-45C2-8269-2EFEC3C2275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87" name="Text Box 10">
          <a:extLst>
            <a:ext uri="{FF2B5EF4-FFF2-40B4-BE49-F238E27FC236}">
              <a16:creationId xmlns:a16="http://schemas.microsoft.com/office/drawing/2014/main" id="{2A1CC9EF-4B72-4F50-B446-C07DF6B7AFA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88" name="Text Box 41">
          <a:extLst>
            <a:ext uri="{FF2B5EF4-FFF2-40B4-BE49-F238E27FC236}">
              <a16:creationId xmlns:a16="http://schemas.microsoft.com/office/drawing/2014/main" id="{959E5E96-0F7C-43F6-9AD2-03F18069E0A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489" name="Text Box 43">
          <a:extLst>
            <a:ext uri="{FF2B5EF4-FFF2-40B4-BE49-F238E27FC236}">
              <a16:creationId xmlns:a16="http://schemas.microsoft.com/office/drawing/2014/main" id="{7E6292DC-0160-4C07-ACBD-8BF93D6257F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E8F5C01-C64E-4E0B-AAB9-898F749576B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1491" name="Text Box 8">
          <a:extLst>
            <a:ext uri="{FF2B5EF4-FFF2-40B4-BE49-F238E27FC236}">
              <a16:creationId xmlns:a16="http://schemas.microsoft.com/office/drawing/2014/main" id="{07F13653-9336-435E-B408-79ADF7D2B60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id="{D047A339-EC0B-4F54-9A09-9ED4A65F9AD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1493" name="Text Box 10">
          <a:extLst>
            <a:ext uri="{FF2B5EF4-FFF2-40B4-BE49-F238E27FC236}">
              <a16:creationId xmlns:a16="http://schemas.microsoft.com/office/drawing/2014/main" id="{8A5AE3AD-C173-4B36-8A12-939C12062A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1494" name="Text Box 41">
          <a:extLst>
            <a:ext uri="{FF2B5EF4-FFF2-40B4-BE49-F238E27FC236}">
              <a16:creationId xmlns:a16="http://schemas.microsoft.com/office/drawing/2014/main" id="{D162C043-085A-44AD-BF3D-33F65C5A0BE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1495" name="Text Box 43">
          <a:extLst>
            <a:ext uri="{FF2B5EF4-FFF2-40B4-BE49-F238E27FC236}">
              <a16:creationId xmlns:a16="http://schemas.microsoft.com/office/drawing/2014/main" id="{72EBA2A9-2B5E-4AD0-9E4A-50C3AAA6FD5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A550ADAD-291E-4DFD-BCD8-B609A62DDD2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497" name="Text Box 8">
          <a:extLst>
            <a:ext uri="{FF2B5EF4-FFF2-40B4-BE49-F238E27FC236}">
              <a16:creationId xmlns:a16="http://schemas.microsoft.com/office/drawing/2014/main" id="{47BA66A2-9078-4035-BACA-7BFF68409A0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498" name="Text Box 9">
          <a:extLst>
            <a:ext uri="{FF2B5EF4-FFF2-40B4-BE49-F238E27FC236}">
              <a16:creationId xmlns:a16="http://schemas.microsoft.com/office/drawing/2014/main" id="{AE9BBFF8-9745-4498-9540-F5C1C5D666B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499" name="Text Box 10">
          <a:extLst>
            <a:ext uri="{FF2B5EF4-FFF2-40B4-BE49-F238E27FC236}">
              <a16:creationId xmlns:a16="http://schemas.microsoft.com/office/drawing/2014/main" id="{2E299D61-B4A1-4EBB-9BD2-D5DB417B577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00" name="Text Box 41">
          <a:extLst>
            <a:ext uri="{FF2B5EF4-FFF2-40B4-BE49-F238E27FC236}">
              <a16:creationId xmlns:a16="http://schemas.microsoft.com/office/drawing/2014/main" id="{69800611-E4D9-4DFF-8CCE-8D47F6B1761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id="{7EE30CE3-10D8-4A80-ACA3-5613C94E327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727D2227-9B5D-4B6B-B5F2-9EB93CDCFE9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B19892C3-CEC5-4E48-AAE8-1AB52CF4C06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F92531A5-07F1-404F-9560-CD01C4EC9A1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05" name="Text Box 10">
          <a:extLst>
            <a:ext uri="{FF2B5EF4-FFF2-40B4-BE49-F238E27FC236}">
              <a16:creationId xmlns:a16="http://schemas.microsoft.com/office/drawing/2014/main" id="{741BF840-6466-4525-87F5-FC67DB521E6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06" name="Text Box 41">
          <a:extLst>
            <a:ext uri="{FF2B5EF4-FFF2-40B4-BE49-F238E27FC236}">
              <a16:creationId xmlns:a16="http://schemas.microsoft.com/office/drawing/2014/main" id="{E7A08B27-C899-45CA-9A65-0DA6BE20228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07" name="Text Box 43">
          <a:extLst>
            <a:ext uri="{FF2B5EF4-FFF2-40B4-BE49-F238E27FC236}">
              <a16:creationId xmlns:a16="http://schemas.microsoft.com/office/drawing/2014/main" id="{54BA7034-E854-4637-9F7A-36B2730F051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52DAC98A-E27D-424A-BF41-84C78D9D733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09" name="Text Box 8">
          <a:extLst>
            <a:ext uri="{FF2B5EF4-FFF2-40B4-BE49-F238E27FC236}">
              <a16:creationId xmlns:a16="http://schemas.microsoft.com/office/drawing/2014/main" id="{A0061613-D6EE-409E-B010-7C202231140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10" name="Text Box 9">
          <a:extLst>
            <a:ext uri="{FF2B5EF4-FFF2-40B4-BE49-F238E27FC236}">
              <a16:creationId xmlns:a16="http://schemas.microsoft.com/office/drawing/2014/main" id="{941C7485-42B8-4DD1-8C5A-406ACBA7C5A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11" name="Text Box 10">
          <a:extLst>
            <a:ext uri="{FF2B5EF4-FFF2-40B4-BE49-F238E27FC236}">
              <a16:creationId xmlns:a16="http://schemas.microsoft.com/office/drawing/2014/main" id="{CAA9BFD8-5D6F-4B68-AE98-20D4835DCE4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12" name="Text Box 41">
          <a:extLst>
            <a:ext uri="{FF2B5EF4-FFF2-40B4-BE49-F238E27FC236}">
              <a16:creationId xmlns:a16="http://schemas.microsoft.com/office/drawing/2014/main" id="{AD9E2DFA-1BA6-4913-82E3-7506F7F386B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13" name="Text Box 43">
          <a:extLst>
            <a:ext uri="{FF2B5EF4-FFF2-40B4-BE49-F238E27FC236}">
              <a16:creationId xmlns:a16="http://schemas.microsoft.com/office/drawing/2014/main" id="{D7FD4A0F-13DC-40A9-99CE-F840D98444E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96767BFE-8034-4579-BC9C-F6C820E2C00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15" name="Text Box 8">
          <a:extLst>
            <a:ext uri="{FF2B5EF4-FFF2-40B4-BE49-F238E27FC236}">
              <a16:creationId xmlns:a16="http://schemas.microsoft.com/office/drawing/2014/main" id="{F7F6F7EA-D854-4E7A-A411-2FD7FB07A82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16" name="Text Box 9">
          <a:extLst>
            <a:ext uri="{FF2B5EF4-FFF2-40B4-BE49-F238E27FC236}">
              <a16:creationId xmlns:a16="http://schemas.microsoft.com/office/drawing/2014/main" id="{E8AC8FD8-54EF-49DF-ACED-D2BB7FAACCB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17" name="Text Box 10">
          <a:extLst>
            <a:ext uri="{FF2B5EF4-FFF2-40B4-BE49-F238E27FC236}">
              <a16:creationId xmlns:a16="http://schemas.microsoft.com/office/drawing/2014/main" id="{74E3D3F6-905B-46E0-B05B-8CFE39D81A1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18" name="Text Box 41">
          <a:extLst>
            <a:ext uri="{FF2B5EF4-FFF2-40B4-BE49-F238E27FC236}">
              <a16:creationId xmlns:a16="http://schemas.microsoft.com/office/drawing/2014/main" id="{523CBF0F-90B1-4044-A84A-176B7B321A8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19" name="Text Box 43">
          <a:extLst>
            <a:ext uri="{FF2B5EF4-FFF2-40B4-BE49-F238E27FC236}">
              <a16:creationId xmlns:a16="http://schemas.microsoft.com/office/drawing/2014/main" id="{C653FEA9-11AF-46B2-8A71-7539FAA078A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D39FC7A1-EA6F-43D4-9C9C-12DA46F979E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1521" name="Text Box 8">
          <a:extLst>
            <a:ext uri="{FF2B5EF4-FFF2-40B4-BE49-F238E27FC236}">
              <a16:creationId xmlns:a16="http://schemas.microsoft.com/office/drawing/2014/main" id="{A1C1063C-90D3-478D-96E0-568A34F707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1522" name="Text Box 9">
          <a:extLst>
            <a:ext uri="{FF2B5EF4-FFF2-40B4-BE49-F238E27FC236}">
              <a16:creationId xmlns:a16="http://schemas.microsoft.com/office/drawing/2014/main" id="{9726B347-62DF-4281-99AC-06589183BAD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1523" name="Text Box 10">
          <a:extLst>
            <a:ext uri="{FF2B5EF4-FFF2-40B4-BE49-F238E27FC236}">
              <a16:creationId xmlns:a16="http://schemas.microsoft.com/office/drawing/2014/main" id="{7E4E2272-6DDC-41AA-8CAD-3FB1D32BCFB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1524" name="Text Box 41">
          <a:extLst>
            <a:ext uri="{FF2B5EF4-FFF2-40B4-BE49-F238E27FC236}">
              <a16:creationId xmlns:a16="http://schemas.microsoft.com/office/drawing/2014/main" id="{ADCD8817-D9B7-4F38-9C3E-8AF246700B7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1525" name="Text Box 43">
          <a:extLst>
            <a:ext uri="{FF2B5EF4-FFF2-40B4-BE49-F238E27FC236}">
              <a16:creationId xmlns:a16="http://schemas.microsoft.com/office/drawing/2014/main" id="{A36D9FE8-7F86-468B-A080-D428CF58AC9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DDF6BB8D-5464-40CF-A2EA-4E67EE78B73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id="{FADF0BFD-AA17-4A7F-99FB-0CFCE0C9F1C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id="{733361BB-E22C-433C-8ADC-1CE5072CF03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29" name="Text Box 10">
          <a:extLst>
            <a:ext uri="{FF2B5EF4-FFF2-40B4-BE49-F238E27FC236}">
              <a16:creationId xmlns:a16="http://schemas.microsoft.com/office/drawing/2014/main" id="{36A837BF-3A16-4728-B288-31C5FCE3DBB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30" name="Text Box 41">
          <a:extLst>
            <a:ext uri="{FF2B5EF4-FFF2-40B4-BE49-F238E27FC236}">
              <a16:creationId xmlns:a16="http://schemas.microsoft.com/office/drawing/2014/main" id="{93F6E50D-07F8-44E0-BA99-713EBC6ACE0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31" name="Text Box 43">
          <a:extLst>
            <a:ext uri="{FF2B5EF4-FFF2-40B4-BE49-F238E27FC236}">
              <a16:creationId xmlns:a16="http://schemas.microsoft.com/office/drawing/2014/main" id="{1D6A70BC-4435-48AF-8779-CC4A70230B4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56DC14EC-FFAE-44B0-A587-1CCCF3166EC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33" name="Text Box 8">
          <a:extLst>
            <a:ext uri="{FF2B5EF4-FFF2-40B4-BE49-F238E27FC236}">
              <a16:creationId xmlns:a16="http://schemas.microsoft.com/office/drawing/2014/main" id="{8B585B74-482E-4880-BE5C-691D050A845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34" name="Text Box 9">
          <a:extLst>
            <a:ext uri="{FF2B5EF4-FFF2-40B4-BE49-F238E27FC236}">
              <a16:creationId xmlns:a16="http://schemas.microsoft.com/office/drawing/2014/main" id="{3A1E0777-4019-44CD-AF73-BC402CD23D0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35" name="Text Box 10">
          <a:extLst>
            <a:ext uri="{FF2B5EF4-FFF2-40B4-BE49-F238E27FC236}">
              <a16:creationId xmlns:a16="http://schemas.microsoft.com/office/drawing/2014/main" id="{971FED6D-9288-457C-9F10-F99B10EE4B8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36" name="Text Box 41">
          <a:extLst>
            <a:ext uri="{FF2B5EF4-FFF2-40B4-BE49-F238E27FC236}">
              <a16:creationId xmlns:a16="http://schemas.microsoft.com/office/drawing/2014/main" id="{57B72EDE-5E1F-4572-AB53-167059D51FC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37" name="Text Box 43">
          <a:extLst>
            <a:ext uri="{FF2B5EF4-FFF2-40B4-BE49-F238E27FC236}">
              <a16:creationId xmlns:a16="http://schemas.microsoft.com/office/drawing/2014/main" id="{82DB096F-AD96-4BF3-BB34-9132ED5BE81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15ADB726-2F4B-4174-9EA5-A1B7EE77CD1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39" name="Text Box 8">
          <a:extLst>
            <a:ext uri="{FF2B5EF4-FFF2-40B4-BE49-F238E27FC236}">
              <a16:creationId xmlns:a16="http://schemas.microsoft.com/office/drawing/2014/main" id="{82EF8578-F5C3-46B6-902B-2E962E27C70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40" name="Text Box 9">
          <a:extLst>
            <a:ext uri="{FF2B5EF4-FFF2-40B4-BE49-F238E27FC236}">
              <a16:creationId xmlns:a16="http://schemas.microsoft.com/office/drawing/2014/main" id="{CA53A43E-1E4B-49F8-BDA3-420D0CFC311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41" name="Text Box 10">
          <a:extLst>
            <a:ext uri="{FF2B5EF4-FFF2-40B4-BE49-F238E27FC236}">
              <a16:creationId xmlns:a16="http://schemas.microsoft.com/office/drawing/2014/main" id="{B9043660-94EF-4B51-B8C1-0DBFE498720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42" name="Text Box 41">
          <a:extLst>
            <a:ext uri="{FF2B5EF4-FFF2-40B4-BE49-F238E27FC236}">
              <a16:creationId xmlns:a16="http://schemas.microsoft.com/office/drawing/2014/main" id="{29C69B3A-1A3D-44B1-93E9-0361684E43B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43" name="Text Box 43">
          <a:extLst>
            <a:ext uri="{FF2B5EF4-FFF2-40B4-BE49-F238E27FC236}">
              <a16:creationId xmlns:a16="http://schemas.microsoft.com/office/drawing/2014/main" id="{4A35161B-CCCE-411E-A2F8-CC7C79EE436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7303C425-F351-47FD-A6A2-3FCD56736A5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45" name="Text Box 8">
          <a:extLst>
            <a:ext uri="{FF2B5EF4-FFF2-40B4-BE49-F238E27FC236}">
              <a16:creationId xmlns:a16="http://schemas.microsoft.com/office/drawing/2014/main" id="{B08C8D83-6FE3-4BD0-BFA1-34470541AD1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46" name="Text Box 9">
          <a:extLst>
            <a:ext uri="{FF2B5EF4-FFF2-40B4-BE49-F238E27FC236}">
              <a16:creationId xmlns:a16="http://schemas.microsoft.com/office/drawing/2014/main" id="{C0161AC2-03FA-4F18-9261-648C93C856C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47" name="Text Box 10">
          <a:extLst>
            <a:ext uri="{FF2B5EF4-FFF2-40B4-BE49-F238E27FC236}">
              <a16:creationId xmlns:a16="http://schemas.microsoft.com/office/drawing/2014/main" id="{83BEE37E-5DFD-4CE2-A993-91A77820A4E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48" name="Text Box 41">
          <a:extLst>
            <a:ext uri="{FF2B5EF4-FFF2-40B4-BE49-F238E27FC236}">
              <a16:creationId xmlns:a16="http://schemas.microsoft.com/office/drawing/2014/main" id="{9D57E247-5115-417D-96E4-46D39C90098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49" name="Text Box 43">
          <a:extLst>
            <a:ext uri="{FF2B5EF4-FFF2-40B4-BE49-F238E27FC236}">
              <a16:creationId xmlns:a16="http://schemas.microsoft.com/office/drawing/2014/main" id="{648DCFB1-384C-48DC-89DE-4AF2B65FD86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685BE964-6108-4870-B700-E92B6E154C0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51" name="Text Box 8">
          <a:extLst>
            <a:ext uri="{FF2B5EF4-FFF2-40B4-BE49-F238E27FC236}">
              <a16:creationId xmlns:a16="http://schemas.microsoft.com/office/drawing/2014/main" id="{9F127EC9-9C27-4DA0-8A7E-84ABF25E921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52" name="Text Box 9">
          <a:extLst>
            <a:ext uri="{FF2B5EF4-FFF2-40B4-BE49-F238E27FC236}">
              <a16:creationId xmlns:a16="http://schemas.microsoft.com/office/drawing/2014/main" id="{BB717019-F4D4-490D-88CA-18D0E4EF77F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53" name="Text Box 10">
          <a:extLst>
            <a:ext uri="{FF2B5EF4-FFF2-40B4-BE49-F238E27FC236}">
              <a16:creationId xmlns:a16="http://schemas.microsoft.com/office/drawing/2014/main" id="{A7DB3AAB-29DC-42F4-8B8E-BDCC067B24D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54" name="Text Box 41">
          <a:extLst>
            <a:ext uri="{FF2B5EF4-FFF2-40B4-BE49-F238E27FC236}">
              <a16:creationId xmlns:a16="http://schemas.microsoft.com/office/drawing/2014/main" id="{180D3648-4D30-44BA-8967-4278155AEBD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55" name="Text Box 43">
          <a:extLst>
            <a:ext uri="{FF2B5EF4-FFF2-40B4-BE49-F238E27FC236}">
              <a16:creationId xmlns:a16="http://schemas.microsoft.com/office/drawing/2014/main" id="{D728570E-5E8D-4C44-A33B-1182FCAE14D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2A2E6546-409D-4A52-98A2-919C0E9D1EB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57" name="Text Box 8">
          <a:extLst>
            <a:ext uri="{FF2B5EF4-FFF2-40B4-BE49-F238E27FC236}">
              <a16:creationId xmlns:a16="http://schemas.microsoft.com/office/drawing/2014/main" id="{6373CE6D-3B0C-49D9-9004-2FE1BBC6DDC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58" name="Text Box 9">
          <a:extLst>
            <a:ext uri="{FF2B5EF4-FFF2-40B4-BE49-F238E27FC236}">
              <a16:creationId xmlns:a16="http://schemas.microsoft.com/office/drawing/2014/main" id="{E1523E54-75D3-4768-9C6D-E4920E211E5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59" name="Text Box 10">
          <a:extLst>
            <a:ext uri="{FF2B5EF4-FFF2-40B4-BE49-F238E27FC236}">
              <a16:creationId xmlns:a16="http://schemas.microsoft.com/office/drawing/2014/main" id="{642BA16C-0214-470A-944C-3C862145705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60" name="Text Box 41">
          <a:extLst>
            <a:ext uri="{FF2B5EF4-FFF2-40B4-BE49-F238E27FC236}">
              <a16:creationId xmlns:a16="http://schemas.microsoft.com/office/drawing/2014/main" id="{02005F98-8746-4DBF-8EED-607968E150C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1561" name="Text Box 43">
          <a:extLst>
            <a:ext uri="{FF2B5EF4-FFF2-40B4-BE49-F238E27FC236}">
              <a16:creationId xmlns:a16="http://schemas.microsoft.com/office/drawing/2014/main" id="{3D0806B3-F31D-4EE7-85E9-26DC6B0BC35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CBA1A7DE-8921-41DC-971D-D215029417B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EBFDEE84-F048-4FE6-ABC6-C503C60FFB6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A3F0B804-108C-4315-B7A9-7ECE4A8C386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id="{CA2DE647-8EA9-4677-B24A-932BD759622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1566" name="Text Box 41">
          <a:extLst>
            <a:ext uri="{FF2B5EF4-FFF2-40B4-BE49-F238E27FC236}">
              <a16:creationId xmlns:a16="http://schemas.microsoft.com/office/drawing/2014/main" id="{EB0E2936-F9B9-4F7D-B65D-F13FE5008B4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1567" name="Text Box 43">
          <a:extLst>
            <a:ext uri="{FF2B5EF4-FFF2-40B4-BE49-F238E27FC236}">
              <a16:creationId xmlns:a16="http://schemas.microsoft.com/office/drawing/2014/main" id="{F4D3352B-ADA8-4CE2-BE6E-8893D60DA91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DEEFBDC0-1340-4D46-88E3-62545064581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48CECFFA-A2D6-458D-9BC4-D495FCA1A6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95FD990E-6F28-4C77-962E-307823A8262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1571" name="Text Box 10">
          <a:extLst>
            <a:ext uri="{FF2B5EF4-FFF2-40B4-BE49-F238E27FC236}">
              <a16:creationId xmlns:a16="http://schemas.microsoft.com/office/drawing/2014/main" id="{17F4A4F3-82A1-4CC8-8D00-D804610C34C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1572" name="Text Box 41">
          <a:extLst>
            <a:ext uri="{FF2B5EF4-FFF2-40B4-BE49-F238E27FC236}">
              <a16:creationId xmlns:a16="http://schemas.microsoft.com/office/drawing/2014/main" id="{5B84910D-9FB4-4BEA-8B82-DF671A71A4B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1573" name="Text Box 43">
          <a:extLst>
            <a:ext uri="{FF2B5EF4-FFF2-40B4-BE49-F238E27FC236}">
              <a16:creationId xmlns:a16="http://schemas.microsoft.com/office/drawing/2014/main" id="{73EC803D-FBBE-44A5-B9A3-629973FF384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CDC13E75-FA42-4F8B-9C75-CE1CE6FCA37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75" name="Text Box 8">
          <a:extLst>
            <a:ext uri="{FF2B5EF4-FFF2-40B4-BE49-F238E27FC236}">
              <a16:creationId xmlns:a16="http://schemas.microsoft.com/office/drawing/2014/main" id="{B8DF2736-4620-4BE7-915C-9C803FD691A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76" name="Text Box 9">
          <a:extLst>
            <a:ext uri="{FF2B5EF4-FFF2-40B4-BE49-F238E27FC236}">
              <a16:creationId xmlns:a16="http://schemas.microsoft.com/office/drawing/2014/main" id="{AB3D1543-FCD7-4F2C-831E-716ED53AB52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77" name="Text Box 10">
          <a:extLst>
            <a:ext uri="{FF2B5EF4-FFF2-40B4-BE49-F238E27FC236}">
              <a16:creationId xmlns:a16="http://schemas.microsoft.com/office/drawing/2014/main" id="{FEE2E23B-B093-40B4-8594-B1819C84CFD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78" name="Text Box 41">
          <a:extLst>
            <a:ext uri="{FF2B5EF4-FFF2-40B4-BE49-F238E27FC236}">
              <a16:creationId xmlns:a16="http://schemas.microsoft.com/office/drawing/2014/main" id="{14CDDB2B-30E5-4906-AEA8-D4F8AF572B5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79" name="Text Box 43">
          <a:extLst>
            <a:ext uri="{FF2B5EF4-FFF2-40B4-BE49-F238E27FC236}">
              <a16:creationId xmlns:a16="http://schemas.microsoft.com/office/drawing/2014/main" id="{2926268E-5DEA-4E6F-9B9A-0112F63624E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1FA15B23-C2B7-4F64-B505-E727C5F4007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C4A1AB87-9B1A-403C-A374-0CF46937B51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59E0B6E6-6ED2-4915-96E0-1BFB05ECA48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83" name="Text Box 10">
          <a:extLst>
            <a:ext uri="{FF2B5EF4-FFF2-40B4-BE49-F238E27FC236}">
              <a16:creationId xmlns:a16="http://schemas.microsoft.com/office/drawing/2014/main" id="{91B02D39-D799-49EF-A36D-122AFABD73F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84" name="Text Box 41">
          <a:extLst>
            <a:ext uri="{FF2B5EF4-FFF2-40B4-BE49-F238E27FC236}">
              <a16:creationId xmlns:a16="http://schemas.microsoft.com/office/drawing/2014/main" id="{56B5DCE8-3646-4D6A-A3A5-10769002015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85" name="Text Box 43">
          <a:extLst>
            <a:ext uri="{FF2B5EF4-FFF2-40B4-BE49-F238E27FC236}">
              <a16:creationId xmlns:a16="http://schemas.microsoft.com/office/drawing/2014/main" id="{3F77AA19-99E5-45B3-977F-A30812B8BC3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EC8F6782-2375-49B9-8384-68B72FDEA54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87" name="Text Box 8">
          <a:extLst>
            <a:ext uri="{FF2B5EF4-FFF2-40B4-BE49-F238E27FC236}">
              <a16:creationId xmlns:a16="http://schemas.microsoft.com/office/drawing/2014/main" id="{04DAA482-E1E4-4980-B3C6-BC2871013B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88" name="Text Box 9">
          <a:extLst>
            <a:ext uri="{FF2B5EF4-FFF2-40B4-BE49-F238E27FC236}">
              <a16:creationId xmlns:a16="http://schemas.microsoft.com/office/drawing/2014/main" id="{567DC36A-0DAE-4146-931B-52566E1BECE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89" name="Text Box 10">
          <a:extLst>
            <a:ext uri="{FF2B5EF4-FFF2-40B4-BE49-F238E27FC236}">
              <a16:creationId xmlns:a16="http://schemas.microsoft.com/office/drawing/2014/main" id="{3F2D58E8-F8C5-4CFB-986E-A5766BEAD47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90" name="Text Box 41">
          <a:extLst>
            <a:ext uri="{FF2B5EF4-FFF2-40B4-BE49-F238E27FC236}">
              <a16:creationId xmlns:a16="http://schemas.microsoft.com/office/drawing/2014/main" id="{3D386F1D-6987-41F2-A067-CAADD1F1D93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91" name="Text Box 43">
          <a:extLst>
            <a:ext uri="{FF2B5EF4-FFF2-40B4-BE49-F238E27FC236}">
              <a16:creationId xmlns:a16="http://schemas.microsoft.com/office/drawing/2014/main" id="{77E6FCBD-0BA5-4AC7-9CEF-5A995046CCE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C0CE85A5-C988-4249-9A51-7BEA89B6217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93" name="Text Box 8">
          <a:extLst>
            <a:ext uri="{FF2B5EF4-FFF2-40B4-BE49-F238E27FC236}">
              <a16:creationId xmlns:a16="http://schemas.microsoft.com/office/drawing/2014/main" id="{C8710365-B371-4134-88FC-98FA7679DDC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94" name="Text Box 9">
          <a:extLst>
            <a:ext uri="{FF2B5EF4-FFF2-40B4-BE49-F238E27FC236}">
              <a16:creationId xmlns:a16="http://schemas.microsoft.com/office/drawing/2014/main" id="{48DADAAB-E6E0-44E4-8245-B60FFEF7911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95" name="Text Box 10">
          <a:extLst>
            <a:ext uri="{FF2B5EF4-FFF2-40B4-BE49-F238E27FC236}">
              <a16:creationId xmlns:a16="http://schemas.microsoft.com/office/drawing/2014/main" id="{D3581D4D-F282-4EBE-88A4-EA155EFFAFF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96" name="Text Box 41">
          <a:extLst>
            <a:ext uri="{FF2B5EF4-FFF2-40B4-BE49-F238E27FC236}">
              <a16:creationId xmlns:a16="http://schemas.microsoft.com/office/drawing/2014/main" id="{7772745E-CC88-4AE7-91D5-BE8953020CA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597" name="Text Box 43">
          <a:extLst>
            <a:ext uri="{FF2B5EF4-FFF2-40B4-BE49-F238E27FC236}">
              <a16:creationId xmlns:a16="http://schemas.microsoft.com/office/drawing/2014/main" id="{DA22DB9E-C766-4936-AEF8-A1FF8155F84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A333C10D-C442-47D2-9B00-7A3F57CAEC9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89F20878-7F11-4B84-8169-350155130B5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6F53354B-6601-4C50-AFCC-D9B064EBE3C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1601" name="Text Box 10">
          <a:extLst>
            <a:ext uri="{FF2B5EF4-FFF2-40B4-BE49-F238E27FC236}">
              <a16:creationId xmlns:a16="http://schemas.microsoft.com/office/drawing/2014/main" id="{EF2278D4-5071-4AC5-9432-7517ACC48A3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1602" name="Text Box 41">
          <a:extLst>
            <a:ext uri="{FF2B5EF4-FFF2-40B4-BE49-F238E27FC236}">
              <a16:creationId xmlns:a16="http://schemas.microsoft.com/office/drawing/2014/main" id="{5C1DA19B-A61B-4DD4-801C-B0077125A8A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1603" name="Text Box 43">
          <a:extLst>
            <a:ext uri="{FF2B5EF4-FFF2-40B4-BE49-F238E27FC236}">
              <a16:creationId xmlns:a16="http://schemas.microsoft.com/office/drawing/2014/main" id="{A63CEC93-572E-4099-9A71-7803D0636CE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84E6D87F-57E4-48F9-91B7-F730BAF27C1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id="{2D90FEF8-2920-4570-BDB8-25E2032A476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id="{05228487-AABD-47AC-87AF-4723D5B60A3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07" name="Text Box 10">
          <a:extLst>
            <a:ext uri="{FF2B5EF4-FFF2-40B4-BE49-F238E27FC236}">
              <a16:creationId xmlns:a16="http://schemas.microsoft.com/office/drawing/2014/main" id="{CFD50A51-3A6A-4449-801D-E9DEB046085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08" name="Text Box 41">
          <a:extLst>
            <a:ext uri="{FF2B5EF4-FFF2-40B4-BE49-F238E27FC236}">
              <a16:creationId xmlns:a16="http://schemas.microsoft.com/office/drawing/2014/main" id="{FE5CAD8B-C04F-4331-9624-43D15BC8999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09" name="Text Box 43">
          <a:extLst>
            <a:ext uri="{FF2B5EF4-FFF2-40B4-BE49-F238E27FC236}">
              <a16:creationId xmlns:a16="http://schemas.microsoft.com/office/drawing/2014/main" id="{550470E8-53AD-4BB0-8B63-B55D4025935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DBD609CA-F457-40DC-9811-1B6DDC40C21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11" name="Text Box 8">
          <a:extLst>
            <a:ext uri="{FF2B5EF4-FFF2-40B4-BE49-F238E27FC236}">
              <a16:creationId xmlns:a16="http://schemas.microsoft.com/office/drawing/2014/main" id="{6020555A-673D-4661-9255-232F341199B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12" name="Text Box 9">
          <a:extLst>
            <a:ext uri="{FF2B5EF4-FFF2-40B4-BE49-F238E27FC236}">
              <a16:creationId xmlns:a16="http://schemas.microsoft.com/office/drawing/2014/main" id="{35C565A7-E4F9-415F-973F-982B717C9DF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13" name="Text Box 10">
          <a:extLst>
            <a:ext uri="{FF2B5EF4-FFF2-40B4-BE49-F238E27FC236}">
              <a16:creationId xmlns:a16="http://schemas.microsoft.com/office/drawing/2014/main" id="{E04188CF-E9B9-4293-A22C-6E3C297F5DC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14" name="Text Box 41">
          <a:extLst>
            <a:ext uri="{FF2B5EF4-FFF2-40B4-BE49-F238E27FC236}">
              <a16:creationId xmlns:a16="http://schemas.microsoft.com/office/drawing/2014/main" id="{1017900C-488E-4B63-831C-8BDB6719E8A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15" name="Text Box 43">
          <a:extLst>
            <a:ext uri="{FF2B5EF4-FFF2-40B4-BE49-F238E27FC236}">
              <a16:creationId xmlns:a16="http://schemas.microsoft.com/office/drawing/2014/main" id="{5E7361C8-4A52-484D-BAF8-13F4E29234B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5796E6DB-9E51-4685-8990-0D06B29628A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17" name="Text Box 8">
          <a:extLst>
            <a:ext uri="{FF2B5EF4-FFF2-40B4-BE49-F238E27FC236}">
              <a16:creationId xmlns:a16="http://schemas.microsoft.com/office/drawing/2014/main" id="{47838C4C-2B57-4994-9F68-D818846AC98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18" name="Text Box 9">
          <a:extLst>
            <a:ext uri="{FF2B5EF4-FFF2-40B4-BE49-F238E27FC236}">
              <a16:creationId xmlns:a16="http://schemas.microsoft.com/office/drawing/2014/main" id="{C6E87680-5CA3-4193-9D8F-168C1DF90AB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19" name="Text Box 10">
          <a:extLst>
            <a:ext uri="{FF2B5EF4-FFF2-40B4-BE49-F238E27FC236}">
              <a16:creationId xmlns:a16="http://schemas.microsoft.com/office/drawing/2014/main" id="{5952ECA0-C4E7-4705-93E3-D20F41D4678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20" name="Text Box 41">
          <a:extLst>
            <a:ext uri="{FF2B5EF4-FFF2-40B4-BE49-F238E27FC236}">
              <a16:creationId xmlns:a16="http://schemas.microsoft.com/office/drawing/2014/main" id="{A00D3537-CF49-436D-8990-CC87F538687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21" name="Text Box 43">
          <a:extLst>
            <a:ext uri="{FF2B5EF4-FFF2-40B4-BE49-F238E27FC236}">
              <a16:creationId xmlns:a16="http://schemas.microsoft.com/office/drawing/2014/main" id="{21FC3B90-A3F9-4067-878E-4F22FA802AD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CDF0D62D-B5C2-49F9-BEAF-8CFD509D7DF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23" name="Text Box 8">
          <a:extLst>
            <a:ext uri="{FF2B5EF4-FFF2-40B4-BE49-F238E27FC236}">
              <a16:creationId xmlns:a16="http://schemas.microsoft.com/office/drawing/2014/main" id="{B0D3FA57-09E1-4A3F-AB13-A0F16F0CD81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24" name="Text Box 9">
          <a:extLst>
            <a:ext uri="{FF2B5EF4-FFF2-40B4-BE49-F238E27FC236}">
              <a16:creationId xmlns:a16="http://schemas.microsoft.com/office/drawing/2014/main" id="{834A62D9-EDAF-4F17-BD29-210F74A2253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25" name="Text Box 10">
          <a:extLst>
            <a:ext uri="{FF2B5EF4-FFF2-40B4-BE49-F238E27FC236}">
              <a16:creationId xmlns:a16="http://schemas.microsoft.com/office/drawing/2014/main" id="{3B36D2A4-E58A-4ABC-BD07-3B34BBBF8E8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26" name="Text Box 41">
          <a:extLst>
            <a:ext uri="{FF2B5EF4-FFF2-40B4-BE49-F238E27FC236}">
              <a16:creationId xmlns:a16="http://schemas.microsoft.com/office/drawing/2014/main" id="{F3E4EC08-A1A5-459C-BB87-2CBA1C6E6CC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27" name="Text Box 43">
          <a:extLst>
            <a:ext uri="{FF2B5EF4-FFF2-40B4-BE49-F238E27FC236}">
              <a16:creationId xmlns:a16="http://schemas.microsoft.com/office/drawing/2014/main" id="{BCEA1F93-A6AA-4845-92C8-4E9859B047F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CB55BB86-1EB1-44DA-A050-58664E2512B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29" name="Text Box 8">
          <a:extLst>
            <a:ext uri="{FF2B5EF4-FFF2-40B4-BE49-F238E27FC236}">
              <a16:creationId xmlns:a16="http://schemas.microsoft.com/office/drawing/2014/main" id="{C6F91AA1-3152-4C32-946A-755E8B8A4B5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30" name="Text Box 9">
          <a:extLst>
            <a:ext uri="{FF2B5EF4-FFF2-40B4-BE49-F238E27FC236}">
              <a16:creationId xmlns:a16="http://schemas.microsoft.com/office/drawing/2014/main" id="{965F3FB5-ABF1-47EE-BCFA-629BC329F17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31" name="Text Box 10">
          <a:extLst>
            <a:ext uri="{FF2B5EF4-FFF2-40B4-BE49-F238E27FC236}">
              <a16:creationId xmlns:a16="http://schemas.microsoft.com/office/drawing/2014/main" id="{665D3440-95C3-4501-A18B-7E4120FF8C4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32" name="Text Box 41">
          <a:extLst>
            <a:ext uri="{FF2B5EF4-FFF2-40B4-BE49-F238E27FC236}">
              <a16:creationId xmlns:a16="http://schemas.microsoft.com/office/drawing/2014/main" id="{E35D9955-233C-481F-B6BC-43F8067D12A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33" name="Text Box 43">
          <a:extLst>
            <a:ext uri="{FF2B5EF4-FFF2-40B4-BE49-F238E27FC236}">
              <a16:creationId xmlns:a16="http://schemas.microsoft.com/office/drawing/2014/main" id="{6D605FF9-66E7-45BF-ABDA-B35CA117DD4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516CC00F-192B-45C1-8736-5B9BBC473C0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35" name="Text Box 8">
          <a:extLst>
            <a:ext uri="{FF2B5EF4-FFF2-40B4-BE49-F238E27FC236}">
              <a16:creationId xmlns:a16="http://schemas.microsoft.com/office/drawing/2014/main" id="{F82D1191-41E5-4336-AC6B-EAA3C5859CC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36" name="Text Box 9">
          <a:extLst>
            <a:ext uri="{FF2B5EF4-FFF2-40B4-BE49-F238E27FC236}">
              <a16:creationId xmlns:a16="http://schemas.microsoft.com/office/drawing/2014/main" id="{6DB8C4E3-ACA9-47E2-BB82-E0122394F72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37" name="Text Box 10">
          <a:extLst>
            <a:ext uri="{FF2B5EF4-FFF2-40B4-BE49-F238E27FC236}">
              <a16:creationId xmlns:a16="http://schemas.microsoft.com/office/drawing/2014/main" id="{034F37AC-0EC9-4078-93EC-02F6BA994F8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38" name="Text Box 41">
          <a:extLst>
            <a:ext uri="{FF2B5EF4-FFF2-40B4-BE49-F238E27FC236}">
              <a16:creationId xmlns:a16="http://schemas.microsoft.com/office/drawing/2014/main" id="{83FC74A4-1FA3-4792-B99C-FA62F8069C3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1639" name="Text Box 43">
          <a:extLst>
            <a:ext uri="{FF2B5EF4-FFF2-40B4-BE49-F238E27FC236}">
              <a16:creationId xmlns:a16="http://schemas.microsoft.com/office/drawing/2014/main" id="{A2395279-413D-4AE2-9D1D-3D107ECB865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67DC4814-1AC0-4B16-A5BD-E14144433FB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1641" name="Text Box 8">
          <a:extLst>
            <a:ext uri="{FF2B5EF4-FFF2-40B4-BE49-F238E27FC236}">
              <a16:creationId xmlns:a16="http://schemas.microsoft.com/office/drawing/2014/main" id="{99525232-2FD1-4A9C-8CED-AEA811B62E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1642" name="Text Box 9">
          <a:extLst>
            <a:ext uri="{FF2B5EF4-FFF2-40B4-BE49-F238E27FC236}">
              <a16:creationId xmlns:a16="http://schemas.microsoft.com/office/drawing/2014/main" id="{05245117-6207-4F6A-AA2E-5497A97655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1643" name="Text Box 10">
          <a:extLst>
            <a:ext uri="{FF2B5EF4-FFF2-40B4-BE49-F238E27FC236}">
              <a16:creationId xmlns:a16="http://schemas.microsoft.com/office/drawing/2014/main" id="{1541DE61-32AC-4F8E-90A5-CE9469383F5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1644" name="Text Box 41">
          <a:extLst>
            <a:ext uri="{FF2B5EF4-FFF2-40B4-BE49-F238E27FC236}">
              <a16:creationId xmlns:a16="http://schemas.microsoft.com/office/drawing/2014/main" id="{8C26A074-9ACD-4567-A77B-35A16C201F3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1645" name="Text Box 43">
          <a:extLst>
            <a:ext uri="{FF2B5EF4-FFF2-40B4-BE49-F238E27FC236}">
              <a16:creationId xmlns:a16="http://schemas.microsoft.com/office/drawing/2014/main" id="{96EC4EE1-95B8-483E-9D94-B64CCDC303A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/M.C.S.%20Steel%20Public%20Company%20Limited%20-%201000001083/1262261%20-%202022%20DEC-FSA-MCS/Working%20Folder/Draft%20FS/V3/Draft%20FS%20YE%2022%20V3%20T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fukphunpai\Desktop\Job\MCS\YE%2021\Leadsheet\MCS%20Leadsheet%20YE'21%20V.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/M.C.S.%20Steel%20Public%20Company%20Limited%20-%201000001083/1262261%20-%202022%20DEC-FSA-MCS/Working%20Folder/Draft%20FS/V4/Draft%20FS%20YE%2022%20V4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7-8"/>
      <sheetName val="PL(3) 6-7"/>
      <sheetName val="PL 9-10"/>
      <sheetName val="SH 11"/>
      <sheetName val="SH 12"/>
      <sheetName val="SH 13"/>
      <sheetName val="SH 14"/>
      <sheetName val="CF 15-16"/>
    </sheetNames>
    <sheetDataSet>
      <sheetData sheetId="0">
        <row r="9">
          <cell r="C9">
            <v>197655467</v>
          </cell>
          <cell r="G9">
            <v>131649650</v>
          </cell>
        </row>
        <row r="10">
          <cell r="C10">
            <v>870674081</v>
          </cell>
          <cell r="G10">
            <v>1339923426</v>
          </cell>
        </row>
        <row r="11">
          <cell r="G11">
            <v>25734200</v>
          </cell>
        </row>
        <row r="12">
          <cell r="C12">
            <v>7831200</v>
          </cell>
          <cell r="G12">
            <v>7831200</v>
          </cell>
        </row>
        <row r="13">
          <cell r="C13">
            <v>3883494394</v>
          </cell>
          <cell r="G13">
            <v>3449723243</v>
          </cell>
        </row>
        <row r="17">
          <cell r="G17">
            <v>172957034</v>
          </cell>
        </row>
        <row r="18">
          <cell r="G18">
            <v>398777163</v>
          </cell>
        </row>
        <row r="19">
          <cell r="C19">
            <v>71355557</v>
          </cell>
          <cell r="G19">
            <v>71355557</v>
          </cell>
        </row>
        <row r="20">
          <cell r="C20">
            <v>1379476202</v>
          </cell>
          <cell r="G20">
            <v>895649482</v>
          </cell>
        </row>
        <row r="21">
          <cell r="C21">
            <v>134799080</v>
          </cell>
          <cell r="G21">
            <v>5975695</v>
          </cell>
        </row>
        <row r="22">
          <cell r="C22">
            <v>19177980</v>
          </cell>
        </row>
        <row r="23">
          <cell r="C23">
            <v>15289601</v>
          </cell>
          <cell r="G23">
            <v>7436022</v>
          </cell>
        </row>
        <row r="24">
          <cell r="C24">
            <v>910404</v>
          </cell>
          <cell r="G24">
            <v>5305805</v>
          </cell>
        </row>
        <row r="25">
          <cell r="C25">
            <v>216281509</v>
          </cell>
          <cell r="G25">
            <v>216281509</v>
          </cell>
        </row>
        <row r="26">
          <cell r="C26">
            <v>544879</v>
          </cell>
          <cell r="G26">
            <v>34775</v>
          </cell>
        </row>
        <row r="39">
          <cell r="C39">
            <v>2595110098</v>
          </cell>
          <cell r="G39">
            <v>3166080165</v>
          </cell>
        </row>
        <row r="40">
          <cell r="C40">
            <v>2759490</v>
          </cell>
          <cell r="G40">
            <v>2632679</v>
          </cell>
        </row>
        <row r="41">
          <cell r="G41">
            <v>0</v>
          </cell>
        </row>
        <row r="42">
          <cell r="C42">
            <v>120071283</v>
          </cell>
          <cell r="G42">
            <v>0</v>
          </cell>
        </row>
        <row r="43">
          <cell r="C43">
            <v>20010173</v>
          </cell>
          <cell r="G43">
            <v>0</v>
          </cell>
        </row>
        <row r="47">
          <cell r="C47">
            <v>4191150</v>
          </cell>
          <cell r="G47">
            <v>4145575</v>
          </cell>
        </row>
        <row r="48">
          <cell r="C48">
            <v>35489456</v>
          </cell>
        </row>
        <row r="49">
          <cell r="C49">
            <v>28985559</v>
          </cell>
          <cell r="G49">
            <v>28985559</v>
          </cell>
        </row>
        <row r="50">
          <cell r="C50">
            <v>47370597</v>
          </cell>
          <cell r="G50">
            <v>42826361</v>
          </cell>
        </row>
        <row r="58">
          <cell r="C58">
            <v>477000000</v>
          </cell>
          <cell r="G58">
            <v>477000000</v>
          </cell>
        </row>
        <row r="60">
          <cell r="C60">
            <v>477000000</v>
          </cell>
          <cell r="G60">
            <v>477000000</v>
          </cell>
        </row>
        <row r="61">
          <cell r="C61">
            <v>140000000</v>
          </cell>
          <cell r="G61">
            <v>140000000</v>
          </cell>
        </row>
        <row r="64">
          <cell r="C64">
            <v>50000000</v>
          </cell>
          <cell r="G64">
            <v>50000000</v>
          </cell>
        </row>
        <row r="65">
          <cell r="C65">
            <v>4479515264</v>
          </cell>
          <cell r="G65">
            <v>4099021740</v>
          </cell>
        </row>
        <row r="66">
          <cell r="C66">
            <v>-1369071749</v>
          </cell>
          <cell r="G66">
            <v>-1282057318</v>
          </cell>
        </row>
        <row r="68">
          <cell r="C68">
            <v>166059033</v>
          </cell>
        </row>
      </sheetData>
      <sheetData sheetId="1"/>
      <sheetData sheetId="2">
        <row r="9">
          <cell r="C9">
            <v>3988030942</v>
          </cell>
          <cell r="G9">
            <v>3911608406</v>
          </cell>
        </row>
        <row r="11">
          <cell r="C11">
            <v>27459817</v>
          </cell>
        </row>
        <row r="12">
          <cell r="C12">
            <v>26888028</v>
          </cell>
          <cell r="G12">
            <v>22970363</v>
          </cell>
        </row>
        <row r="16">
          <cell r="C16">
            <v>3055041165</v>
          </cell>
          <cell r="G16">
            <v>3191966531</v>
          </cell>
        </row>
        <row r="18">
          <cell r="C18">
            <v>481530563</v>
          </cell>
          <cell r="G18">
            <v>481530563</v>
          </cell>
        </row>
        <row r="19">
          <cell r="C19">
            <v>303581147</v>
          </cell>
          <cell r="G19">
            <v>207611569</v>
          </cell>
        </row>
        <row r="20">
          <cell r="G20">
            <v>11387231</v>
          </cell>
        </row>
        <row r="24">
          <cell r="C24">
            <v>10727349</v>
          </cell>
          <cell r="G24">
            <v>8973875</v>
          </cell>
        </row>
        <row r="26">
          <cell r="C26">
            <v>56935407</v>
          </cell>
          <cell r="G26">
            <v>24271005</v>
          </cell>
        </row>
        <row r="52">
          <cell r="C52">
            <v>119868639</v>
          </cell>
        </row>
        <row r="53">
          <cell r="C53">
            <v>14694517</v>
          </cell>
        </row>
      </sheetData>
      <sheetData sheetId="3">
        <row r="19">
          <cell r="J19">
            <v>-653474314</v>
          </cell>
          <cell r="R19">
            <v>-653474314</v>
          </cell>
        </row>
        <row r="35">
          <cell r="J35">
            <v>1415770443</v>
          </cell>
          <cell r="T35">
            <v>43556132</v>
          </cell>
        </row>
        <row r="36">
          <cell r="L36">
            <v>20298182</v>
          </cell>
          <cell r="T36">
            <v>15089878</v>
          </cell>
        </row>
      </sheetData>
      <sheetData sheetId="4">
        <row r="36">
          <cell r="L36">
            <v>-572386078</v>
          </cell>
        </row>
      </sheetData>
      <sheetData sheetId="5">
        <row r="24">
          <cell r="I24">
            <v>-653474314</v>
          </cell>
        </row>
        <row r="29">
          <cell r="I29">
            <v>1202523188</v>
          </cell>
        </row>
        <row r="30">
          <cell r="K30">
            <v>13315670</v>
          </cell>
        </row>
      </sheetData>
      <sheetData sheetId="6">
        <row r="24">
          <cell r="I24">
            <v>-238356050</v>
          </cell>
        </row>
      </sheetData>
      <sheetData sheetId="7">
        <row r="13">
          <cell r="C13">
            <v>139727314</v>
          </cell>
          <cell r="G13">
            <v>110222857</v>
          </cell>
        </row>
        <row r="14">
          <cell r="C14">
            <v>46769340</v>
          </cell>
          <cell r="G14">
            <v>46769340</v>
          </cell>
        </row>
        <row r="15">
          <cell r="C15">
            <v>2757809</v>
          </cell>
          <cell r="G15">
            <v>2757809</v>
          </cell>
        </row>
        <row r="16">
          <cell r="C16">
            <v>-5352243</v>
          </cell>
          <cell r="G16">
            <v>-5352243</v>
          </cell>
        </row>
        <row r="17">
          <cell r="C17">
            <v>29670440</v>
          </cell>
          <cell r="G17">
            <v>29244039</v>
          </cell>
        </row>
        <row r="18">
          <cell r="C18">
            <v>-7479964</v>
          </cell>
          <cell r="G18">
            <v>-7479964</v>
          </cell>
        </row>
        <row r="19">
          <cell r="C19">
            <v>-5512046</v>
          </cell>
          <cell r="G19">
            <v>-5512046</v>
          </cell>
        </row>
        <row r="21">
          <cell r="C21">
            <v>-1673101</v>
          </cell>
          <cell r="G21">
            <v>-5133133</v>
          </cell>
        </row>
        <row r="24">
          <cell r="C24">
            <v>936345791</v>
          </cell>
          <cell r="G24">
            <v>949354574</v>
          </cell>
        </row>
        <row r="26">
          <cell r="C26">
            <v>-142824810</v>
          </cell>
          <cell r="G26">
            <v>-142824810</v>
          </cell>
        </row>
        <row r="27">
          <cell r="C27">
            <v>2183761</v>
          </cell>
        </row>
        <row r="28">
          <cell r="C28">
            <v>1226224001</v>
          </cell>
          <cell r="G28">
            <v>1336025707</v>
          </cell>
        </row>
        <row r="29">
          <cell r="C29">
            <v>-412956480</v>
          </cell>
          <cell r="G29">
            <v>-320033661</v>
          </cell>
        </row>
        <row r="31">
          <cell r="C31">
            <v>-125000</v>
          </cell>
          <cell r="G31">
            <v>-125000</v>
          </cell>
        </row>
        <row r="32">
          <cell r="C32">
            <v>-31181230</v>
          </cell>
          <cell r="G32">
            <v>-31181230</v>
          </cell>
        </row>
        <row r="33">
          <cell r="C33">
            <v>-89777035</v>
          </cell>
          <cell r="G33">
            <v>-55616047</v>
          </cell>
        </row>
        <row r="45">
          <cell r="C45">
            <v>1741809</v>
          </cell>
          <cell r="G45">
            <v>1741809</v>
          </cell>
        </row>
        <row r="46">
          <cell r="G46">
            <v>10074471</v>
          </cell>
        </row>
        <row r="47">
          <cell r="C47">
            <v>-202950178</v>
          </cell>
          <cell r="G47">
            <v>-179504321</v>
          </cell>
        </row>
        <row r="48">
          <cell r="C48">
            <v>5632963</v>
          </cell>
          <cell r="G48">
            <v>5587861</v>
          </cell>
        </row>
        <row r="49">
          <cell r="C49">
            <v>-1258619</v>
          </cell>
          <cell r="G49">
            <v>-1258618</v>
          </cell>
        </row>
        <row r="50">
          <cell r="C50">
            <v>1694564</v>
          </cell>
          <cell r="G50">
            <v>5610997</v>
          </cell>
        </row>
        <row r="54">
          <cell r="C54">
            <v>-39843635</v>
          </cell>
        </row>
        <row r="56">
          <cell r="C56">
            <v>120071283</v>
          </cell>
        </row>
        <row r="58">
          <cell r="G58">
            <v>-38601300</v>
          </cell>
        </row>
        <row r="59">
          <cell r="G59">
            <v>-5809400</v>
          </cell>
        </row>
        <row r="60">
          <cell r="C60">
            <v>-3088379</v>
          </cell>
          <cell r="G60">
            <v>-2948357</v>
          </cell>
        </row>
        <row r="64">
          <cell r="C64">
            <v>-238356050</v>
          </cell>
          <cell r="G64">
            <v>-238356050</v>
          </cell>
        </row>
        <row r="65">
          <cell r="C65">
            <v>-12055126</v>
          </cell>
          <cell r="G65">
            <v>-9914764</v>
          </cell>
        </row>
        <row r="70">
          <cell r="C70">
            <v>3239163</v>
          </cell>
        </row>
        <row r="72">
          <cell r="C72">
            <v>566374891</v>
          </cell>
          <cell r="G72">
            <v>509004269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Mar21 JPY"/>
      <sheetName val="TB Oct21 JPY"/>
      <sheetName val="TB Sep21 JPY"/>
      <sheetName val="TB Dec21 JPY"/>
      <sheetName val="MAT"/>
      <sheetName val="TB Jun 20 JPY"/>
      <sheetName val="TB Jun19 JPY"/>
      <sheetName val="PL Jun19 THB"/>
      <sheetName val="PL Sep19 THB"/>
      <sheetName val="TB Sep20 JPY"/>
      <sheetName val="TB Oct20 JPY"/>
      <sheetName val="TB Dec20 JPY"/>
      <sheetName val="TB Sep19 JPY"/>
      <sheetName val="TB Mar_20 THB"/>
      <sheetName val="TB Mar_20 JPY"/>
      <sheetName val="TB Mar_20 THB new"/>
      <sheetName val="TB Mar_20 JPY new"/>
      <sheetName val="TB Mar_19 JPY"/>
      <sheetName val="TB Mar_19 THB"/>
      <sheetName val="TB0319"/>
      <sheetName val="TB0919"/>
      <sheetName val="RJE"/>
      <sheetName val="AJE&amp;CJE"/>
      <sheetName val="SUAD"/>
      <sheetName val="Master TB"/>
      <sheetName val="Translation"/>
      <sheetName val="Fx Closing"/>
      <sheetName val="Fx AVR"/>
      <sheetName val="Enter balance"/>
      <sheetName val="Q3'20 Grouping"/>
      <sheetName val="F1"/>
      <sheetName val="F2"/>
      <sheetName val="F3"/>
      <sheetName val="F3-1"/>
      <sheetName val="O300"/>
      <sheetName val="K300"/>
      <sheetName val="L300"/>
      <sheetName val="M300"/>
      <sheetName val="J300"/>
      <sheetName val="J400"/>
      <sheetName val="Q300"/>
      <sheetName val="Q400"/>
      <sheetName val="G300"/>
      <sheetName val="H300"/>
      <sheetName val="G400"/>
      <sheetName val="M400"/>
      <sheetName val="N300"/>
      <sheetName val="N400"/>
      <sheetName val="V300"/>
      <sheetName val="X300"/>
      <sheetName val="Q500"/>
      <sheetName val="Q600"/>
      <sheetName val="T500"/>
      <sheetName val="R300"/>
      <sheetName val="X400"/>
      <sheetName val="S300"/>
      <sheetName val="P300"/>
      <sheetName val="P400"/>
      <sheetName val="L400"/>
      <sheetName val="ZC300"/>
      <sheetName val="ZC400"/>
      <sheetName val="K400"/>
      <sheetName val="ZD400"/>
      <sheetName val="ZD300"/>
      <sheetName val="ZD500"/>
      <sheetName val="T300"/>
      <sheetName val="ZE300"/>
      <sheetName val="MCS Leadsheet YE'21 V.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">
          <cell r="A1" t="str">
            <v>M.C.S Steel Public Company Limited</v>
          </cell>
        </row>
        <row r="10">
          <cell r="P10">
            <v>509004269.0112679</v>
          </cell>
        </row>
        <row r="11">
          <cell r="P11">
            <v>1573282519.1804245</v>
          </cell>
        </row>
        <row r="12">
          <cell r="P12">
            <v>695048547.37396431</v>
          </cell>
        </row>
        <row r="13">
          <cell r="P13">
            <v>1579308065.7308404</v>
          </cell>
        </row>
        <row r="14">
          <cell r="P14">
            <v>7831200.004496729</v>
          </cell>
        </row>
        <row r="19">
          <cell r="P19">
            <v>204062112.9448292</v>
          </cell>
        </row>
        <row r="21">
          <cell r="P21">
            <v>430251735.60000002</v>
          </cell>
        </row>
        <row r="22">
          <cell r="P22">
            <v>73097366.694689333</v>
          </cell>
        </row>
        <row r="23">
          <cell r="P23">
            <v>912496559.0448842</v>
          </cell>
        </row>
        <row r="24">
          <cell r="P24">
            <v>8133402.6435192293</v>
          </cell>
        </row>
        <row r="25">
          <cell r="P25">
            <v>8139480.3165306598</v>
          </cell>
        </row>
        <row r="26">
          <cell r="P26">
            <v>8518738.4675880019</v>
          </cell>
        </row>
        <row r="27">
          <cell r="P27">
            <v>131959766.66980499</v>
          </cell>
        </row>
        <row r="28">
          <cell r="P28">
            <v>34774.998980129996</v>
          </cell>
        </row>
      </sheetData>
      <sheetData sheetId="31" refreshError="1">
        <row r="10">
          <cell r="P10">
            <v>-620622577.79943967</v>
          </cell>
        </row>
        <row r="11">
          <cell r="P11">
            <v>-1201574791.2587311</v>
          </cell>
        </row>
        <row r="12">
          <cell r="P12">
            <v>-2677808.72516682</v>
          </cell>
        </row>
        <row r="13">
          <cell r="P13">
            <v>-5809400.001040319</v>
          </cell>
        </row>
        <row r="15">
          <cell r="P15">
            <v>-28480630.97844696</v>
          </cell>
        </row>
        <row r="20">
          <cell r="P20">
            <v>-5693319.6184032001</v>
          </cell>
        </row>
        <row r="21">
          <cell r="P21">
            <v>-49820662.780805998</v>
          </cell>
        </row>
        <row r="22">
          <cell r="P22">
            <v>-27529344.001194239</v>
          </cell>
        </row>
        <row r="28">
          <cell r="P28">
            <v>-477000000</v>
          </cell>
        </row>
        <row r="30">
          <cell r="P30">
            <v>-140000000</v>
          </cell>
        </row>
        <row r="33">
          <cell r="P33">
            <v>-50000000</v>
          </cell>
        </row>
        <row r="35">
          <cell r="P35">
            <v>-4327527229.9352875</v>
          </cell>
        </row>
        <row r="36">
          <cell r="P36">
            <v>795567226.4166981</v>
          </cell>
        </row>
      </sheetData>
      <sheetData sheetId="32" refreshError="1">
        <row r="7">
          <cell r="J7">
            <v>44196</v>
          </cell>
        </row>
        <row r="11">
          <cell r="P11">
            <v>-44802313.202551171</v>
          </cell>
        </row>
        <row r="12">
          <cell r="P12">
            <v>21557282.702479176</v>
          </cell>
        </row>
        <row r="16">
          <cell r="P16">
            <v>888836811.95130742</v>
          </cell>
        </row>
        <row r="17">
          <cell r="P17">
            <v>280427630.02330649</v>
          </cell>
        </row>
        <row r="18">
          <cell r="P18">
            <v>65405847.460443772</v>
          </cell>
        </row>
        <row r="19">
          <cell r="P19">
            <v>17355851.643043213</v>
          </cell>
        </row>
        <row r="21">
          <cell r="P21">
            <v>109958140.44738589</v>
          </cell>
        </row>
      </sheetData>
      <sheetData sheetId="33" refreshError="1">
        <row r="19">
          <cell r="F19">
            <v>-6802994210.7948904</v>
          </cell>
        </row>
        <row r="20">
          <cell r="F20">
            <v>-62044887.214413829</v>
          </cell>
        </row>
        <row r="25">
          <cell r="F25">
            <v>4291719209.994441</v>
          </cell>
        </row>
        <row r="26">
          <cell r="F26">
            <v>32057449.371346243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7-8"/>
      <sheetName val="PL(3) 6-7"/>
      <sheetName val="PL 9-10"/>
      <sheetName val="SH 11"/>
      <sheetName val="SH 12"/>
      <sheetName val="SH 13"/>
      <sheetName val="SH 14"/>
      <sheetName val="CF 15-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0">
          <cell r="C20">
            <v>-11374952</v>
          </cell>
          <cell r="G20">
            <v>-11374952</v>
          </cell>
        </row>
        <row r="25">
          <cell r="C25">
            <v>-1881194726</v>
          </cell>
          <cell r="G25">
            <v>-1859040225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76"/>
  <sheetViews>
    <sheetView view="pageBreakPreview" zoomScale="115" zoomScaleNormal="90" zoomScaleSheetLayoutView="115" workbookViewId="0">
      <selection activeCell="E46" sqref="A46:XFD46"/>
    </sheetView>
  </sheetViews>
  <sheetFormatPr defaultColWidth="20.85546875" defaultRowHeight="23.25" customHeight="1" x14ac:dyDescent="0.25"/>
  <cols>
    <col min="1" max="4" width="2" style="2" customWidth="1"/>
    <col min="5" max="5" width="54.42578125" style="2" customWidth="1"/>
    <col min="6" max="6" width="9.42578125" style="188" customWidth="1"/>
    <col min="7" max="7" width="1.7109375" style="98" customWidth="1"/>
    <col min="8" max="8" width="16" style="2" customWidth="1"/>
    <col min="9" max="9" width="1.5703125" style="2" customWidth="1"/>
    <col min="10" max="10" width="16" style="2" customWidth="1"/>
    <col min="11" max="11" width="1.5703125" style="2" customWidth="1"/>
    <col min="12" max="12" width="16" style="21" customWidth="1"/>
    <col min="13" max="13" width="1.5703125" style="21" customWidth="1"/>
    <col min="14" max="14" width="16" style="21" customWidth="1"/>
    <col min="15" max="16384" width="20.85546875" style="2"/>
  </cols>
  <sheetData>
    <row r="1" spans="1:14" s="4" customFormat="1" ht="23.25" customHeight="1" x14ac:dyDescent="0.3">
      <c r="A1" s="99" t="s">
        <v>83</v>
      </c>
      <c r="F1" s="100"/>
      <c r="G1" s="100"/>
      <c r="L1" s="13"/>
      <c r="M1" s="13"/>
      <c r="N1" s="13"/>
    </row>
    <row r="2" spans="1:14" s="4" customFormat="1" ht="23.25" customHeight="1" x14ac:dyDescent="0.25">
      <c r="A2" s="35" t="s">
        <v>45</v>
      </c>
      <c r="F2" s="100"/>
      <c r="G2" s="100"/>
      <c r="L2" s="13"/>
      <c r="M2" s="13"/>
      <c r="N2" s="13"/>
    </row>
    <row r="3" spans="1:14" s="4" customFormat="1" ht="19.5" customHeight="1" x14ac:dyDescent="0.25">
      <c r="A3" s="35"/>
      <c r="F3" s="100"/>
      <c r="G3" s="100"/>
      <c r="L3" s="13"/>
      <c r="M3" s="13"/>
      <c r="N3" s="13"/>
    </row>
    <row r="4" spans="1:14" s="4" customFormat="1" ht="23.25" customHeight="1" x14ac:dyDescent="0.25">
      <c r="A4" s="35"/>
      <c r="F4" s="100"/>
      <c r="G4" s="100"/>
      <c r="H4" s="251" t="s">
        <v>66</v>
      </c>
      <c r="I4" s="251"/>
      <c r="J4" s="251"/>
      <c r="L4" s="252" t="s">
        <v>67</v>
      </c>
      <c r="M4" s="252"/>
      <c r="N4" s="252"/>
    </row>
    <row r="5" spans="1:14" s="4" customFormat="1" ht="23.25" customHeight="1" x14ac:dyDescent="0.25">
      <c r="F5" s="100"/>
      <c r="G5" s="100"/>
      <c r="H5" s="251" t="s">
        <v>68</v>
      </c>
      <c r="I5" s="251"/>
      <c r="J5" s="251"/>
      <c r="L5" s="252" t="s">
        <v>68</v>
      </c>
      <c r="M5" s="252"/>
      <c r="N5" s="252"/>
    </row>
    <row r="6" spans="1:14" s="4" customFormat="1" ht="23.25" customHeight="1" x14ac:dyDescent="0.25">
      <c r="A6" s="25"/>
      <c r="F6" s="100"/>
      <c r="G6" s="100"/>
      <c r="H6" s="254" t="s">
        <v>40</v>
      </c>
      <c r="I6" s="254"/>
      <c r="J6" s="254"/>
      <c r="K6" s="97"/>
      <c r="L6" s="254" t="s">
        <v>40</v>
      </c>
      <c r="M6" s="254"/>
      <c r="N6" s="254"/>
    </row>
    <row r="7" spans="1:14" ht="23.25" customHeight="1" x14ac:dyDescent="0.25">
      <c r="A7" s="25" t="s">
        <v>0</v>
      </c>
      <c r="F7" s="187" t="s">
        <v>4</v>
      </c>
      <c r="G7" s="101"/>
      <c r="H7" s="40">
        <v>2022</v>
      </c>
      <c r="J7" s="228">
        <v>2021</v>
      </c>
      <c r="L7" s="174">
        <v>2022</v>
      </c>
      <c r="M7" s="2"/>
      <c r="N7" s="228">
        <v>2021</v>
      </c>
    </row>
    <row r="8" spans="1:14" ht="23.25" customHeight="1" x14ac:dyDescent="0.25">
      <c r="H8" s="253" t="s">
        <v>144</v>
      </c>
      <c r="I8" s="253"/>
      <c r="J8" s="253"/>
      <c r="K8" s="253"/>
      <c r="L8" s="253"/>
      <c r="M8" s="253"/>
      <c r="N8" s="253"/>
    </row>
    <row r="9" spans="1:14" ht="23.25" customHeight="1" x14ac:dyDescent="0.25">
      <c r="A9" s="102" t="s">
        <v>1</v>
      </c>
      <c r="L9" s="2"/>
      <c r="N9" s="2"/>
    </row>
    <row r="10" spans="1:14" ht="23.25" customHeight="1" x14ac:dyDescent="0.25">
      <c r="A10" s="37" t="s">
        <v>2</v>
      </c>
      <c r="B10" s="37"/>
      <c r="F10" s="188">
        <v>5</v>
      </c>
      <c r="H10" s="167">
        <f>'[1]BS 7-8'!$C$9</f>
        <v>197655467</v>
      </c>
      <c r="I10" s="189"/>
      <c r="J10" s="167">
        <v>566374891</v>
      </c>
      <c r="K10" s="189"/>
      <c r="L10" s="167">
        <f>'[1]BS 7-8'!$G$9</f>
        <v>131649650</v>
      </c>
      <c r="M10" s="189"/>
      <c r="N10" s="167">
        <f>ROUND([2]F1!$P$10,0)</f>
        <v>509004269</v>
      </c>
    </row>
    <row r="11" spans="1:14" ht="23.25" customHeight="1" x14ac:dyDescent="0.25">
      <c r="A11" s="250" t="s">
        <v>171</v>
      </c>
      <c r="B11" s="250"/>
      <c r="C11" s="250"/>
      <c r="D11" s="250"/>
      <c r="E11" s="250"/>
      <c r="F11" s="188" t="s">
        <v>162</v>
      </c>
      <c r="G11" s="110"/>
      <c r="H11" s="167">
        <f>'[1]BS 7-8'!$C$10</f>
        <v>870674081</v>
      </c>
      <c r="I11" s="189"/>
      <c r="J11" s="167">
        <v>1788650314</v>
      </c>
      <c r="K11" s="189"/>
      <c r="L11" s="167">
        <f>'[1]BS 7-8'!$G$10</f>
        <v>1339923426</v>
      </c>
      <c r="M11" s="189"/>
      <c r="N11" s="167">
        <f>ROUND([2]F1!$P$11+[2]F1!$P$12,0)</f>
        <v>2268331067</v>
      </c>
    </row>
    <row r="12" spans="1:14" ht="23.25" customHeight="1" x14ac:dyDescent="0.25">
      <c r="A12" s="117" t="s">
        <v>201</v>
      </c>
      <c r="B12" s="236"/>
      <c r="C12" s="236"/>
      <c r="D12" s="236"/>
      <c r="E12" s="236"/>
      <c r="F12" s="237">
        <v>4</v>
      </c>
      <c r="G12" s="237"/>
      <c r="H12" s="167">
        <v>0</v>
      </c>
      <c r="I12" s="189"/>
      <c r="J12" s="167">
        <v>0</v>
      </c>
      <c r="K12" s="189"/>
      <c r="L12" s="167">
        <f>'[1]BS 7-8'!$G$11</f>
        <v>25734200</v>
      </c>
      <c r="M12" s="189"/>
      <c r="N12" s="167">
        <v>0</v>
      </c>
    </row>
    <row r="13" spans="1:14" ht="23.25" customHeight="1" x14ac:dyDescent="0.25">
      <c r="A13" s="2" t="s">
        <v>142</v>
      </c>
      <c r="B13" s="117"/>
      <c r="F13" s="188">
        <v>8</v>
      </c>
      <c r="G13" s="128"/>
      <c r="H13" s="191">
        <f>'[1]BS 7-8'!$C$12</f>
        <v>7831200</v>
      </c>
      <c r="I13" s="189"/>
      <c r="J13" s="191">
        <v>7831200</v>
      </c>
      <c r="K13" s="189"/>
      <c r="L13" s="191">
        <f>'[1]BS 7-8'!$G$12</f>
        <v>7831200</v>
      </c>
      <c r="M13" s="189"/>
      <c r="N13" s="191">
        <f>ROUND([2]F1!$P$14,0)</f>
        <v>7831200</v>
      </c>
    </row>
    <row r="14" spans="1:14" ht="23.25" customHeight="1" x14ac:dyDescent="0.25">
      <c r="A14" s="37" t="s">
        <v>42</v>
      </c>
      <c r="B14" s="37"/>
      <c r="F14" s="188">
        <v>7</v>
      </c>
      <c r="H14" s="167">
        <f>'[1]BS 7-8'!$C$13</f>
        <v>3883494394</v>
      </c>
      <c r="I14" s="189"/>
      <c r="J14" s="167">
        <v>1990924716</v>
      </c>
      <c r="K14" s="189"/>
      <c r="L14" s="167">
        <f>'[1]BS 7-8'!$G$13</f>
        <v>3449723243</v>
      </c>
      <c r="M14" s="189"/>
      <c r="N14" s="167">
        <f>ROUND([2]F1!$P$13,0)</f>
        <v>1579308066</v>
      </c>
    </row>
    <row r="15" spans="1:14" s="25" customFormat="1" ht="23.25" customHeight="1" x14ac:dyDescent="0.25">
      <c r="A15" s="25" t="s">
        <v>3</v>
      </c>
      <c r="F15" s="100"/>
      <c r="G15" s="100"/>
      <c r="H15" s="192">
        <f>SUM(H10:H14)</f>
        <v>4959655142</v>
      </c>
      <c r="I15" s="193"/>
      <c r="J15" s="192">
        <f>SUM(J10:J14)</f>
        <v>4353781121</v>
      </c>
      <c r="K15" s="193"/>
      <c r="L15" s="192">
        <f>SUM(L10:L14)</f>
        <v>4954861719</v>
      </c>
      <c r="M15" s="193"/>
      <c r="N15" s="192">
        <f>SUM(N10:N14)</f>
        <v>4364474602</v>
      </c>
    </row>
    <row r="16" spans="1:14" ht="19.5" customHeight="1" x14ac:dyDescent="0.25">
      <c r="A16" s="25"/>
      <c r="H16" s="189"/>
      <c r="I16" s="189"/>
      <c r="J16" s="189"/>
      <c r="K16" s="189"/>
      <c r="L16" s="94"/>
      <c r="M16" s="189"/>
      <c r="N16" s="94"/>
    </row>
    <row r="17" spans="1:14" ht="23.25" customHeight="1" x14ac:dyDescent="0.25">
      <c r="A17" s="102" t="s">
        <v>5</v>
      </c>
      <c r="H17" s="189"/>
      <c r="I17" s="189"/>
      <c r="J17" s="189"/>
      <c r="K17" s="189"/>
      <c r="L17" s="189"/>
      <c r="M17" s="189"/>
      <c r="N17" s="189"/>
    </row>
    <row r="18" spans="1:14" ht="23.25" customHeight="1" x14ac:dyDescent="0.25">
      <c r="A18" s="2" t="s">
        <v>46</v>
      </c>
      <c r="B18" s="117"/>
      <c r="F18" s="209">
        <v>9</v>
      </c>
      <c r="G18" s="209"/>
      <c r="H18" s="167">
        <v>0</v>
      </c>
      <c r="I18" s="189"/>
      <c r="J18" s="167">
        <v>0</v>
      </c>
      <c r="K18" s="189"/>
      <c r="L18" s="167">
        <f>'[1]BS 7-8'!$G$17</f>
        <v>172957034</v>
      </c>
      <c r="M18" s="189"/>
      <c r="N18" s="167">
        <f>ROUND([2]F1!$P$19,0)</f>
        <v>204062113</v>
      </c>
    </row>
    <row r="19" spans="1:14" ht="23.25" customHeight="1" x14ac:dyDescent="0.25">
      <c r="A19" s="2" t="s">
        <v>176</v>
      </c>
      <c r="B19" s="37"/>
      <c r="F19" s="188">
        <v>4</v>
      </c>
      <c r="H19" s="167">
        <v>0</v>
      </c>
      <c r="I19" s="189"/>
      <c r="J19" s="167">
        <v>0</v>
      </c>
      <c r="K19" s="189"/>
      <c r="L19" s="167">
        <f>'[1]BS 7-8'!$G$18</f>
        <v>398777163</v>
      </c>
      <c r="M19" s="189"/>
      <c r="N19" s="167">
        <f>ROUND([2]F1!$P$21,0)-1</f>
        <v>430251735</v>
      </c>
    </row>
    <row r="20" spans="1:14" ht="23.25" customHeight="1" x14ac:dyDescent="0.25">
      <c r="A20" s="2" t="s">
        <v>143</v>
      </c>
      <c r="B20" s="117"/>
      <c r="F20" s="188">
        <v>8</v>
      </c>
      <c r="G20" s="123"/>
      <c r="H20" s="191">
        <f>'[1]BS 7-8'!$C$19</f>
        <v>71355557</v>
      </c>
      <c r="I20" s="189"/>
      <c r="J20" s="191">
        <v>73097367</v>
      </c>
      <c r="K20" s="189"/>
      <c r="L20" s="191">
        <f>'[1]BS 7-8'!$G$19</f>
        <v>71355557</v>
      </c>
      <c r="M20" s="189"/>
      <c r="N20" s="191">
        <f>ROUND([2]F1!$P$22,0)</f>
        <v>73097367</v>
      </c>
    </row>
    <row r="21" spans="1:14" ht="23.25" customHeight="1" x14ac:dyDescent="0.25">
      <c r="A21" s="37" t="s">
        <v>6</v>
      </c>
      <c r="B21" s="37"/>
      <c r="F21" s="188">
        <v>11</v>
      </c>
      <c r="H21" s="167">
        <f>'[1]BS 7-8'!$C$20</f>
        <v>1379476202</v>
      </c>
      <c r="I21" s="189"/>
      <c r="J21" s="167">
        <v>1457311266</v>
      </c>
      <c r="K21" s="189"/>
      <c r="L21" s="20">
        <f>'[1]BS 7-8'!$G$20</f>
        <v>895649482</v>
      </c>
      <c r="M21" s="189"/>
      <c r="N21" s="20">
        <f>ROUND([2]F1!$P$23,0)</f>
        <v>912496559</v>
      </c>
    </row>
    <row r="22" spans="1:14" ht="23.25" customHeight="1" x14ac:dyDescent="0.25">
      <c r="A22" s="37" t="s">
        <v>94</v>
      </c>
      <c r="B22" s="117"/>
      <c r="F22" s="188">
        <v>12</v>
      </c>
      <c r="G22" s="116"/>
      <c r="H22" s="167">
        <f>'[1]BS 7-8'!$C$21</f>
        <v>134799080</v>
      </c>
      <c r="I22" s="189"/>
      <c r="J22" s="167">
        <v>148534258</v>
      </c>
      <c r="K22" s="189"/>
      <c r="L22" s="167">
        <f>'[1]BS 7-8'!$G$21</f>
        <v>5975695</v>
      </c>
      <c r="M22" s="189"/>
      <c r="N22" s="167">
        <f>ROUND([2]F1!$P$24,0)</f>
        <v>8133403</v>
      </c>
    </row>
    <row r="23" spans="1:14" ht="23.25" customHeight="1" x14ac:dyDescent="0.25">
      <c r="A23" s="37" t="s">
        <v>84</v>
      </c>
      <c r="B23" s="37"/>
      <c r="F23" s="188">
        <v>13</v>
      </c>
      <c r="G23" s="116"/>
      <c r="H23" s="167">
        <f>'[1]BS 7-8'!$C$22</f>
        <v>19177980</v>
      </c>
      <c r="I23" s="189"/>
      <c r="J23" s="167">
        <v>21381560</v>
      </c>
      <c r="K23" s="189"/>
      <c r="L23" s="167">
        <v>0</v>
      </c>
      <c r="M23" s="189"/>
      <c r="N23" s="167">
        <v>0</v>
      </c>
    </row>
    <row r="24" spans="1:14" ht="23.25" customHeight="1" x14ac:dyDescent="0.25">
      <c r="A24" s="37" t="s">
        <v>159</v>
      </c>
      <c r="B24" s="37"/>
      <c r="F24" s="188">
        <v>14</v>
      </c>
      <c r="H24" s="167">
        <f>'[1]BS 7-8'!$C$23</f>
        <v>15289601</v>
      </c>
      <c r="I24" s="189"/>
      <c r="J24" s="167">
        <v>18510121</v>
      </c>
      <c r="K24" s="189"/>
      <c r="L24" s="167">
        <f>'[1]BS 7-8'!$G$23</f>
        <v>7436022</v>
      </c>
      <c r="M24" s="189"/>
      <c r="N24" s="167">
        <f>ROUND([2]F1!$P$25,0)</f>
        <v>8139480</v>
      </c>
    </row>
    <row r="25" spans="1:14" ht="23.25" customHeight="1" x14ac:dyDescent="0.25">
      <c r="A25" s="37" t="s">
        <v>7</v>
      </c>
      <c r="B25" s="37"/>
      <c r="F25" s="188">
        <v>22</v>
      </c>
      <c r="H25" s="167">
        <f>'[1]BS 7-8'!$C$24</f>
        <v>910404</v>
      </c>
      <c r="I25" s="189"/>
      <c r="J25" s="167">
        <v>3618299</v>
      </c>
      <c r="K25" s="189"/>
      <c r="L25" s="167">
        <f>'[1]BS 7-8'!$G$24</f>
        <v>5305805</v>
      </c>
      <c r="M25" s="189"/>
      <c r="N25" s="167">
        <f>ROUND([2]F1!$P$26,0)</f>
        <v>8518738</v>
      </c>
    </row>
    <row r="26" spans="1:14" ht="23.25" customHeight="1" x14ac:dyDescent="0.25">
      <c r="A26" s="125" t="s">
        <v>148</v>
      </c>
      <c r="B26" s="126"/>
      <c r="C26" s="126"/>
      <c r="D26" s="126"/>
      <c r="E26" s="126"/>
      <c r="F26" s="127">
        <v>20</v>
      </c>
      <c r="G26" s="127"/>
      <c r="H26" s="131">
        <f>'[1]BS 7-8'!$C$25</f>
        <v>216281509</v>
      </c>
      <c r="I26" s="194"/>
      <c r="J26" s="131">
        <v>131959767</v>
      </c>
      <c r="K26" s="194"/>
      <c r="L26" s="167">
        <f>'[1]BS 7-8'!$G$25</f>
        <v>216281509</v>
      </c>
      <c r="M26" s="194"/>
      <c r="N26" s="167">
        <f>ROUND([2]F1!$P$27,0)</f>
        <v>131959767</v>
      </c>
    </row>
    <row r="27" spans="1:14" ht="23.25" customHeight="1" x14ac:dyDescent="0.25">
      <c r="A27" s="37" t="s">
        <v>8</v>
      </c>
      <c r="B27" s="37"/>
      <c r="H27" s="167">
        <f>'[1]BS 7-8'!$C$26</f>
        <v>544879</v>
      </c>
      <c r="I27" s="189"/>
      <c r="J27" s="167">
        <v>2915356</v>
      </c>
      <c r="K27" s="189"/>
      <c r="L27" s="167">
        <f>'[1]BS 7-8'!$G$26</f>
        <v>34775</v>
      </c>
      <c r="M27" s="189"/>
      <c r="N27" s="167">
        <f>ROUND([2]F1!$P$28,0)</f>
        <v>34775</v>
      </c>
    </row>
    <row r="28" spans="1:14" ht="23.25" customHeight="1" x14ac:dyDescent="0.25">
      <c r="A28" s="25" t="s">
        <v>47</v>
      </c>
      <c r="H28" s="195">
        <f>SUM(H18:H27)</f>
        <v>1837835212</v>
      </c>
      <c r="I28" s="189"/>
      <c r="J28" s="195">
        <f>SUM(J18:J27)</f>
        <v>1857327994</v>
      </c>
      <c r="K28" s="189"/>
      <c r="L28" s="195">
        <f>SUM(L18:L27)</f>
        <v>1773773042</v>
      </c>
      <c r="M28" s="196"/>
      <c r="N28" s="195">
        <f>SUM(N18:N27)</f>
        <v>1776693937</v>
      </c>
    </row>
    <row r="29" spans="1:14" ht="19.5" customHeight="1" x14ac:dyDescent="0.45">
      <c r="A29" s="25"/>
      <c r="H29" s="197"/>
      <c r="I29" s="189"/>
      <c r="J29" s="197"/>
      <c r="K29" s="189"/>
      <c r="L29" s="196"/>
      <c r="M29" s="196"/>
      <c r="N29" s="196"/>
    </row>
    <row r="30" spans="1:14" ht="23.25" customHeight="1" thickBot="1" x14ac:dyDescent="0.3">
      <c r="A30" s="25" t="s">
        <v>78</v>
      </c>
      <c r="H30" s="198">
        <f>SUM(H15,H28)</f>
        <v>6797490354</v>
      </c>
      <c r="I30" s="189"/>
      <c r="J30" s="198">
        <f>SUM(J15,J28)</f>
        <v>6211109115</v>
      </c>
      <c r="K30" s="189"/>
      <c r="L30" s="198">
        <f>SUM(L15+L28)</f>
        <v>6728634761</v>
      </c>
      <c r="M30" s="193"/>
      <c r="N30" s="198">
        <f>SUM(N15+N28)</f>
        <v>6141168539</v>
      </c>
    </row>
    <row r="31" spans="1:14" s="4" customFormat="1" ht="23.25" customHeight="1" thickTop="1" x14ac:dyDescent="0.3">
      <c r="A31" s="99" t="str">
        <f>A1</f>
        <v>M.C.S. Steel Public Company Limited and its subsidiaries</v>
      </c>
      <c r="F31" s="100"/>
      <c r="G31" s="100"/>
      <c r="L31" s="13"/>
      <c r="M31" s="13"/>
      <c r="N31" s="13"/>
    </row>
    <row r="32" spans="1:14" s="4" customFormat="1" ht="23.25" customHeight="1" x14ac:dyDescent="0.25">
      <c r="A32" s="35" t="s">
        <v>45</v>
      </c>
      <c r="F32" s="100"/>
      <c r="G32" s="100"/>
      <c r="L32" s="13"/>
      <c r="M32" s="13"/>
      <c r="N32" s="13"/>
    </row>
    <row r="33" spans="1:14" s="4" customFormat="1" ht="19.5" customHeight="1" x14ac:dyDescent="0.25">
      <c r="A33" s="35"/>
      <c r="F33" s="100"/>
      <c r="G33" s="100"/>
      <c r="L33" s="13"/>
      <c r="M33" s="13"/>
      <c r="N33" s="13"/>
    </row>
    <row r="34" spans="1:14" s="4" customFormat="1" ht="23.25" customHeight="1" x14ac:dyDescent="0.25">
      <c r="A34" s="35"/>
      <c r="F34" s="100"/>
      <c r="G34" s="100"/>
      <c r="H34" s="251" t="s">
        <v>66</v>
      </c>
      <c r="I34" s="251"/>
      <c r="J34" s="251"/>
      <c r="L34" s="252" t="s">
        <v>67</v>
      </c>
      <c r="M34" s="252"/>
      <c r="N34" s="252"/>
    </row>
    <row r="35" spans="1:14" s="4" customFormat="1" ht="23.25" customHeight="1" x14ac:dyDescent="0.25">
      <c r="F35" s="100"/>
      <c r="G35" s="100"/>
      <c r="H35" s="251" t="s">
        <v>68</v>
      </c>
      <c r="I35" s="251"/>
      <c r="J35" s="251"/>
      <c r="L35" s="252" t="s">
        <v>68</v>
      </c>
      <c r="M35" s="252"/>
      <c r="N35" s="252"/>
    </row>
    <row r="36" spans="1:14" s="4" customFormat="1" ht="23.25" customHeight="1" x14ac:dyDescent="0.25">
      <c r="F36" s="100"/>
      <c r="G36" s="100"/>
      <c r="H36" s="254" t="s">
        <v>40</v>
      </c>
      <c r="I36" s="254"/>
      <c r="J36" s="254"/>
      <c r="K36" s="97"/>
      <c r="L36" s="254" t="s">
        <v>40</v>
      </c>
      <c r="M36" s="254"/>
      <c r="N36" s="254"/>
    </row>
    <row r="37" spans="1:14" ht="23.25" customHeight="1" x14ac:dyDescent="0.25">
      <c r="A37" s="25" t="s">
        <v>9</v>
      </c>
      <c r="F37" s="187" t="s">
        <v>4</v>
      </c>
      <c r="G37" s="101"/>
      <c r="H37" s="115">
        <v>2022</v>
      </c>
      <c r="J37" s="228">
        <v>2021</v>
      </c>
      <c r="L37" s="174">
        <v>2022</v>
      </c>
      <c r="M37" s="2"/>
      <c r="N37" s="228">
        <v>2021</v>
      </c>
    </row>
    <row r="38" spans="1:14" ht="23.25" customHeight="1" x14ac:dyDescent="0.25">
      <c r="A38" s="25"/>
      <c r="H38" s="253" t="s">
        <v>144</v>
      </c>
      <c r="I38" s="253"/>
      <c r="J38" s="253"/>
      <c r="K38" s="253"/>
      <c r="L38" s="253"/>
      <c r="M38" s="253"/>
      <c r="N38" s="253"/>
    </row>
    <row r="39" spans="1:14" ht="23.25" customHeight="1" x14ac:dyDescent="0.25">
      <c r="A39" s="102" t="s">
        <v>10</v>
      </c>
      <c r="L39" s="2"/>
      <c r="M39" s="2"/>
      <c r="N39" s="2"/>
    </row>
    <row r="40" spans="1:14" ht="23.25" hidden="1" customHeight="1" x14ac:dyDescent="0.25">
      <c r="A40" s="2" t="s">
        <v>85</v>
      </c>
      <c r="F40" s="103"/>
      <c r="G40" s="103"/>
      <c r="H40" s="20"/>
      <c r="I40" s="20"/>
      <c r="J40" s="20"/>
      <c r="K40" s="20"/>
      <c r="L40" s="14"/>
      <c r="M40" s="15"/>
      <c r="N40" s="14"/>
    </row>
    <row r="41" spans="1:14" ht="23.25" hidden="1" customHeight="1" x14ac:dyDescent="0.25">
      <c r="A41" s="2" t="s">
        <v>86</v>
      </c>
      <c r="F41" s="103"/>
      <c r="G41" s="103"/>
      <c r="H41" s="93">
        <v>0</v>
      </c>
      <c r="I41" s="20"/>
      <c r="J41" s="93">
        <v>0</v>
      </c>
      <c r="K41" s="20"/>
      <c r="L41" s="93">
        <v>0</v>
      </c>
      <c r="M41" s="15"/>
      <c r="N41" s="93">
        <v>0</v>
      </c>
    </row>
    <row r="42" spans="1:14" ht="23.25" customHeight="1" x14ac:dyDescent="0.25">
      <c r="A42" s="2" t="s">
        <v>177</v>
      </c>
      <c r="B42" s="119"/>
      <c r="F42" s="103">
        <v>16</v>
      </c>
      <c r="G42" s="103"/>
      <c r="H42" s="167">
        <f>'[1]BS 7-8'!$C$42</f>
        <v>120071283</v>
      </c>
      <c r="I42" s="189"/>
      <c r="J42" s="167">
        <v>39843635</v>
      </c>
      <c r="K42" s="189"/>
      <c r="L42" s="167">
        <f>'[1]BS 7-8'!$G$42</f>
        <v>0</v>
      </c>
      <c r="M42" s="189"/>
      <c r="N42" s="167">
        <v>0</v>
      </c>
    </row>
    <row r="43" spans="1:14" ht="23.25" customHeight="1" x14ac:dyDescent="0.25">
      <c r="A43" s="2" t="s">
        <v>172</v>
      </c>
      <c r="F43" s="188" t="s">
        <v>169</v>
      </c>
      <c r="G43" s="103"/>
      <c r="H43" s="189">
        <f>'[1]BS 7-8'!$C$39</f>
        <v>2595110098</v>
      </c>
      <c r="I43" s="189"/>
      <c r="J43" s="189">
        <v>1361415896</v>
      </c>
      <c r="K43" s="189"/>
      <c r="L43" s="167">
        <f>'[1]BS 7-8'!$G$39</f>
        <v>3166080165</v>
      </c>
      <c r="M43" s="189"/>
      <c r="N43" s="167">
        <f>-ROUND([2]F2!$P$10+[2]F2!$P$11,0)</f>
        <v>1822197369</v>
      </c>
    </row>
    <row r="44" spans="1:14" ht="23.25" customHeight="1" x14ac:dyDescent="0.25">
      <c r="A44" s="2" t="s">
        <v>152</v>
      </c>
      <c r="F44" s="188">
        <v>25</v>
      </c>
      <c r="G44" s="103"/>
      <c r="H44" s="189">
        <f>'[1]BS 7-8'!$C$40</f>
        <v>2759490</v>
      </c>
      <c r="I44" s="189"/>
      <c r="J44" s="189">
        <v>2833651</v>
      </c>
      <c r="K44" s="189"/>
      <c r="L44" s="167">
        <f>'[1]BS 7-8'!$G$40</f>
        <v>2632679</v>
      </c>
      <c r="M44" s="189"/>
      <c r="N44" s="167">
        <f>-ROUND([2]F2!$P$12,0)</f>
        <v>2677809</v>
      </c>
    </row>
    <row r="45" spans="1:14" ht="23.25" customHeight="1" x14ac:dyDescent="0.25">
      <c r="A45" s="2" t="s">
        <v>120</v>
      </c>
      <c r="B45" s="119"/>
      <c r="F45" s="103" t="s">
        <v>170</v>
      </c>
      <c r="G45" s="103"/>
      <c r="H45" s="167">
        <v>0</v>
      </c>
      <c r="I45" s="189"/>
      <c r="J45" s="167">
        <v>0</v>
      </c>
      <c r="K45" s="189"/>
      <c r="L45" s="167">
        <f>'[1]BS 7-8'!$G$41</f>
        <v>0</v>
      </c>
      <c r="M45" s="189"/>
      <c r="N45" s="167">
        <f>-ROUND([2]F2!$P$13,0)</f>
        <v>5809400</v>
      </c>
    </row>
    <row r="46" spans="1:14" ht="23.25" customHeight="1" x14ac:dyDescent="0.25">
      <c r="A46" s="2" t="s">
        <v>128</v>
      </c>
      <c r="F46" s="103"/>
      <c r="G46" s="103"/>
      <c r="H46" s="94">
        <f>'[1]BS 7-8'!$C$43</f>
        <v>20010173</v>
      </c>
      <c r="I46" s="189"/>
      <c r="J46" s="94">
        <v>55325913</v>
      </c>
      <c r="K46" s="189"/>
      <c r="L46" s="167">
        <f>'[1]BS 7-8'!$G$43</f>
        <v>0</v>
      </c>
      <c r="M46" s="189"/>
      <c r="N46" s="167">
        <f>-ROUND([2]F2!$P$15,0)-1</f>
        <v>28480630</v>
      </c>
    </row>
    <row r="47" spans="1:14" ht="23.25" customHeight="1" x14ac:dyDescent="0.25">
      <c r="A47" s="25" t="s">
        <v>11</v>
      </c>
      <c r="F47" s="103"/>
      <c r="G47" s="103"/>
      <c r="H47" s="192">
        <f>SUM(H40:H46)</f>
        <v>2737951044</v>
      </c>
      <c r="I47" s="189"/>
      <c r="J47" s="192">
        <f>SUM(J40:J46)</f>
        <v>1459419095</v>
      </c>
      <c r="K47" s="189"/>
      <c r="L47" s="192">
        <f>SUM(L40:L46)</f>
        <v>3168712844</v>
      </c>
      <c r="M47" s="189"/>
      <c r="N47" s="192">
        <f>SUM(N40:N46)</f>
        <v>1859165208</v>
      </c>
    </row>
    <row r="48" spans="1:14" ht="19.5" customHeight="1" x14ac:dyDescent="0.25">
      <c r="A48" s="25"/>
      <c r="F48" s="103"/>
      <c r="G48" s="103"/>
      <c r="H48" s="189"/>
      <c r="I48" s="189"/>
      <c r="J48" s="189"/>
      <c r="K48" s="189"/>
      <c r="L48" s="189"/>
      <c r="M48" s="189"/>
      <c r="N48" s="189"/>
    </row>
    <row r="49" spans="1:15" ht="23.25" customHeight="1" x14ac:dyDescent="0.25">
      <c r="A49" s="102" t="s">
        <v>12</v>
      </c>
      <c r="F49" s="103"/>
      <c r="G49" s="103"/>
      <c r="H49" s="189"/>
      <c r="I49" s="189"/>
      <c r="J49" s="189"/>
      <c r="K49" s="189"/>
      <c r="L49" s="94"/>
      <c r="M49" s="189"/>
      <c r="N49" s="94"/>
    </row>
    <row r="50" spans="1:15" ht="23.1" customHeight="1" x14ac:dyDescent="0.25">
      <c r="A50" s="104" t="s">
        <v>163</v>
      </c>
      <c r="F50" s="103">
        <v>25</v>
      </c>
      <c r="G50" s="103"/>
      <c r="H50" s="190">
        <f>'[1]BS 7-8'!$C$47</f>
        <v>4191150</v>
      </c>
      <c r="I50" s="189"/>
      <c r="J50" s="190">
        <v>5885180</v>
      </c>
      <c r="K50" s="189"/>
      <c r="L50" s="189">
        <f>'[1]BS 7-8'!$G$47</f>
        <v>4145575</v>
      </c>
      <c r="M50" s="189"/>
      <c r="N50" s="189">
        <f>-ROUND([2]F2!$P$20,0)</f>
        <v>5693320</v>
      </c>
    </row>
    <row r="51" spans="1:15" ht="23.25" customHeight="1" x14ac:dyDescent="0.25">
      <c r="A51" s="104" t="s">
        <v>80</v>
      </c>
      <c r="F51" s="103">
        <v>22</v>
      </c>
      <c r="G51" s="103"/>
      <c r="H51" s="200">
        <f>'[1]BS 7-8'!$C$48</f>
        <v>35489456</v>
      </c>
      <c r="I51" s="189"/>
      <c r="J51" s="200">
        <v>40258731</v>
      </c>
      <c r="K51" s="189"/>
      <c r="L51" s="167">
        <v>0</v>
      </c>
      <c r="M51" s="189"/>
      <c r="N51" s="167">
        <v>0</v>
      </c>
    </row>
    <row r="52" spans="1:15" ht="23.25" customHeight="1" x14ac:dyDescent="0.25">
      <c r="A52" s="104" t="s">
        <v>140</v>
      </c>
      <c r="F52" s="103">
        <v>17</v>
      </c>
      <c r="G52" s="103"/>
      <c r="H52" s="200">
        <f>'[1]BS 7-8'!$C$49</f>
        <v>28985559</v>
      </c>
      <c r="I52" s="189"/>
      <c r="J52" s="200">
        <v>27529344</v>
      </c>
      <c r="K52" s="189"/>
      <c r="L52" s="189">
        <f>'[1]BS 7-8'!$G$49</f>
        <v>28985559</v>
      </c>
      <c r="M52" s="189"/>
      <c r="N52" s="189">
        <f>-ROUND([2]F2!$P$22,0)</f>
        <v>27529344</v>
      </c>
    </row>
    <row r="53" spans="1:15" ht="23.25" customHeight="1" x14ac:dyDescent="0.25">
      <c r="A53" s="2" t="s">
        <v>145</v>
      </c>
      <c r="F53" s="103">
        <v>18</v>
      </c>
      <c r="G53" s="103"/>
      <c r="H53" s="167">
        <f>'[1]BS 7-8'!$C$50</f>
        <v>47370597</v>
      </c>
      <c r="I53" s="189"/>
      <c r="J53" s="167">
        <v>54403705</v>
      </c>
      <c r="K53" s="189"/>
      <c r="L53" s="167">
        <f>'[1]BS 7-8'!$G$50</f>
        <v>42826361</v>
      </c>
      <c r="M53" s="189"/>
      <c r="N53" s="167">
        <f>-ROUND([2]F2!$P$21,0)</f>
        <v>49820663</v>
      </c>
    </row>
    <row r="54" spans="1:15" ht="23.25" customHeight="1" x14ac:dyDescent="0.25">
      <c r="A54" s="25" t="s">
        <v>13</v>
      </c>
      <c r="F54" s="105"/>
      <c r="G54" s="105"/>
      <c r="H54" s="192">
        <f>SUM(H50:H53)</f>
        <v>116036762</v>
      </c>
      <c r="I54" s="189"/>
      <c r="J54" s="192">
        <f>SUM(J50:J53)</f>
        <v>128076960</v>
      </c>
      <c r="K54" s="189"/>
      <c r="L54" s="192">
        <f>SUM(L50:L53)</f>
        <v>75957495</v>
      </c>
      <c r="M54" s="189"/>
      <c r="N54" s="192">
        <f>SUM(N50:N53)</f>
        <v>83043327</v>
      </c>
    </row>
    <row r="55" spans="1:15" ht="18.75" customHeight="1" x14ac:dyDescent="0.25">
      <c r="A55" s="25"/>
      <c r="B55" s="25"/>
      <c r="F55" s="103"/>
      <c r="G55" s="103"/>
      <c r="H55" s="193"/>
      <c r="I55" s="189"/>
      <c r="J55" s="193"/>
      <c r="K55" s="193"/>
      <c r="L55" s="193"/>
      <c r="M55" s="193"/>
      <c r="N55" s="193"/>
    </row>
    <row r="56" spans="1:15" ht="23.25" customHeight="1" x14ac:dyDescent="0.25">
      <c r="A56" s="25" t="s">
        <v>14</v>
      </c>
      <c r="F56" s="105"/>
      <c r="G56" s="105"/>
      <c r="H56" s="201">
        <f>SUM(H47+H54)</f>
        <v>2853987806</v>
      </c>
      <c r="I56" s="189"/>
      <c r="J56" s="201">
        <f>SUM(J47+J54)</f>
        <v>1587496055</v>
      </c>
      <c r="K56" s="189"/>
      <c r="L56" s="202">
        <f>SUM(L47+L54)</f>
        <v>3244670339</v>
      </c>
      <c r="M56" s="189"/>
      <c r="N56" s="202">
        <f>SUM(N47+N54)</f>
        <v>1942208535</v>
      </c>
      <c r="O56" s="238"/>
    </row>
    <row r="57" spans="1:15" ht="19.5" customHeight="1" x14ac:dyDescent="0.25">
      <c r="A57" s="35"/>
      <c r="B57" s="4"/>
      <c r="C57" s="4"/>
      <c r="D57" s="4"/>
      <c r="E57" s="4"/>
      <c r="F57" s="105"/>
      <c r="G57" s="105"/>
      <c r="H57" s="21"/>
      <c r="I57" s="21"/>
      <c r="J57" s="21"/>
      <c r="K57" s="21"/>
      <c r="L57" s="16"/>
      <c r="M57" s="15"/>
      <c r="N57" s="16"/>
    </row>
    <row r="58" spans="1:15" ht="23.25" customHeight="1" x14ac:dyDescent="0.25">
      <c r="A58" s="3" t="s">
        <v>15</v>
      </c>
      <c r="H58" s="101"/>
      <c r="I58" s="101"/>
      <c r="J58" s="226"/>
      <c r="K58" s="101"/>
      <c r="L58" s="173"/>
      <c r="M58" s="101"/>
      <c r="N58" s="226"/>
    </row>
    <row r="59" spans="1:15" ht="23.25" customHeight="1" x14ac:dyDescent="0.25">
      <c r="A59" s="2" t="s">
        <v>16</v>
      </c>
      <c r="L59" s="15"/>
      <c r="M59" s="15"/>
      <c r="N59" s="15"/>
    </row>
    <row r="60" spans="1:15" ht="23.25" customHeight="1" x14ac:dyDescent="0.25">
      <c r="B60" s="2" t="s">
        <v>17</v>
      </c>
      <c r="C60" s="119"/>
      <c r="D60" s="119"/>
      <c r="E60" s="119"/>
      <c r="L60" s="2"/>
      <c r="M60" s="2"/>
      <c r="N60" s="2"/>
    </row>
    <row r="61" spans="1:15" ht="23.25" customHeight="1" thickBot="1" x14ac:dyDescent="0.3">
      <c r="B61" s="240" t="s">
        <v>202</v>
      </c>
      <c r="C61" s="119"/>
      <c r="D61" s="119"/>
      <c r="E61" s="119"/>
      <c r="F61" s="239"/>
      <c r="G61" s="239"/>
      <c r="H61" s="203">
        <f>'[1]BS 7-8'!$C$58</f>
        <v>477000000</v>
      </c>
      <c r="I61" s="189"/>
      <c r="J61" s="203">
        <v>477000000</v>
      </c>
      <c r="K61" s="189"/>
      <c r="L61" s="203">
        <f>'[1]BS 7-8'!$G$58</f>
        <v>477000000</v>
      </c>
      <c r="M61" s="94"/>
      <c r="N61" s="203">
        <v>477000000</v>
      </c>
    </row>
    <row r="62" spans="1:15" ht="23.25" customHeight="1" thickTop="1" x14ac:dyDescent="0.25">
      <c r="B62" s="2" t="s">
        <v>18</v>
      </c>
      <c r="C62" s="119"/>
      <c r="D62" s="119"/>
      <c r="E62" s="119"/>
      <c r="G62" s="116"/>
      <c r="L62" s="2"/>
      <c r="M62" s="2"/>
      <c r="N62" s="2"/>
    </row>
    <row r="63" spans="1:15" ht="23.25" customHeight="1" x14ac:dyDescent="0.25">
      <c r="B63" s="240" t="s">
        <v>202</v>
      </c>
      <c r="C63" s="119"/>
      <c r="D63" s="119"/>
      <c r="E63" s="119"/>
      <c r="F63" s="239"/>
      <c r="G63" s="239"/>
      <c r="H63" s="189">
        <f>'[1]BS 7-8'!$C$60</f>
        <v>477000000</v>
      </c>
      <c r="I63" s="189"/>
      <c r="J63" s="189">
        <v>477000000</v>
      </c>
      <c r="K63" s="189"/>
      <c r="L63" s="189">
        <f>'[1]BS 7-8'!$G$60</f>
        <v>477000000</v>
      </c>
      <c r="M63" s="205"/>
      <c r="N63" s="189">
        <f>-ROUND([2]F2!$P$28,0)</f>
        <v>477000000</v>
      </c>
    </row>
    <row r="64" spans="1:15" ht="23.25" customHeight="1" x14ac:dyDescent="0.25">
      <c r="A64" s="2" t="s">
        <v>96</v>
      </c>
      <c r="H64" s="204">
        <f>'[1]BS 7-8'!$C$61</f>
        <v>140000000</v>
      </c>
      <c r="I64" s="189"/>
      <c r="J64" s="204">
        <v>140000000</v>
      </c>
      <c r="K64" s="189"/>
      <c r="L64" s="204">
        <f>'[1]BS 7-8'!$G$61</f>
        <v>140000000</v>
      </c>
      <c r="M64" s="205"/>
      <c r="N64" s="204">
        <f>-ROUND([2]F2!$P$30,0)</f>
        <v>140000000</v>
      </c>
    </row>
    <row r="65" spans="1:14" ht="23.25" customHeight="1" x14ac:dyDescent="0.25">
      <c r="A65" s="2" t="s">
        <v>95</v>
      </c>
      <c r="G65" s="104"/>
      <c r="H65" s="189"/>
      <c r="I65" s="189"/>
      <c r="J65" s="189"/>
      <c r="K65" s="189"/>
      <c r="L65" s="189"/>
      <c r="M65" s="189"/>
      <c r="N65" s="189"/>
    </row>
    <row r="66" spans="1:14" ht="23.25" customHeight="1" x14ac:dyDescent="0.25">
      <c r="B66" s="2" t="s">
        <v>48</v>
      </c>
      <c r="H66" s="189"/>
      <c r="I66" s="189"/>
      <c r="J66" s="189"/>
      <c r="K66" s="189"/>
      <c r="L66" s="189"/>
      <c r="M66" s="189"/>
      <c r="N66" s="189"/>
    </row>
    <row r="67" spans="1:14" ht="23.25" customHeight="1" x14ac:dyDescent="0.25">
      <c r="C67" s="2" t="s">
        <v>19</v>
      </c>
      <c r="F67" s="188">
        <v>19</v>
      </c>
      <c r="H67" s="204">
        <f>'[1]BS 7-8'!$C$64</f>
        <v>50000000</v>
      </c>
      <c r="I67" s="189"/>
      <c r="J67" s="204">
        <v>50000000</v>
      </c>
      <c r="K67" s="189"/>
      <c r="L67" s="189">
        <f>'[1]BS 7-8'!$G$64</f>
        <v>50000000</v>
      </c>
      <c r="M67" s="189"/>
      <c r="N67" s="189">
        <f>-ROUND([2]F2!$P$33,0)</f>
        <v>50000000</v>
      </c>
    </row>
    <row r="68" spans="1:14" ht="23.25" customHeight="1" x14ac:dyDescent="0.25">
      <c r="B68" s="2" t="s">
        <v>87</v>
      </c>
      <c r="H68" s="94">
        <f>'[1]BS 7-8'!$C$65</f>
        <v>4479515264</v>
      </c>
      <c r="I68" s="94"/>
      <c r="J68" s="94">
        <v>4596990110</v>
      </c>
      <c r="K68" s="94"/>
      <c r="L68" s="94">
        <f>'[1]BS 7-8'!$G$65</f>
        <v>4099021740</v>
      </c>
      <c r="M68" s="94"/>
      <c r="N68" s="94">
        <f>-ROUND([2]F2!$P$35,0)</f>
        <v>4327527230</v>
      </c>
    </row>
    <row r="69" spans="1:14" ht="23.25" customHeight="1" x14ac:dyDescent="0.25">
      <c r="A69" s="2" t="s">
        <v>81</v>
      </c>
      <c r="G69" s="112"/>
      <c r="H69" s="199">
        <f>'[1]BS 7-8'!$C$66</f>
        <v>-1369071749</v>
      </c>
      <c r="I69" s="94"/>
      <c r="J69" s="199">
        <v>-796685671</v>
      </c>
      <c r="K69" s="94"/>
      <c r="L69" s="206">
        <f>'[1]BS 7-8'!$G$66</f>
        <v>-1282057318</v>
      </c>
      <c r="M69" s="94"/>
      <c r="N69" s="206">
        <f>-ROUND([2]F2!$P$36,0)</f>
        <v>-795567226</v>
      </c>
    </row>
    <row r="70" spans="1:14" ht="23.25" customHeight="1" x14ac:dyDescent="0.25">
      <c r="A70" s="25" t="s">
        <v>107</v>
      </c>
      <c r="F70" s="103"/>
      <c r="G70" s="103"/>
      <c r="H70" s="193">
        <f>SUM(H63:H69)</f>
        <v>3777443515</v>
      </c>
      <c r="I70" s="189"/>
      <c r="J70" s="193">
        <f>SUM(J63:J69)</f>
        <v>4467304439</v>
      </c>
      <c r="K70" s="193"/>
      <c r="L70" s="193">
        <f>SUM(L63:L69)</f>
        <v>3483964422</v>
      </c>
      <c r="M70" s="193"/>
      <c r="N70" s="193">
        <f>SUM(N63:N69)</f>
        <v>4198960004</v>
      </c>
    </row>
    <row r="71" spans="1:14" ht="23.25" customHeight="1" x14ac:dyDescent="0.25">
      <c r="A71" s="2" t="s">
        <v>22</v>
      </c>
      <c r="F71" s="103">
        <v>10</v>
      </c>
      <c r="G71" s="103"/>
      <c r="H71" s="207">
        <f>'[1]BS 7-8'!$C$68</f>
        <v>166059033</v>
      </c>
      <c r="I71" s="189"/>
      <c r="J71" s="207">
        <v>156308621</v>
      </c>
      <c r="K71" s="189"/>
      <c r="L71" s="206">
        <v>0</v>
      </c>
      <c r="M71" s="189"/>
      <c r="N71" s="206">
        <v>0</v>
      </c>
    </row>
    <row r="72" spans="1:14" ht="23.25" customHeight="1" x14ac:dyDescent="0.25">
      <c r="A72" s="25" t="s">
        <v>21</v>
      </c>
      <c r="F72" s="103"/>
      <c r="G72" s="103"/>
      <c r="H72" s="195">
        <f>SUM(H70:H71)</f>
        <v>3943502548</v>
      </c>
      <c r="I72" s="189"/>
      <c r="J72" s="195">
        <f>SUM(J70:J71)</f>
        <v>4623613060</v>
      </c>
      <c r="K72" s="189"/>
      <c r="L72" s="195">
        <f>SUM(L70:L71)</f>
        <v>3483964422</v>
      </c>
      <c r="M72" s="189"/>
      <c r="N72" s="195">
        <f>SUM(N70:N71)</f>
        <v>4198960004</v>
      </c>
    </row>
    <row r="73" spans="1:14" ht="18" customHeight="1" x14ac:dyDescent="0.25">
      <c r="A73" s="25"/>
      <c r="F73" s="103"/>
      <c r="G73" s="103"/>
      <c r="H73" s="189"/>
      <c r="I73" s="189"/>
      <c r="J73" s="189"/>
      <c r="K73" s="189"/>
      <c r="L73" s="196"/>
      <c r="M73" s="189"/>
      <c r="N73" s="196"/>
    </row>
    <row r="74" spans="1:14" ht="23.25" customHeight="1" thickBot="1" x14ac:dyDescent="0.3">
      <c r="A74" s="25" t="s">
        <v>20</v>
      </c>
      <c r="F74" s="103"/>
      <c r="G74" s="103"/>
      <c r="H74" s="198">
        <f>SUM(H56+H72)</f>
        <v>6797490354</v>
      </c>
      <c r="I74" s="189"/>
      <c r="J74" s="198">
        <f>SUM(J56+J72)</f>
        <v>6211109115</v>
      </c>
      <c r="K74" s="189"/>
      <c r="L74" s="198">
        <f>SUM(L56+L72)</f>
        <v>6728634761</v>
      </c>
      <c r="M74" s="189"/>
      <c r="N74" s="198">
        <f>SUM(N56+N72)</f>
        <v>6141168539</v>
      </c>
    </row>
    <row r="75" spans="1:14" ht="23.25" customHeight="1" thickTop="1" x14ac:dyDescent="0.25"/>
    <row r="76" spans="1:14" ht="23.25" customHeight="1" x14ac:dyDescent="0.45">
      <c r="H76" s="124"/>
      <c r="I76" s="124"/>
      <c r="J76" s="124"/>
      <c r="K76" s="124"/>
      <c r="L76" s="124"/>
      <c r="M76" s="124"/>
      <c r="N76" s="124"/>
    </row>
  </sheetData>
  <mergeCells count="15">
    <mergeCell ref="H38:N38"/>
    <mergeCell ref="H36:J36"/>
    <mergeCell ref="L36:N36"/>
    <mergeCell ref="H8:N8"/>
    <mergeCell ref="H4:J4"/>
    <mergeCell ref="H5:J5"/>
    <mergeCell ref="L4:N4"/>
    <mergeCell ref="L5:N5"/>
    <mergeCell ref="H6:J6"/>
    <mergeCell ref="L6:N6"/>
    <mergeCell ref="A11:E11"/>
    <mergeCell ref="H35:J35"/>
    <mergeCell ref="L35:N35"/>
    <mergeCell ref="H34:J34"/>
    <mergeCell ref="L34:N34"/>
  </mergeCells>
  <pageMargins left="0.7" right="0.7" top="0.48" bottom="0.5" header="0.5" footer="0.5"/>
  <pageSetup paperSize="9" scale="70" firstPageNumber="5" fitToHeight="0" orientation="portrait" useFirstPageNumber="1" r:id="rId1"/>
  <headerFooter alignWithMargins="0">
    <oddFooter>&amp;L&amp;"Times New Roman,Regular"&amp;11The accompanying notes are an integral part of the financial statements.&amp;"Angsana New,Regular"&amp;15
&amp;C&amp;"Times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69"/>
  <sheetViews>
    <sheetView tabSelected="1" view="pageBreakPreview" zoomScale="85" zoomScaleNormal="85" zoomScaleSheetLayoutView="85" workbookViewId="0">
      <selection activeCell="C13" sqref="C13"/>
    </sheetView>
  </sheetViews>
  <sheetFormatPr defaultColWidth="20.85546875" defaultRowHeight="23.25" customHeight="1" x14ac:dyDescent="0.25"/>
  <cols>
    <col min="1" max="2" width="2" style="2" customWidth="1"/>
    <col min="3" max="3" width="58.140625" style="2" customWidth="1"/>
    <col min="4" max="4" width="9.42578125" style="209" customWidth="1"/>
    <col min="5" max="5" width="1.7109375" style="209" customWidth="1"/>
    <col min="6" max="6" width="16" style="2" customWidth="1"/>
    <col min="7" max="7" width="1.5703125" style="2" customWidth="1"/>
    <col min="8" max="8" width="16" style="2" customWidth="1"/>
    <col min="9" max="9" width="1.5703125" style="2" customWidth="1"/>
    <col min="10" max="10" width="16" style="2" customWidth="1"/>
    <col min="11" max="11" width="1.5703125" style="2" customWidth="1"/>
    <col min="12" max="12" width="16" style="2" customWidth="1"/>
    <col min="13" max="16384" width="20.85546875" style="2"/>
  </cols>
  <sheetData>
    <row r="1" spans="1:12" ht="23.25" customHeight="1" x14ac:dyDescent="0.3">
      <c r="A1" s="168" t="s">
        <v>83</v>
      </c>
      <c r="B1" s="4"/>
      <c r="C1" s="4"/>
      <c r="D1" s="100"/>
      <c r="E1" s="100"/>
      <c r="F1" s="4"/>
      <c r="G1" s="4"/>
      <c r="H1" s="4"/>
      <c r="I1" s="4"/>
      <c r="J1" s="4"/>
      <c r="K1" s="4"/>
      <c r="L1" s="4"/>
    </row>
    <row r="2" spans="1:12" ht="23.25" customHeight="1" x14ac:dyDescent="0.25">
      <c r="A2" s="35" t="s">
        <v>131</v>
      </c>
      <c r="B2" s="4"/>
      <c r="C2" s="4"/>
      <c r="D2" s="100"/>
      <c r="E2" s="100"/>
      <c r="F2" s="4"/>
      <c r="G2" s="4"/>
      <c r="H2" s="4"/>
      <c r="I2" s="4"/>
      <c r="J2" s="4"/>
      <c r="K2" s="4"/>
      <c r="L2" s="4"/>
    </row>
    <row r="3" spans="1:12" ht="21" customHeight="1" x14ac:dyDescent="0.25">
      <c r="A3" s="35"/>
      <c r="B3" s="4"/>
      <c r="C3" s="4"/>
      <c r="D3" s="100"/>
      <c r="E3" s="100"/>
      <c r="F3" s="4"/>
      <c r="G3" s="4"/>
      <c r="H3" s="4"/>
      <c r="I3" s="4"/>
      <c r="J3" s="4"/>
      <c r="K3" s="4"/>
      <c r="L3" s="4"/>
    </row>
    <row r="4" spans="1:12" ht="23.25" customHeight="1" x14ac:dyDescent="0.25">
      <c r="A4" s="35"/>
      <c r="B4" s="4"/>
      <c r="C4" s="4"/>
      <c r="D4" s="100"/>
      <c r="E4" s="100"/>
      <c r="F4" s="251" t="s">
        <v>66</v>
      </c>
      <c r="G4" s="251"/>
      <c r="H4" s="251"/>
      <c r="I4" s="4"/>
      <c r="J4" s="252" t="s">
        <v>67</v>
      </c>
      <c r="K4" s="252"/>
      <c r="L4" s="252"/>
    </row>
    <row r="5" spans="1:12" ht="23.25" customHeight="1" x14ac:dyDescent="0.25">
      <c r="A5" s="4"/>
      <c r="B5" s="4"/>
      <c r="C5" s="4"/>
      <c r="D5" s="100"/>
      <c r="E5" s="100"/>
      <c r="F5" s="251" t="s">
        <v>68</v>
      </c>
      <c r="G5" s="251"/>
      <c r="H5" s="251"/>
      <c r="I5" s="4"/>
      <c r="J5" s="252" t="s">
        <v>68</v>
      </c>
      <c r="K5" s="252"/>
      <c r="L5" s="252"/>
    </row>
    <row r="6" spans="1:12" ht="23.25" customHeight="1" x14ac:dyDescent="0.25">
      <c r="A6" s="25"/>
      <c r="D6" s="208"/>
      <c r="E6" s="208"/>
      <c r="F6" s="256" t="s">
        <v>132</v>
      </c>
      <c r="G6" s="256"/>
      <c r="H6" s="256"/>
      <c r="I6" s="210"/>
      <c r="J6" s="256" t="s">
        <v>132</v>
      </c>
      <c r="K6" s="256"/>
      <c r="L6" s="256"/>
    </row>
    <row r="7" spans="1:12" ht="23.25" customHeight="1" x14ac:dyDescent="0.25">
      <c r="A7" s="25"/>
      <c r="D7" s="208" t="s">
        <v>4</v>
      </c>
      <c r="E7" s="208"/>
      <c r="F7" s="210">
        <v>2022</v>
      </c>
      <c r="H7" s="228">
        <v>2021</v>
      </c>
      <c r="J7" s="210">
        <v>2022</v>
      </c>
      <c r="L7" s="228">
        <v>2021</v>
      </c>
    </row>
    <row r="8" spans="1:12" ht="23.25" customHeight="1" x14ac:dyDescent="0.25">
      <c r="A8" s="25"/>
      <c r="D8" s="208"/>
      <c r="E8" s="208"/>
      <c r="F8" s="255" t="s">
        <v>144</v>
      </c>
      <c r="G8" s="255"/>
      <c r="H8" s="255"/>
      <c r="I8" s="255"/>
      <c r="J8" s="255"/>
      <c r="K8" s="255"/>
      <c r="L8" s="255"/>
    </row>
    <row r="9" spans="1:12" ht="23.25" customHeight="1" x14ac:dyDescent="0.25">
      <c r="A9" s="102" t="s">
        <v>178</v>
      </c>
    </row>
    <row r="10" spans="1:12" ht="23.25" customHeight="1" x14ac:dyDescent="0.25">
      <c r="A10" s="2" t="s">
        <v>196</v>
      </c>
      <c r="D10" s="209">
        <v>20</v>
      </c>
      <c r="F10" s="15">
        <f>'[1]PL 9-10'!$C$9</f>
        <v>3988030942</v>
      </c>
      <c r="H10" s="15">
        <v>6844549454</v>
      </c>
      <c r="I10" s="175"/>
      <c r="J10" s="175">
        <f>'[1]PL 9-10'!$G$9</f>
        <v>3911608406</v>
      </c>
      <c r="K10" s="175"/>
      <c r="L10" s="175">
        <f>-ROUND('[2]F3-1'!$F$19,0)</f>
        <v>6802994211</v>
      </c>
    </row>
    <row r="11" spans="1:12" ht="23.25" customHeight="1" x14ac:dyDescent="0.25">
      <c r="A11" s="2" t="s">
        <v>141</v>
      </c>
      <c r="D11" s="218">
        <v>20</v>
      </c>
      <c r="E11" s="218"/>
      <c r="F11" s="89">
        <v>0</v>
      </c>
      <c r="H11" s="15">
        <v>62044887</v>
      </c>
      <c r="I11" s="89"/>
      <c r="J11" s="89">
        <v>0</v>
      </c>
      <c r="K11" s="89"/>
      <c r="L11" s="89">
        <f>-ROUND('[2]F3-1'!$F$20,0)</f>
        <v>62044887</v>
      </c>
    </row>
    <row r="12" spans="1:12" ht="23.25" customHeight="1" x14ac:dyDescent="0.25">
      <c r="A12" s="2" t="s">
        <v>168</v>
      </c>
      <c r="D12" s="235"/>
      <c r="E12" s="235"/>
      <c r="F12" s="15">
        <f>'[1]PL 9-10'!$C$11</f>
        <v>27459817</v>
      </c>
      <c r="H12" s="89">
        <v>0</v>
      </c>
      <c r="I12" s="89"/>
      <c r="J12" s="89">
        <v>0</v>
      </c>
      <c r="K12" s="89"/>
      <c r="L12" s="89">
        <v>0</v>
      </c>
    </row>
    <row r="13" spans="1:12" ht="23.25" customHeight="1" x14ac:dyDescent="0.25">
      <c r="A13" s="2" t="s">
        <v>23</v>
      </c>
      <c r="F13" s="15">
        <f>'[1]PL 9-10'!$C$12</f>
        <v>26888028</v>
      </c>
      <c r="H13" s="15">
        <f>37315027+1</f>
        <v>37315028</v>
      </c>
      <c r="I13" s="175"/>
      <c r="J13" s="131">
        <f>'[1]PL 9-10'!$G$12</f>
        <v>22970363</v>
      </c>
      <c r="K13" s="175"/>
      <c r="L13" s="131">
        <f>-ROUND([2]F3!$P$11,0)</f>
        <v>44802313</v>
      </c>
    </row>
    <row r="14" spans="1:12" ht="23.25" customHeight="1" x14ac:dyDescent="0.25">
      <c r="A14" s="25" t="s">
        <v>179</v>
      </c>
      <c r="F14" s="17">
        <f>SUM(F10:F13)</f>
        <v>4042378787</v>
      </c>
      <c r="H14" s="17">
        <f>SUM(H10:H13)</f>
        <v>6943909369</v>
      </c>
      <c r="J14" s="17">
        <f>SUM(J10:J13)</f>
        <v>3934578769</v>
      </c>
      <c r="L14" s="17">
        <f>SUM(L10:L13)</f>
        <v>6909841411</v>
      </c>
    </row>
    <row r="15" spans="1:12" ht="23.25" customHeight="1" x14ac:dyDescent="0.25">
      <c r="A15" s="25"/>
    </row>
    <row r="16" spans="1:12" ht="23.25" customHeight="1" x14ac:dyDescent="0.25">
      <c r="A16" s="102" t="s">
        <v>24</v>
      </c>
    </row>
    <row r="17" spans="1:12" ht="23.25" customHeight="1" x14ac:dyDescent="0.25">
      <c r="A17" s="2" t="s">
        <v>97</v>
      </c>
      <c r="D17" s="244" t="s">
        <v>205</v>
      </c>
      <c r="F17" s="15">
        <f>'[1]PL 9-10'!$C$16</f>
        <v>3055041165</v>
      </c>
      <c r="H17" s="15">
        <v>3936316690</v>
      </c>
      <c r="I17" s="175"/>
      <c r="J17" s="175">
        <f>'[1]PL 9-10'!$G$16</f>
        <v>3191966531</v>
      </c>
      <c r="K17" s="175"/>
      <c r="L17" s="175">
        <f>ROUND('[2]F3-1'!$F$25,0)</f>
        <v>4291719210</v>
      </c>
    </row>
    <row r="18" spans="1:12" ht="23.25" customHeight="1" x14ac:dyDescent="0.25">
      <c r="A18" s="2" t="s">
        <v>146</v>
      </c>
      <c r="D18" s="244" t="s">
        <v>205</v>
      </c>
      <c r="E18" s="219"/>
      <c r="F18" s="175">
        <v>0</v>
      </c>
      <c r="H18" s="15">
        <v>32057449</v>
      </c>
      <c r="I18" s="175"/>
      <c r="J18" s="175">
        <v>0</v>
      </c>
      <c r="K18" s="175"/>
      <c r="L18" s="175">
        <f>ROUND('[2]F3-1'!$F$26,0)</f>
        <v>32057449</v>
      </c>
    </row>
    <row r="19" spans="1:12" ht="23.25" customHeight="1" x14ac:dyDescent="0.25">
      <c r="A19" s="2" t="s">
        <v>71</v>
      </c>
      <c r="D19" s="209">
        <v>21</v>
      </c>
      <c r="F19" s="15">
        <f>'[1]PL 9-10'!$C$18</f>
        <v>481530563</v>
      </c>
      <c r="H19" s="15">
        <v>888836812</v>
      </c>
      <c r="I19" s="175"/>
      <c r="J19" s="175">
        <f>'[1]PL 9-10'!$G$18</f>
        <v>481530563</v>
      </c>
      <c r="K19" s="175"/>
      <c r="L19" s="175">
        <f>ROUND([2]F3!$P$16,0)</f>
        <v>888836812</v>
      </c>
    </row>
    <row r="20" spans="1:12" ht="23.25" customHeight="1" x14ac:dyDescent="0.25">
      <c r="A20" s="2" t="s">
        <v>25</v>
      </c>
      <c r="D20" s="209">
        <v>21</v>
      </c>
      <c r="F20" s="15">
        <f>'[1]PL 9-10'!$C$19</f>
        <v>303581147</v>
      </c>
      <c r="H20" s="15">
        <v>417920929</v>
      </c>
      <c r="I20" s="175"/>
      <c r="J20" s="89">
        <f>'[1]PL 9-10'!$G$19</f>
        <v>207611569</v>
      </c>
      <c r="K20" s="175"/>
      <c r="L20" s="89">
        <f>ROUND([2]F3!$P$17+[2]F3!$P$18,0)</f>
        <v>345833477</v>
      </c>
    </row>
    <row r="21" spans="1:12" ht="23.25" customHeight="1" x14ac:dyDescent="0.25">
      <c r="A21" s="2" t="s">
        <v>106</v>
      </c>
      <c r="F21" s="89">
        <v>0</v>
      </c>
      <c r="H21" s="15">
        <v>28993887</v>
      </c>
      <c r="I21" s="175"/>
      <c r="J21" s="89">
        <f>'[1]PL 9-10'!$G$20</f>
        <v>11387231</v>
      </c>
      <c r="K21" s="175"/>
      <c r="L21" s="89">
        <f>ROUND([2]F3!$P$12,0)</f>
        <v>21557283</v>
      </c>
    </row>
    <row r="22" spans="1:12" ht="23.25" customHeight="1" x14ac:dyDescent="0.25">
      <c r="A22" s="25" t="s">
        <v>27</v>
      </c>
      <c r="F22" s="17">
        <f>SUM(F17:F21)</f>
        <v>3840152875</v>
      </c>
      <c r="H22" s="17">
        <f>SUM(H17:H21)</f>
        <v>5304125767</v>
      </c>
      <c r="I22" s="23"/>
      <c r="J22" s="17">
        <f>SUM(J17:J21)</f>
        <v>3892495894</v>
      </c>
      <c r="K22" s="23"/>
      <c r="L22" s="17">
        <f>SUM(L17:L21)</f>
        <v>5580004231</v>
      </c>
    </row>
    <row r="23" spans="1:12" ht="23.25" customHeight="1" x14ac:dyDescent="0.25">
      <c r="A23" s="25"/>
      <c r="I23" s="19"/>
      <c r="K23" s="19"/>
    </row>
    <row r="24" spans="1:12" ht="23.25" customHeight="1" x14ac:dyDescent="0.25">
      <c r="A24" s="25" t="s">
        <v>154</v>
      </c>
      <c r="F24" s="24">
        <f>F14-F22</f>
        <v>202225912</v>
      </c>
      <c r="H24" s="24">
        <f>H14-H22</f>
        <v>1639783602</v>
      </c>
      <c r="J24" s="24">
        <f>J14-J22</f>
        <v>42082875</v>
      </c>
      <c r="L24" s="24">
        <f>L14-L22</f>
        <v>1329837180</v>
      </c>
    </row>
    <row r="25" spans="1:12" ht="23.25" customHeight="1" x14ac:dyDescent="0.25">
      <c r="A25" s="2" t="s">
        <v>26</v>
      </c>
      <c r="F25" s="22">
        <f>'[1]PL 9-10'!$C$24</f>
        <v>10727349</v>
      </c>
      <c r="H25" s="22">
        <v>17017075</v>
      </c>
      <c r="I25" s="175"/>
      <c r="J25" s="180">
        <f>'[1]PL 9-10'!$G$24</f>
        <v>8973875</v>
      </c>
      <c r="K25" s="175"/>
      <c r="L25" s="180">
        <f>ROUND([2]F3!$P$19,0)</f>
        <v>17355852</v>
      </c>
    </row>
    <row r="26" spans="1:12" ht="23.25" customHeight="1" x14ac:dyDescent="0.25">
      <c r="A26" s="25" t="s">
        <v>108</v>
      </c>
      <c r="B26" s="25"/>
      <c r="F26" s="24">
        <f>F24-F25</f>
        <v>191498563</v>
      </c>
      <c r="G26" s="24"/>
      <c r="H26" s="24">
        <f>H24-H25</f>
        <v>1622766527</v>
      </c>
      <c r="I26" s="24"/>
      <c r="J26" s="24">
        <f>J24-J25</f>
        <v>33109000</v>
      </c>
      <c r="K26" s="24"/>
      <c r="L26" s="24">
        <f>L24-L25</f>
        <v>1312481328</v>
      </c>
    </row>
    <row r="27" spans="1:12" ht="23.25" customHeight="1" x14ac:dyDescent="0.25">
      <c r="A27" s="2" t="s">
        <v>126</v>
      </c>
      <c r="D27" s="209">
        <v>22</v>
      </c>
      <c r="E27" s="208"/>
      <c r="F27" s="39">
        <f>'[1]PL 9-10'!$C$26</f>
        <v>56935407</v>
      </c>
      <c r="G27" s="19"/>
      <c r="H27" s="39">
        <v>163439952</v>
      </c>
      <c r="I27" s="175"/>
      <c r="J27" s="133">
        <f>'[1]PL 9-10'!$G$26</f>
        <v>24271005</v>
      </c>
      <c r="K27" s="175"/>
      <c r="L27" s="133">
        <f>ROUND([2]F3!$P$21,0)</f>
        <v>109958140</v>
      </c>
    </row>
    <row r="28" spans="1:12" ht="23.25" customHeight="1" thickBot="1" x14ac:dyDescent="0.3">
      <c r="A28" s="25" t="s">
        <v>138</v>
      </c>
      <c r="B28" s="25"/>
      <c r="F28" s="18">
        <f>F26-F27</f>
        <v>134563156</v>
      </c>
      <c r="H28" s="18">
        <f>H26-H27</f>
        <v>1459326575</v>
      </c>
      <c r="I28" s="24"/>
      <c r="J28" s="18">
        <f>J26-J27</f>
        <v>8837995</v>
      </c>
      <c r="K28" s="24"/>
      <c r="L28" s="18">
        <f>L26-L27</f>
        <v>1202523188</v>
      </c>
    </row>
    <row r="29" spans="1:12" ht="23.25" hidden="1" customHeight="1" thickTop="1" thickBot="1" x14ac:dyDescent="0.3">
      <c r="A29" s="25"/>
      <c r="J29" s="23"/>
      <c r="K29" s="19"/>
      <c r="L29" s="23"/>
    </row>
    <row r="30" spans="1:12" ht="23.25" hidden="1" customHeight="1" thickTop="1" x14ac:dyDescent="0.25">
      <c r="A30" s="25" t="s">
        <v>72</v>
      </c>
      <c r="J30" s="23"/>
      <c r="K30" s="19"/>
      <c r="L30" s="23"/>
    </row>
    <row r="31" spans="1:12" ht="23.25" hidden="1" customHeight="1" x14ac:dyDescent="0.25">
      <c r="A31" s="2" t="s">
        <v>139</v>
      </c>
      <c r="J31" s="23"/>
      <c r="K31" s="19"/>
      <c r="L31" s="23"/>
    </row>
    <row r="32" spans="1:12" ht="23.25" hidden="1" customHeight="1" x14ac:dyDescent="0.25">
      <c r="B32" s="2" t="s">
        <v>73</v>
      </c>
      <c r="F32" s="94">
        <v>0</v>
      </c>
      <c r="H32" s="94">
        <v>0</v>
      </c>
      <c r="J32" s="94">
        <v>0</v>
      </c>
      <c r="K32" s="19"/>
      <c r="L32" s="94">
        <v>0</v>
      </c>
    </row>
    <row r="33" spans="1:12" ht="23.25" hidden="1" customHeight="1" thickBot="1" x14ac:dyDescent="0.3">
      <c r="A33" s="25" t="s">
        <v>139</v>
      </c>
      <c r="F33" s="108">
        <f>SUM(F28)</f>
        <v>134563156</v>
      </c>
      <c r="G33" s="25"/>
      <c r="H33" s="108">
        <f>SUM(H28)</f>
        <v>1459326575</v>
      </c>
      <c r="I33" s="25"/>
      <c r="J33" s="108">
        <f>SUM(J28)</f>
        <v>8837995</v>
      </c>
      <c r="K33" s="109"/>
      <c r="L33" s="108">
        <f>SUM(L28)</f>
        <v>1202523188</v>
      </c>
    </row>
    <row r="34" spans="1:12" ht="23.25" customHeight="1" thickTop="1" x14ac:dyDescent="0.3">
      <c r="A34" s="99">
        <v>0</v>
      </c>
      <c r="B34" s="25"/>
      <c r="C34" s="25"/>
      <c r="F34" s="23"/>
      <c r="G34" s="25"/>
      <c r="H34" s="23"/>
      <c r="I34" s="25"/>
      <c r="J34" s="23"/>
      <c r="K34" s="25"/>
      <c r="L34" s="23"/>
    </row>
    <row r="35" spans="1:12" ht="23.25" customHeight="1" x14ac:dyDescent="0.3">
      <c r="A35" s="168" t="s">
        <v>83</v>
      </c>
      <c r="D35" s="208"/>
      <c r="E35" s="208"/>
      <c r="F35" s="209"/>
      <c r="G35" s="209"/>
      <c r="H35" s="227"/>
      <c r="I35" s="209"/>
      <c r="J35" s="209"/>
      <c r="K35" s="209"/>
      <c r="L35" s="227"/>
    </row>
    <row r="36" spans="1:12" ht="23.25" customHeight="1" x14ac:dyDescent="0.25">
      <c r="A36" s="35" t="s">
        <v>131</v>
      </c>
      <c r="D36" s="208"/>
      <c r="E36" s="208"/>
      <c r="F36" s="209"/>
      <c r="G36" s="209"/>
      <c r="H36" s="227"/>
      <c r="I36" s="209"/>
      <c r="J36" s="209"/>
      <c r="K36" s="209"/>
      <c r="L36" s="227"/>
    </row>
    <row r="37" spans="1:12" ht="23.25" customHeight="1" x14ac:dyDescent="0.25">
      <c r="A37" s="35"/>
      <c r="D37" s="226"/>
      <c r="E37" s="226"/>
      <c r="F37" s="227"/>
      <c r="G37" s="227"/>
      <c r="H37" s="227"/>
      <c r="I37" s="227"/>
      <c r="J37" s="227"/>
      <c r="K37" s="227"/>
      <c r="L37" s="227"/>
    </row>
    <row r="38" spans="1:12" ht="23.25" customHeight="1" x14ac:dyDescent="0.25">
      <c r="A38" s="25"/>
      <c r="D38" s="208"/>
      <c r="E38" s="208"/>
      <c r="F38" s="251" t="s">
        <v>66</v>
      </c>
      <c r="G38" s="251"/>
      <c r="H38" s="251"/>
      <c r="I38" s="4"/>
      <c r="J38" s="252" t="s">
        <v>67</v>
      </c>
      <c r="K38" s="252"/>
      <c r="L38" s="252"/>
    </row>
    <row r="39" spans="1:12" ht="23.25" customHeight="1" x14ac:dyDescent="0.25">
      <c r="A39" s="25"/>
      <c r="D39" s="208"/>
      <c r="E39" s="208"/>
      <c r="F39" s="251" t="s">
        <v>68</v>
      </c>
      <c r="G39" s="251"/>
      <c r="H39" s="251"/>
      <c r="I39" s="4"/>
      <c r="J39" s="252" t="s">
        <v>68</v>
      </c>
      <c r="K39" s="252"/>
      <c r="L39" s="252"/>
    </row>
    <row r="40" spans="1:12" ht="23.25" customHeight="1" x14ac:dyDescent="0.25">
      <c r="A40" s="25"/>
      <c r="D40" s="208"/>
      <c r="E40" s="208"/>
      <c r="F40" s="256" t="s">
        <v>132</v>
      </c>
      <c r="G40" s="256"/>
      <c r="H40" s="256"/>
      <c r="I40" s="210"/>
      <c r="J40" s="256" t="s">
        <v>132</v>
      </c>
      <c r="K40" s="256"/>
      <c r="L40" s="256"/>
    </row>
    <row r="41" spans="1:12" ht="23.25" customHeight="1" x14ac:dyDescent="0.25">
      <c r="A41" s="25"/>
      <c r="D41" s="208" t="s">
        <v>4</v>
      </c>
      <c r="E41" s="208"/>
      <c r="F41" s="210">
        <v>2022</v>
      </c>
      <c r="H41" s="228">
        <v>2021</v>
      </c>
      <c r="J41" s="210">
        <v>2022</v>
      </c>
      <c r="L41" s="228">
        <v>2021</v>
      </c>
    </row>
    <row r="42" spans="1:12" ht="23.25" customHeight="1" x14ac:dyDescent="0.25">
      <c r="A42" s="25"/>
      <c r="D42" s="2"/>
      <c r="E42" s="208"/>
      <c r="F42" s="255" t="s">
        <v>144</v>
      </c>
      <c r="G42" s="255"/>
      <c r="H42" s="255"/>
      <c r="I42" s="255"/>
      <c r="J42" s="255"/>
      <c r="K42" s="255"/>
      <c r="L42" s="255"/>
    </row>
    <row r="43" spans="1:12" ht="23.25" customHeight="1" thickBot="1" x14ac:dyDescent="0.3">
      <c r="A43" s="25" t="s">
        <v>138</v>
      </c>
      <c r="B43" s="25"/>
      <c r="D43" s="249"/>
      <c r="E43" s="249"/>
      <c r="F43" s="18">
        <f>F28</f>
        <v>134563156</v>
      </c>
      <c r="H43" s="18">
        <f>H28</f>
        <v>1459326575</v>
      </c>
      <c r="I43" s="24"/>
      <c r="J43" s="18">
        <f>J28</f>
        <v>8837995</v>
      </c>
      <c r="K43" s="24"/>
      <c r="L43" s="18">
        <f>L28</f>
        <v>1202523188</v>
      </c>
    </row>
    <row r="44" spans="1:12" ht="23.25" customHeight="1" thickTop="1" x14ac:dyDescent="0.25">
      <c r="A44" s="120"/>
      <c r="D44" s="248"/>
      <c r="E44" s="248"/>
      <c r="F44" s="23"/>
      <c r="H44" s="23"/>
      <c r="I44" s="24"/>
      <c r="J44" s="23"/>
      <c r="K44" s="24"/>
      <c r="L44" s="23"/>
    </row>
    <row r="45" spans="1:12" ht="23.25" customHeight="1" x14ac:dyDescent="0.25">
      <c r="A45" s="120" t="s">
        <v>180</v>
      </c>
      <c r="D45" s="208"/>
      <c r="E45" s="208"/>
      <c r="F45" s="209"/>
      <c r="G45" s="209"/>
      <c r="H45" s="227"/>
      <c r="I45" s="209"/>
      <c r="J45" s="209"/>
      <c r="K45" s="209"/>
      <c r="L45" s="227"/>
    </row>
    <row r="46" spans="1:12" ht="23.25" customHeight="1" x14ac:dyDescent="0.25">
      <c r="A46" s="121" t="s">
        <v>121</v>
      </c>
      <c r="D46" s="208"/>
      <c r="E46" s="208"/>
      <c r="F46" s="209"/>
      <c r="G46" s="209"/>
      <c r="H46" s="227"/>
      <c r="I46" s="209"/>
      <c r="J46" s="209"/>
      <c r="K46" s="209"/>
      <c r="L46" s="227"/>
    </row>
    <row r="47" spans="1:12" ht="23.25" customHeight="1" x14ac:dyDescent="0.25">
      <c r="A47" s="211" t="s">
        <v>98</v>
      </c>
      <c r="D47" s="208"/>
      <c r="E47" s="208"/>
      <c r="F47" s="15">
        <v>-577330183</v>
      </c>
      <c r="G47" s="223"/>
      <c r="H47" s="15">
        <v>35388060</v>
      </c>
      <c r="I47" s="89"/>
      <c r="J47" s="89">
        <f>'BS 5-6'!L69-'BS 5-6'!N69</f>
        <v>-486490092</v>
      </c>
      <c r="K47" s="89"/>
      <c r="L47" s="89">
        <v>13315670</v>
      </c>
    </row>
    <row r="48" spans="1:12" ht="23.25" customHeight="1" x14ac:dyDescent="0.25">
      <c r="A48" s="120" t="s">
        <v>122</v>
      </c>
      <c r="D48" s="208"/>
      <c r="E48" s="208"/>
      <c r="F48" s="17">
        <f>F47</f>
        <v>-577330183</v>
      </c>
      <c r="H48" s="17">
        <f>H47</f>
        <v>35388060</v>
      </c>
      <c r="I48" s="24"/>
      <c r="J48" s="17">
        <f>J47</f>
        <v>-486490092</v>
      </c>
      <c r="K48" s="24"/>
      <c r="L48" s="17">
        <f>L47</f>
        <v>13315670</v>
      </c>
    </row>
    <row r="49" spans="1:12" ht="23.25" customHeight="1" x14ac:dyDescent="0.25">
      <c r="A49" s="120"/>
      <c r="D49" s="208"/>
      <c r="E49" s="208"/>
      <c r="F49" s="23"/>
      <c r="H49" s="23"/>
      <c r="I49" s="24"/>
      <c r="J49" s="23"/>
      <c r="K49" s="24"/>
      <c r="L49" s="23"/>
    </row>
    <row r="50" spans="1:12" ht="23.25" customHeight="1" x14ac:dyDescent="0.25">
      <c r="A50" s="121" t="s">
        <v>119</v>
      </c>
      <c r="D50" s="208"/>
      <c r="E50" s="208"/>
      <c r="F50" s="23"/>
      <c r="H50" s="23"/>
      <c r="I50" s="24"/>
      <c r="J50" s="23"/>
      <c r="K50" s="24"/>
      <c r="L50" s="23"/>
    </row>
    <row r="51" spans="1:12" ht="23.25" customHeight="1" x14ac:dyDescent="0.25">
      <c r="A51" s="2" t="s">
        <v>206</v>
      </c>
      <c r="D51" s="243"/>
      <c r="E51" s="243"/>
      <c r="F51" s="48">
        <f>J51</f>
        <v>1171063</v>
      </c>
      <c r="G51" s="19"/>
      <c r="H51" s="48">
        <v>0</v>
      </c>
      <c r="I51" s="48"/>
      <c r="J51" s="48">
        <v>1171063</v>
      </c>
      <c r="K51" s="48"/>
      <c r="L51" s="48">
        <v>0</v>
      </c>
    </row>
    <row r="52" spans="1:12" ht="23.25" customHeight="1" x14ac:dyDescent="0.25">
      <c r="A52" s="122" t="s">
        <v>181</v>
      </c>
      <c r="D52" s="208">
        <v>22</v>
      </c>
      <c r="E52" s="208"/>
      <c r="F52" s="157">
        <f>J52</f>
        <v>-158498</v>
      </c>
      <c r="G52" s="19"/>
      <c r="H52" s="157">
        <v>0</v>
      </c>
      <c r="I52" s="48"/>
      <c r="J52" s="157">
        <v>-158498</v>
      </c>
      <c r="K52" s="48"/>
      <c r="L52" s="157">
        <v>0</v>
      </c>
    </row>
    <row r="53" spans="1:12" ht="23.25" customHeight="1" x14ac:dyDescent="0.25">
      <c r="A53" s="120" t="s">
        <v>182</v>
      </c>
      <c r="D53" s="208"/>
      <c r="E53" s="208"/>
      <c r="F53" s="212">
        <f>F51+F52</f>
        <v>1012565</v>
      </c>
      <c r="H53" s="212">
        <f>H51+H52</f>
        <v>0</v>
      </c>
      <c r="I53" s="213"/>
      <c r="J53" s="212">
        <f>J51+J52</f>
        <v>1012565</v>
      </c>
      <c r="K53" s="213"/>
      <c r="L53" s="212">
        <v>0</v>
      </c>
    </row>
    <row r="54" spans="1:12" ht="23.25" customHeight="1" x14ac:dyDescent="0.25">
      <c r="A54" s="1" t="s">
        <v>183</v>
      </c>
      <c r="D54" s="208"/>
      <c r="E54" s="208"/>
      <c r="F54" s="132">
        <f>F48+F53</f>
        <v>-576317618</v>
      </c>
      <c r="H54" s="132">
        <f>H48+H53</f>
        <v>35388060</v>
      </c>
      <c r="I54" s="24"/>
      <c r="J54" s="132">
        <f>J48+J53</f>
        <v>-485477527</v>
      </c>
      <c r="K54" s="24"/>
      <c r="L54" s="132">
        <f>L48+L53</f>
        <v>13315670</v>
      </c>
    </row>
    <row r="55" spans="1:12" ht="23.1" customHeight="1" x14ac:dyDescent="0.25">
      <c r="A55" s="19"/>
      <c r="D55" s="249"/>
      <c r="E55" s="249"/>
      <c r="J55" s="16"/>
      <c r="K55" s="19"/>
      <c r="L55" s="16"/>
    </row>
    <row r="56" spans="1:12" ht="23.25" customHeight="1" thickBot="1" x14ac:dyDescent="0.3">
      <c r="A56" s="120" t="s">
        <v>184</v>
      </c>
      <c r="D56" s="208"/>
      <c r="E56" s="208"/>
      <c r="F56" s="18">
        <f>F43+F54</f>
        <v>-441754462</v>
      </c>
      <c r="H56" s="18">
        <f>H43+H54</f>
        <v>1494714635</v>
      </c>
      <c r="I56" s="24"/>
      <c r="J56" s="18">
        <f>J43+J54</f>
        <v>-476639532</v>
      </c>
      <c r="K56" s="24"/>
      <c r="L56" s="18">
        <f>L43+L54</f>
        <v>1215838858</v>
      </c>
    </row>
    <row r="57" spans="1:12" ht="23.1" customHeight="1" thickTop="1" x14ac:dyDescent="0.25">
      <c r="A57" s="19"/>
      <c r="D57" s="249"/>
      <c r="E57" s="249"/>
      <c r="J57" s="16"/>
      <c r="K57" s="19"/>
      <c r="L57" s="16"/>
    </row>
    <row r="58" spans="1:12" ht="23.25" customHeight="1" x14ac:dyDescent="0.25">
      <c r="A58" s="25" t="s">
        <v>109</v>
      </c>
      <c r="F58" s="208"/>
      <c r="G58" s="208"/>
      <c r="H58" s="226"/>
      <c r="I58" s="208"/>
      <c r="J58" s="106"/>
      <c r="K58" s="107"/>
      <c r="L58" s="106"/>
    </row>
    <row r="59" spans="1:12" ht="23.25" customHeight="1" x14ac:dyDescent="0.25">
      <c r="B59" s="117" t="s">
        <v>99</v>
      </c>
      <c r="F59" s="16">
        <f>'[1]PL 9-10'!$C$52</f>
        <v>119868639</v>
      </c>
      <c r="H59" s="16">
        <f>H28-H60</f>
        <v>1415770443</v>
      </c>
      <c r="I59" s="134"/>
      <c r="J59" s="134">
        <f>J28</f>
        <v>8837995</v>
      </c>
      <c r="K59" s="134"/>
      <c r="L59" s="134">
        <f>L28</f>
        <v>1202523188</v>
      </c>
    </row>
    <row r="60" spans="1:12" ht="23.25" customHeight="1" x14ac:dyDescent="0.25">
      <c r="B60" s="117" t="s">
        <v>22</v>
      </c>
      <c r="D60" s="209">
        <v>10</v>
      </c>
      <c r="F60" s="22">
        <f>'[1]PL 9-10'!$C$53</f>
        <v>14694517</v>
      </c>
      <c r="H60" s="22">
        <v>43556132</v>
      </c>
      <c r="I60" s="134"/>
      <c r="J60" s="179">
        <v>0</v>
      </c>
      <c r="K60" s="175"/>
      <c r="L60" s="179">
        <v>0</v>
      </c>
    </row>
    <row r="61" spans="1:12" ht="23.25" customHeight="1" thickBot="1" x14ac:dyDescent="0.3">
      <c r="A61" s="25"/>
      <c r="F61" s="38">
        <f>SUM(F59:F60)</f>
        <v>134563156</v>
      </c>
      <c r="H61" s="38">
        <f>SUM(H59:H60)</f>
        <v>1459326575</v>
      </c>
      <c r="J61" s="38">
        <f>SUM(J59:J60)</f>
        <v>8837995</v>
      </c>
      <c r="L61" s="38">
        <f>SUM(L59:L60)</f>
        <v>1202523188</v>
      </c>
    </row>
    <row r="62" spans="1:12" ht="23.1" customHeight="1" thickTop="1" x14ac:dyDescent="0.25">
      <c r="A62" s="19"/>
      <c r="J62" s="16"/>
      <c r="K62" s="19"/>
      <c r="L62" s="16"/>
    </row>
    <row r="63" spans="1:12" ht="23.25" customHeight="1" x14ac:dyDescent="0.25">
      <c r="A63" s="4" t="s">
        <v>185</v>
      </c>
      <c r="B63" s="25"/>
      <c r="J63" s="16"/>
      <c r="K63" s="19"/>
      <c r="L63" s="16"/>
    </row>
    <row r="64" spans="1:12" ht="23.25" customHeight="1" x14ac:dyDescent="0.25">
      <c r="B64" s="117" t="s">
        <v>99</v>
      </c>
      <c r="F64" s="16">
        <f>F66-F65</f>
        <v>-451504874</v>
      </c>
      <c r="H64" s="16">
        <f>H66-H65</f>
        <v>1436068625</v>
      </c>
      <c r="I64" s="134"/>
      <c r="J64" s="134">
        <f>J56</f>
        <v>-476639532</v>
      </c>
      <c r="K64" s="134"/>
      <c r="L64" s="134">
        <f>L56</f>
        <v>1215838858</v>
      </c>
    </row>
    <row r="65" spans="1:12" ht="23.25" customHeight="1" x14ac:dyDescent="0.25">
      <c r="B65" s="5" t="s">
        <v>22</v>
      </c>
      <c r="D65" s="209">
        <v>10</v>
      </c>
      <c r="F65" s="22">
        <v>9750412</v>
      </c>
      <c r="H65" s="22">
        <v>58646010</v>
      </c>
      <c r="I65" s="134"/>
      <c r="J65" s="179">
        <v>0</v>
      </c>
      <c r="K65" s="175"/>
      <c r="L65" s="179">
        <v>0</v>
      </c>
    </row>
    <row r="66" spans="1:12" ht="23.25" customHeight="1" thickBot="1" x14ac:dyDescent="0.3">
      <c r="A66" s="25"/>
      <c r="B66" s="25"/>
      <c r="C66" s="25"/>
      <c r="F66" s="38">
        <f>F56</f>
        <v>-441754462</v>
      </c>
      <c r="H66" s="38">
        <f>H56</f>
        <v>1494714635</v>
      </c>
      <c r="J66" s="38">
        <f>J56</f>
        <v>-476639532</v>
      </c>
      <c r="L66" s="38">
        <f>L56</f>
        <v>1215838858</v>
      </c>
    </row>
    <row r="67" spans="1:12" ht="22.5" customHeight="1" thickTop="1" x14ac:dyDescent="0.25">
      <c r="J67" s="23"/>
      <c r="K67" s="19"/>
      <c r="L67" s="23"/>
    </row>
    <row r="68" spans="1:12" ht="23.25" customHeight="1" thickBot="1" x14ac:dyDescent="0.3">
      <c r="A68" s="164" t="s">
        <v>110</v>
      </c>
      <c r="B68" s="25"/>
      <c r="D68" s="209">
        <v>23</v>
      </c>
      <c r="F68" s="135">
        <f>(F59)/477000000</f>
        <v>0.25129693710691825</v>
      </c>
      <c r="G68" s="25"/>
      <c r="H68" s="135">
        <f>(H59)/477000000</f>
        <v>2.9680722075471699</v>
      </c>
      <c r="I68" s="25"/>
      <c r="J68" s="135">
        <f>(J59)/477000000</f>
        <v>1.8528291404612159E-2</v>
      </c>
      <c r="K68" s="25"/>
      <c r="L68" s="135">
        <f>(L59)/477000000</f>
        <v>2.5210129727463313</v>
      </c>
    </row>
    <row r="69" spans="1:12" ht="23.25" customHeight="1" thickTop="1" x14ac:dyDescent="0.25"/>
  </sheetData>
  <mergeCells count="14">
    <mergeCell ref="F38:H38"/>
    <mergeCell ref="J38:L38"/>
    <mergeCell ref="F8:L8"/>
    <mergeCell ref="F4:H4"/>
    <mergeCell ref="J4:L4"/>
    <mergeCell ref="F5:H5"/>
    <mergeCell ref="J5:L5"/>
    <mergeCell ref="F6:H6"/>
    <mergeCell ref="J6:L6"/>
    <mergeCell ref="F42:L42"/>
    <mergeCell ref="F39:H39"/>
    <mergeCell ref="J39:L39"/>
    <mergeCell ref="F40:H40"/>
    <mergeCell ref="J40:L40"/>
  </mergeCells>
  <phoneticPr fontId="0" type="noConversion"/>
  <pageMargins left="0.7" right="0.7" top="0.48" bottom="0.5" header="0.5" footer="0.5"/>
  <pageSetup paperSize="9" scale="70" firstPageNumber="7" fitToHeight="0" orientation="portrait" useFirstPageNumber="1" r:id="rId1"/>
  <headerFooter alignWithMargins="0">
    <oddFooter>&amp;L&amp;"Times New Roman,Regular"&amp;11The accompanying notes are an integral part of the financial statements.&amp;"Angsana New,Regular"&amp;15
&amp;C&amp;"Times New Roman,Regular"&amp;11&amp;P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27CC9-B358-48CD-A5CE-4214B4AC2A98}">
  <sheetPr>
    <tabColor rgb="FF92D050"/>
  </sheetPr>
  <dimension ref="A1:V34"/>
  <sheetViews>
    <sheetView view="pageBreakPreview" zoomScale="40" zoomScaleNormal="85" zoomScaleSheetLayoutView="40" zoomScalePageLayoutView="70" workbookViewId="0"/>
  </sheetViews>
  <sheetFormatPr defaultColWidth="9.140625" defaultRowHeight="19.5" x14ac:dyDescent="0.3"/>
  <cols>
    <col min="1" max="1" width="64.42578125" style="9" customWidth="1"/>
    <col min="2" max="2" width="8.85546875" style="33" customWidth="1"/>
    <col min="3" max="3" width="2" style="33" customWidth="1"/>
    <col min="4" max="4" width="14" style="29" bestFit="1" customWidth="1"/>
    <col min="5" max="5" width="1.140625" style="29" customWidth="1"/>
    <col min="6" max="6" width="14" style="29" bestFit="1" customWidth="1"/>
    <col min="7" max="7" width="1.140625" style="29" customWidth="1"/>
    <col min="8" max="8" width="13.140625" style="29" bestFit="1" customWidth="1"/>
    <col min="9" max="9" width="1.140625" style="29" customWidth="1"/>
    <col min="10" max="10" width="15.7109375" style="29" bestFit="1" customWidth="1"/>
    <col min="11" max="11" width="1.140625" style="29" customWidth="1"/>
    <col min="12" max="12" width="19.7109375" style="29" bestFit="1" customWidth="1"/>
    <col min="13" max="13" width="1.140625" style="172" customWidth="1"/>
    <col min="14" max="14" width="21" style="29" bestFit="1" customWidth="1"/>
    <col min="15" max="15" width="1.140625" style="29" customWidth="1"/>
    <col min="16" max="16" width="17.140625" style="29" bestFit="1" customWidth="1"/>
    <col min="17" max="17" width="1.140625" style="29" customWidth="1"/>
    <col min="18" max="18" width="17.7109375" style="29" customWidth="1"/>
    <col min="19" max="19" width="1.140625" style="29" customWidth="1"/>
    <col min="20" max="20" width="14" style="6" bestFit="1" customWidth="1"/>
    <col min="21" max="21" width="1.140625" style="6" customWidth="1"/>
    <col min="22" max="22" width="15.85546875" style="29" customWidth="1"/>
    <col min="23" max="16384" width="9.140625" style="55"/>
  </cols>
  <sheetData>
    <row r="1" spans="1:22" s="56" customFormat="1" ht="24" customHeight="1" x14ac:dyDescent="0.3">
      <c r="A1" s="34" t="str">
        <f>'BS 5-6'!A1</f>
        <v>M.C.S. Steel Public Company Limited and its subsidiaries</v>
      </c>
      <c r="B1" s="129"/>
      <c r="C1" s="45"/>
      <c r="D1" s="30"/>
      <c r="E1" s="30"/>
      <c r="F1" s="30"/>
      <c r="G1" s="30"/>
      <c r="H1" s="30"/>
      <c r="I1" s="30"/>
      <c r="J1" s="30"/>
      <c r="K1" s="30"/>
      <c r="L1" s="30"/>
      <c r="M1" s="170"/>
      <c r="N1" s="30"/>
      <c r="O1" s="30"/>
      <c r="P1" s="30"/>
      <c r="Q1" s="30"/>
      <c r="R1" s="30"/>
      <c r="S1" s="30"/>
      <c r="T1" s="31"/>
      <c r="U1" s="31"/>
      <c r="V1" s="28"/>
    </row>
    <row r="2" spans="1:22" s="56" customFormat="1" ht="24" customHeight="1" x14ac:dyDescent="0.3">
      <c r="A2" s="35" t="s">
        <v>133</v>
      </c>
      <c r="B2" s="130"/>
      <c r="C2" s="46"/>
      <c r="D2" s="28"/>
      <c r="E2" s="28"/>
      <c r="F2" s="28"/>
      <c r="G2" s="28"/>
      <c r="H2" s="28"/>
      <c r="I2" s="28"/>
      <c r="J2" s="28"/>
      <c r="K2" s="28"/>
      <c r="L2" s="28"/>
      <c r="M2" s="32"/>
      <c r="N2" s="28"/>
      <c r="O2" s="28"/>
      <c r="P2" s="28"/>
      <c r="Q2" s="28"/>
      <c r="R2" s="28"/>
      <c r="S2" s="28"/>
      <c r="T2" s="31"/>
      <c r="U2" s="31"/>
      <c r="V2" s="32"/>
    </row>
    <row r="3" spans="1:22" s="56" customFormat="1" ht="24" customHeight="1" x14ac:dyDescent="0.3">
      <c r="A3" s="4"/>
      <c r="B3" s="57"/>
      <c r="C3" s="57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52"/>
      <c r="U3" s="52"/>
      <c r="V3" s="81"/>
    </row>
    <row r="4" spans="1:22" s="56" customFormat="1" ht="24" customHeight="1" x14ac:dyDescent="0.3">
      <c r="A4" s="26"/>
      <c r="B4" s="130"/>
      <c r="C4" s="46"/>
      <c r="D4" s="258" t="s">
        <v>49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</row>
    <row r="5" spans="1:22" s="56" customFormat="1" ht="24" customHeight="1" x14ac:dyDescent="0.3">
      <c r="A5" s="27"/>
      <c r="B5" s="33"/>
      <c r="C5" s="33"/>
      <c r="D5" s="27"/>
      <c r="E5" s="27"/>
      <c r="F5" s="27"/>
      <c r="G5" s="27"/>
      <c r="H5" s="259" t="s">
        <v>28</v>
      </c>
      <c r="I5" s="259"/>
      <c r="J5" s="259"/>
      <c r="K5" s="51"/>
      <c r="L5" s="259" t="s">
        <v>81</v>
      </c>
      <c r="M5" s="259"/>
      <c r="N5" s="259"/>
      <c r="O5" s="259"/>
      <c r="P5" s="259"/>
      <c r="Q5" s="50"/>
      <c r="R5" s="50"/>
      <c r="S5" s="50"/>
      <c r="T5" s="50"/>
      <c r="U5" s="27"/>
      <c r="V5" s="51"/>
    </row>
    <row r="6" spans="1:22" s="56" customFormat="1" ht="24" customHeight="1" x14ac:dyDescent="0.3">
      <c r="A6" s="27"/>
      <c r="B6" s="33"/>
      <c r="C6" s="33"/>
      <c r="D6" s="27"/>
      <c r="E6" s="27"/>
      <c r="F6" s="27"/>
      <c r="G6" s="27"/>
      <c r="H6" s="51"/>
      <c r="I6" s="51"/>
      <c r="J6" s="51"/>
      <c r="K6" s="51"/>
      <c r="L6" s="55"/>
      <c r="M6" s="171"/>
      <c r="N6" s="27" t="s">
        <v>88</v>
      </c>
      <c r="O6" s="51"/>
      <c r="P6" s="51"/>
      <c r="Q6" s="50"/>
      <c r="R6" s="50"/>
      <c r="S6" s="50"/>
      <c r="T6" s="50"/>
      <c r="U6" s="27"/>
      <c r="V6" s="51"/>
    </row>
    <row r="7" spans="1:22" s="56" customFormat="1" ht="24" customHeight="1" x14ac:dyDescent="0.3">
      <c r="A7" s="9"/>
      <c r="B7" s="41"/>
      <c r="C7" s="41"/>
      <c r="D7" s="36" t="s">
        <v>29</v>
      </c>
      <c r="E7" s="51"/>
      <c r="F7" s="51"/>
      <c r="G7" s="27"/>
      <c r="H7" s="53"/>
      <c r="I7" s="53"/>
      <c r="J7" s="10"/>
      <c r="K7" s="10"/>
      <c r="L7" s="51" t="s">
        <v>92</v>
      </c>
      <c r="M7" s="51"/>
      <c r="N7" s="27" t="s">
        <v>89</v>
      </c>
      <c r="O7" s="27"/>
      <c r="P7" s="27" t="s">
        <v>35</v>
      </c>
      <c r="Q7" s="10"/>
      <c r="R7" s="224" t="s">
        <v>65</v>
      </c>
      <c r="S7" s="224"/>
      <c r="T7" s="36" t="s">
        <v>36</v>
      </c>
      <c r="U7" s="27"/>
      <c r="V7" s="51"/>
    </row>
    <row r="8" spans="1:22" s="56" customFormat="1" ht="24" customHeight="1" x14ac:dyDescent="0.3">
      <c r="A8" s="9"/>
      <c r="B8" s="41"/>
      <c r="C8" s="41"/>
      <c r="D8" s="36" t="s">
        <v>30</v>
      </c>
      <c r="E8" s="51"/>
      <c r="F8" s="36" t="s">
        <v>62</v>
      </c>
      <c r="G8" s="27"/>
      <c r="H8" s="36" t="s">
        <v>32</v>
      </c>
      <c r="I8" s="36"/>
      <c r="J8" s="54"/>
      <c r="K8" s="54"/>
      <c r="L8" s="52" t="s">
        <v>93</v>
      </c>
      <c r="M8" s="53"/>
      <c r="N8" s="27" t="s">
        <v>90</v>
      </c>
      <c r="O8" s="27"/>
      <c r="P8" s="27" t="s">
        <v>123</v>
      </c>
      <c r="Q8" s="54"/>
      <c r="R8" s="224" t="s">
        <v>64</v>
      </c>
      <c r="S8" s="224"/>
      <c r="T8" s="36" t="s">
        <v>37</v>
      </c>
      <c r="U8" s="27"/>
      <c r="V8" s="36" t="s">
        <v>35</v>
      </c>
    </row>
    <row r="9" spans="1:22" s="56" customFormat="1" ht="24" customHeight="1" x14ac:dyDescent="0.3">
      <c r="A9" s="9"/>
      <c r="B9" s="42" t="s">
        <v>4</v>
      </c>
      <c r="C9" s="42"/>
      <c r="D9" s="36" t="s">
        <v>31</v>
      </c>
      <c r="E9" s="51"/>
      <c r="F9" s="36" t="s">
        <v>54</v>
      </c>
      <c r="G9" s="27"/>
      <c r="H9" s="36" t="s">
        <v>33</v>
      </c>
      <c r="I9" s="36"/>
      <c r="J9" s="36" t="s">
        <v>34</v>
      </c>
      <c r="K9" s="36"/>
      <c r="L9" s="53" t="s">
        <v>68</v>
      </c>
      <c r="M9" s="53"/>
      <c r="N9" s="27" t="s">
        <v>91</v>
      </c>
      <c r="O9" s="51"/>
      <c r="P9" s="51" t="s">
        <v>82</v>
      </c>
      <c r="Q9" s="53"/>
      <c r="R9" s="224" t="s">
        <v>79</v>
      </c>
      <c r="S9" s="224"/>
      <c r="T9" s="36" t="s">
        <v>38</v>
      </c>
      <c r="U9" s="27"/>
      <c r="V9" s="36" t="s">
        <v>39</v>
      </c>
    </row>
    <row r="10" spans="1:22" s="56" customFormat="1" ht="24" customHeight="1" x14ac:dyDescent="0.3">
      <c r="A10" s="12"/>
      <c r="B10" s="87"/>
      <c r="C10" s="87"/>
      <c r="D10" s="257" t="s">
        <v>144</v>
      </c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</row>
    <row r="11" spans="1:22" ht="24" customHeight="1" x14ac:dyDescent="0.3">
      <c r="A11" s="4" t="s">
        <v>155</v>
      </c>
      <c r="B11" s="57"/>
      <c r="C11" s="57"/>
      <c r="D11" s="58"/>
      <c r="E11" s="58"/>
      <c r="F11" s="58"/>
      <c r="G11" s="58"/>
      <c r="H11" s="58"/>
      <c r="I11" s="58"/>
      <c r="J11" s="59"/>
      <c r="K11" s="59"/>
      <c r="L11" s="59"/>
      <c r="M11" s="59"/>
      <c r="N11" s="58"/>
      <c r="O11" s="58"/>
      <c r="P11" s="58"/>
      <c r="Q11" s="59"/>
      <c r="R11" s="60"/>
      <c r="S11" s="60"/>
      <c r="T11" s="27"/>
      <c r="U11" s="27"/>
      <c r="V11" s="80"/>
    </row>
    <row r="12" spans="1:22" s="161" customFormat="1" ht="24" customHeight="1" x14ac:dyDescent="0.3">
      <c r="A12" s="25" t="s">
        <v>157</v>
      </c>
      <c r="B12" s="66"/>
      <c r="C12" s="66"/>
      <c r="D12" s="61">
        <v>477000000</v>
      </c>
      <c r="E12" s="61"/>
      <c r="F12" s="61">
        <v>140000000</v>
      </c>
      <c r="G12" s="61"/>
      <c r="H12" s="61">
        <v>50000000</v>
      </c>
      <c r="I12" s="61"/>
      <c r="J12" s="61">
        <v>3834693981</v>
      </c>
      <c r="K12" s="61"/>
      <c r="L12" s="61">
        <v>-801733792</v>
      </c>
      <c r="M12" s="61"/>
      <c r="N12" s="61">
        <v>-15250061</v>
      </c>
      <c r="O12" s="61"/>
      <c r="P12" s="61">
        <f>SUM(L12:N12)</f>
        <v>-816983853</v>
      </c>
      <c r="Q12" s="61"/>
      <c r="R12" s="61">
        <v>3684710128</v>
      </c>
      <c r="S12" s="61"/>
      <c r="T12" s="61">
        <v>97662611</v>
      </c>
      <c r="U12" s="52"/>
      <c r="V12" s="81">
        <f>SUM(R12:T12)</f>
        <v>3782372739</v>
      </c>
    </row>
    <row r="13" spans="1:22" ht="24" hidden="1" customHeight="1" x14ac:dyDescent="0.3">
      <c r="A13" s="4"/>
      <c r="B13" s="57"/>
      <c r="C13" s="57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136"/>
      <c r="R13" s="136"/>
      <c r="S13" s="136"/>
      <c r="T13" s="137"/>
      <c r="U13" s="137"/>
      <c r="V13" s="138"/>
    </row>
    <row r="14" spans="1:22" s="56" customFormat="1" ht="24" hidden="1" customHeight="1" x14ac:dyDescent="0.3">
      <c r="A14" s="7" t="s">
        <v>50</v>
      </c>
      <c r="B14" s="57"/>
      <c r="C14" s="57"/>
      <c r="D14" s="62"/>
      <c r="E14" s="62"/>
      <c r="F14" s="62"/>
      <c r="G14" s="62"/>
      <c r="H14" s="62"/>
      <c r="I14" s="62"/>
      <c r="J14" s="62"/>
      <c r="K14" s="62"/>
      <c r="L14" s="62"/>
      <c r="M14" s="61"/>
      <c r="N14" s="62"/>
      <c r="O14" s="62"/>
      <c r="P14" s="62"/>
      <c r="Q14" s="144"/>
      <c r="R14" s="145"/>
      <c r="S14" s="145"/>
      <c r="T14" s="143"/>
      <c r="U14" s="143"/>
      <c r="V14" s="146"/>
    </row>
    <row r="15" spans="1:22" s="56" customFormat="1" ht="24" hidden="1" customHeight="1" x14ac:dyDescent="0.3">
      <c r="A15" s="8" t="s">
        <v>51</v>
      </c>
      <c r="B15" s="57"/>
      <c r="C15" s="57"/>
      <c r="D15" s="62"/>
      <c r="E15" s="62"/>
      <c r="F15" s="62"/>
      <c r="G15" s="62"/>
      <c r="H15" s="62"/>
      <c r="I15" s="62"/>
      <c r="J15" s="62"/>
      <c r="K15" s="62"/>
      <c r="L15" s="62"/>
      <c r="M15" s="61"/>
      <c r="N15" s="62"/>
      <c r="O15" s="62"/>
      <c r="P15" s="62"/>
      <c r="Q15" s="144"/>
      <c r="R15" s="145"/>
      <c r="S15" s="145"/>
      <c r="T15" s="143"/>
      <c r="U15" s="143"/>
      <c r="V15" s="146"/>
    </row>
    <row r="16" spans="1:22" ht="24" hidden="1" customHeight="1" x14ac:dyDescent="0.3">
      <c r="A16" s="9" t="s">
        <v>76</v>
      </c>
      <c r="B16" s="57"/>
      <c r="C16" s="57"/>
      <c r="D16" s="48"/>
      <c r="E16" s="14"/>
      <c r="F16" s="48"/>
      <c r="G16" s="14"/>
      <c r="H16" s="73"/>
      <c r="I16" s="73"/>
      <c r="J16" s="73"/>
      <c r="K16" s="73"/>
      <c r="L16" s="73"/>
      <c r="M16" s="47"/>
      <c r="N16" s="48"/>
      <c r="O16" s="73"/>
      <c r="P16" s="73"/>
      <c r="Q16" s="147"/>
      <c r="R16" s="148"/>
      <c r="S16" s="148"/>
      <c r="T16" s="139"/>
      <c r="U16" s="137"/>
      <c r="V16" s="149"/>
    </row>
    <row r="17" spans="1:22" ht="24" hidden="1" customHeight="1" x14ac:dyDescent="0.3">
      <c r="A17" s="9" t="s">
        <v>75</v>
      </c>
      <c r="B17" s="57"/>
      <c r="C17" s="57"/>
      <c r="D17" s="73"/>
      <c r="E17" s="14"/>
      <c r="F17" s="73"/>
      <c r="G17" s="73"/>
      <c r="H17" s="73"/>
      <c r="I17" s="73"/>
      <c r="J17" s="73"/>
      <c r="K17" s="73"/>
      <c r="L17" s="73"/>
      <c r="M17" s="47"/>
      <c r="N17" s="73"/>
      <c r="O17" s="73"/>
      <c r="P17" s="73"/>
      <c r="Q17" s="147"/>
      <c r="R17" s="140"/>
      <c r="S17" s="140"/>
      <c r="T17" s="140"/>
      <c r="U17" s="137"/>
      <c r="V17" s="149"/>
    </row>
    <row r="18" spans="1:22" ht="24" hidden="1" customHeight="1" x14ac:dyDescent="0.3">
      <c r="A18" s="11" t="s">
        <v>74</v>
      </c>
      <c r="B18" s="66"/>
      <c r="C18" s="66"/>
      <c r="D18" s="49">
        <v>0</v>
      </c>
      <c r="E18" s="67"/>
      <c r="F18" s="49">
        <v>0</v>
      </c>
      <c r="G18" s="90"/>
      <c r="H18" s="49">
        <v>0</v>
      </c>
      <c r="I18" s="90"/>
      <c r="J18" s="49">
        <v>0</v>
      </c>
      <c r="K18" s="90"/>
      <c r="L18" s="90"/>
      <c r="M18" s="90"/>
      <c r="N18" s="49">
        <v>0</v>
      </c>
      <c r="O18" s="90"/>
      <c r="P18" s="90"/>
      <c r="Q18" s="150"/>
      <c r="R18" s="141">
        <v>0</v>
      </c>
      <c r="S18" s="142"/>
      <c r="T18" s="141">
        <v>0</v>
      </c>
      <c r="U18" s="151"/>
      <c r="V18" s="141">
        <v>0</v>
      </c>
    </row>
    <row r="19" spans="1:22" ht="24" hidden="1" customHeight="1" x14ac:dyDescent="0.3">
      <c r="A19" s="7" t="s">
        <v>61</v>
      </c>
      <c r="B19" s="66"/>
      <c r="C19" s="66"/>
      <c r="D19" s="216"/>
      <c r="E19" s="216"/>
      <c r="F19" s="216"/>
      <c r="G19" s="216"/>
      <c r="H19" s="216"/>
      <c r="I19" s="216"/>
      <c r="J19" s="216"/>
      <c r="K19" s="216"/>
      <c r="L19" s="216"/>
      <c r="M19" s="217"/>
      <c r="N19" s="216"/>
      <c r="O19" s="216"/>
      <c r="P19" s="216"/>
      <c r="Q19" s="152"/>
      <c r="R19" s="152"/>
      <c r="S19" s="152"/>
      <c r="T19" s="153"/>
      <c r="U19" s="153"/>
      <c r="V19" s="152"/>
    </row>
    <row r="20" spans="1:22" ht="24" hidden="1" customHeight="1" x14ac:dyDescent="0.3">
      <c r="A20" s="7" t="s">
        <v>59</v>
      </c>
      <c r="B20" s="66"/>
      <c r="C20" s="66"/>
      <c r="D20" s="91">
        <v>0</v>
      </c>
      <c r="E20" s="67"/>
      <c r="F20" s="91">
        <v>0</v>
      </c>
      <c r="G20" s="90"/>
      <c r="H20" s="91">
        <v>0</v>
      </c>
      <c r="I20" s="90"/>
      <c r="J20" s="91">
        <v>0</v>
      </c>
      <c r="K20" s="90"/>
      <c r="L20" s="90"/>
      <c r="M20" s="90"/>
      <c r="N20" s="91">
        <v>0</v>
      </c>
      <c r="O20" s="90"/>
      <c r="P20" s="90"/>
      <c r="Q20" s="150"/>
      <c r="R20" s="154">
        <v>0</v>
      </c>
      <c r="S20" s="142"/>
      <c r="T20" s="154">
        <v>0</v>
      </c>
      <c r="U20" s="155"/>
      <c r="V20" s="154">
        <v>0</v>
      </c>
    </row>
    <row r="21" spans="1:22" s="161" customFormat="1" ht="15" customHeight="1" x14ac:dyDescent="0.3">
      <c r="A21" s="7"/>
      <c r="B21" s="66"/>
      <c r="C21" s="66"/>
      <c r="D21" s="90"/>
      <c r="E21" s="67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68"/>
      <c r="R21" s="90"/>
      <c r="S21" s="90"/>
      <c r="T21" s="90"/>
      <c r="U21" s="92"/>
      <c r="V21" s="90"/>
    </row>
    <row r="22" spans="1:22" s="56" customFormat="1" ht="24" customHeight="1" x14ac:dyDescent="0.3">
      <c r="A22" s="7" t="s">
        <v>50</v>
      </c>
      <c r="B22" s="57"/>
      <c r="C22" s="57"/>
      <c r="D22" s="62"/>
      <c r="E22" s="62"/>
      <c r="F22" s="62"/>
      <c r="G22" s="62"/>
      <c r="H22" s="62"/>
      <c r="I22" s="62"/>
      <c r="J22" s="62"/>
      <c r="K22" s="62"/>
      <c r="L22" s="62"/>
      <c r="M22" s="61"/>
      <c r="N22" s="62"/>
      <c r="O22" s="62"/>
      <c r="P22" s="62"/>
      <c r="Q22" s="62"/>
      <c r="R22" s="63"/>
      <c r="S22" s="63"/>
      <c r="T22" s="64"/>
      <c r="U22" s="64"/>
      <c r="V22" s="82"/>
    </row>
    <row r="23" spans="1:22" s="56" customFormat="1" ht="24" customHeight="1" x14ac:dyDescent="0.3">
      <c r="A23" s="8" t="s">
        <v>173</v>
      </c>
      <c r="B23" s="57"/>
      <c r="C23" s="57"/>
      <c r="D23" s="62"/>
      <c r="E23" s="62"/>
      <c r="F23" s="62"/>
      <c r="G23" s="62"/>
      <c r="H23" s="62"/>
      <c r="I23" s="62"/>
      <c r="J23" s="62"/>
      <c r="K23" s="62"/>
      <c r="L23" s="62"/>
      <c r="M23" s="61"/>
      <c r="N23" s="62"/>
      <c r="O23" s="62"/>
      <c r="P23" s="62"/>
      <c r="Q23" s="62"/>
      <c r="R23" s="63"/>
      <c r="S23" s="63"/>
      <c r="T23" s="64"/>
      <c r="U23" s="64"/>
      <c r="V23" s="82"/>
    </row>
    <row r="24" spans="1:22" ht="24" customHeight="1" x14ac:dyDescent="0.3">
      <c r="A24" s="10" t="s">
        <v>130</v>
      </c>
      <c r="B24" s="57">
        <v>24</v>
      </c>
      <c r="C24" s="57"/>
      <c r="D24" s="156">
        <v>0</v>
      </c>
      <c r="E24" s="14"/>
      <c r="F24" s="156">
        <v>0</v>
      </c>
      <c r="G24" s="73"/>
      <c r="H24" s="156">
        <v>0</v>
      </c>
      <c r="I24" s="73"/>
      <c r="J24" s="157">
        <f>'[1]SH 11'!$J$19</f>
        <v>-653474314</v>
      </c>
      <c r="K24" s="73"/>
      <c r="L24" s="156">
        <v>0</v>
      </c>
      <c r="M24" s="47"/>
      <c r="N24" s="156">
        <v>0</v>
      </c>
      <c r="O24" s="73"/>
      <c r="P24" s="156">
        <v>0</v>
      </c>
      <c r="Q24" s="14"/>
      <c r="R24" s="157">
        <f>'[1]SH 11'!$R$19</f>
        <v>-653474314</v>
      </c>
      <c r="S24" s="89"/>
      <c r="T24" s="157">
        <v>0</v>
      </c>
      <c r="U24" s="52"/>
      <c r="V24" s="158">
        <f>SUM(R24:T24)</f>
        <v>-653474314</v>
      </c>
    </row>
    <row r="25" spans="1:22" ht="24" hidden="1" customHeight="1" x14ac:dyDescent="0.3">
      <c r="A25" s="11" t="s">
        <v>74</v>
      </c>
      <c r="B25" s="66"/>
      <c r="C25" s="66"/>
      <c r="D25" s="49">
        <v>0</v>
      </c>
      <c r="E25" s="67"/>
      <c r="F25" s="49">
        <v>0</v>
      </c>
      <c r="G25" s="90"/>
      <c r="H25" s="49">
        <v>0</v>
      </c>
      <c r="I25" s="90"/>
      <c r="J25" s="49"/>
      <c r="K25" s="90"/>
      <c r="L25" s="91">
        <v>0</v>
      </c>
      <c r="M25" s="90"/>
      <c r="N25" s="49">
        <v>0</v>
      </c>
      <c r="O25" s="90"/>
      <c r="P25" s="91">
        <v>0</v>
      </c>
      <c r="Q25" s="68"/>
      <c r="R25" s="49">
        <f>SUM(D25:K25)+P25</f>
        <v>0</v>
      </c>
      <c r="S25" s="90"/>
      <c r="T25" s="49">
        <v>0</v>
      </c>
      <c r="U25" s="69"/>
      <c r="V25" s="49"/>
    </row>
    <row r="26" spans="1:22" ht="24" customHeight="1" x14ac:dyDescent="0.3">
      <c r="A26" s="7" t="s">
        <v>60</v>
      </c>
      <c r="B26" s="66"/>
      <c r="C26" s="66"/>
      <c r="D26" s="91">
        <f>D24</f>
        <v>0</v>
      </c>
      <c r="E26" s="67"/>
      <c r="F26" s="91">
        <f>F24</f>
        <v>0</v>
      </c>
      <c r="G26" s="90"/>
      <c r="H26" s="91">
        <f>H24</f>
        <v>0</v>
      </c>
      <c r="I26" s="90"/>
      <c r="J26" s="91">
        <f>J24</f>
        <v>-653474314</v>
      </c>
      <c r="K26" s="90"/>
      <c r="L26" s="91">
        <f>L24</f>
        <v>0</v>
      </c>
      <c r="M26" s="90"/>
      <c r="N26" s="91">
        <f>N24</f>
        <v>0</v>
      </c>
      <c r="O26" s="90"/>
      <c r="P26" s="91">
        <f>P24</f>
        <v>0</v>
      </c>
      <c r="Q26" s="68"/>
      <c r="R26" s="91">
        <f>R24</f>
        <v>-653474314</v>
      </c>
      <c r="S26" s="90"/>
      <c r="T26" s="91">
        <f>T24</f>
        <v>0</v>
      </c>
      <c r="U26" s="92"/>
      <c r="V26" s="91">
        <f>V24</f>
        <v>-653474314</v>
      </c>
    </row>
    <row r="27" spans="1:22" s="161" customFormat="1" ht="15" customHeight="1" x14ac:dyDescent="0.3">
      <c r="A27" s="8"/>
      <c r="B27" s="66"/>
      <c r="C27" s="66"/>
      <c r="D27" s="65"/>
      <c r="E27" s="65"/>
      <c r="F27" s="65"/>
      <c r="G27" s="62"/>
      <c r="H27" s="65"/>
      <c r="I27" s="65"/>
      <c r="J27" s="70"/>
      <c r="K27" s="70"/>
      <c r="L27" s="70"/>
      <c r="M27" s="70"/>
      <c r="N27" s="65"/>
      <c r="O27" s="65"/>
      <c r="P27" s="65"/>
      <c r="Q27" s="70"/>
      <c r="R27" s="71"/>
      <c r="S27" s="71"/>
      <c r="T27" s="64"/>
      <c r="U27" s="64"/>
      <c r="V27" s="81"/>
    </row>
    <row r="28" spans="1:22" s="161" customFormat="1" ht="24" customHeight="1" x14ac:dyDescent="0.3">
      <c r="A28" s="4" t="s">
        <v>136</v>
      </c>
      <c r="B28" s="66"/>
      <c r="C28" s="66"/>
      <c r="D28" s="58"/>
      <c r="E28" s="58"/>
      <c r="F28" s="58"/>
      <c r="G28" s="58"/>
      <c r="H28" s="58"/>
      <c r="I28" s="58"/>
      <c r="J28" s="72"/>
      <c r="K28" s="72"/>
      <c r="L28" s="72"/>
      <c r="M28" s="72"/>
      <c r="N28" s="58"/>
      <c r="O28" s="72"/>
      <c r="P28" s="72"/>
      <c r="Q28" s="72"/>
      <c r="R28" s="14"/>
      <c r="S28" s="14"/>
      <c r="T28" s="52"/>
      <c r="U28" s="52"/>
      <c r="V28" s="80"/>
    </row>
    <row r="29" spans="1:22" s="161" customFormat="1" ht="24" customHeight="1" x14ac:dyDescent="0.3">
      <c r="A29" s="117" t="s">
        <v>111</v>
      </c>
      <c r="B29" s="66"/>
      <c r="C29" s="66"/>
      <c r="D29" s="73">
        <v>0</v>
      </c>
      <c r="E29" s="47"/>
      <c r="F29" s="73">
        <v>0</v>
      </c>
      <c r="G29" s="73"/>
      <c r="H29" s="73">
        <v>0</v>
      </c>
      <c r="I29" s="73"/>
      <c r="J29" s="89">
        <f>'[1]SH 11'!$J$35</f>
        <v>1415770443</v>
      </c>
      <c r="K29" s="73"/>
      <c r="L29" s="73">
        <v>0</v>
      </c>
      <c r="M29" s="47"/>
      <c r="N29" s="73">
        <v>0</v>
      </c>
      <c r="O29" s="73"/>
      <c r="P29" s="73">
        <f>L29</f>
        <v>0</v>
      </c>
      <c r="Q29" s="72"/>
      <c r="R29" s="89">
        <f>SUM(D29:K29)+P29</f>
        <v>1415770443</v>
      </c>
      <c r="S29" s="89"/>
      <c r="T29" s="89">
        <f>'[1]SH 11'!$T$35</f>
        <v>43556132</v>
      </c>
      <c r="U29" s="52"/>
      <c r="V29" s="89">
        <f>R29+T29</f>
        <v>1459326575</v>
      </c>
    </row>
    <row r="30" spans="1:22" s="161" customFormat="1" ht="24" customHeight="1" x14ac:dyDescent="0.3">
      <c r="A30" s="10" t="s">
        <v>164</v>
      </c>
      <c r="B30" s="66"/>
      <c r="C30" s="66"/>
      <c r="D30" s="73">
        <v>0</v>
      </c>
      <c r="E30" s="47"/>
      <c r="F30" s="73">
        <v>0</v>
      </c>
      <c r="G30" s="73"/>
      <c r="H30" s="73">
        <v>0</v>
      </c>
      <c r="I30" s="73"/>
      <c r="J30" s="89">
        <v>0</v>
      </c>
      <c r="K30" s="89"/>
      <c r="L30" s="89">
        <f>'[1]SH 11'!$L$36</f>
        <v>20298182</v>
      </c>
      <c r="M30" s="48"/>
      <c r="N30" s="73">
        <v>0</v>
      </c>
      <c r="O30" s="73"/>
      <c r="P30" s="89">
        <f>L30</f>
        <v>20298182</v>
      </c>
      <c r="Q30" s="72"/>
      <c r="R30" s="89">
        <f>SUM(D30:K30)+P30</f>
        <v>20298182</v>
      </c>
      <c r="S30" s="48"/>
      <c r="T30" s="89">
        <f>'[1]SH 11'!$T$36</f>
        <v>15089878</v>
      </c>
      <c r="U30" s="52"/>
      <c r="V30" s="89">
        <f>R30+T30</f>
        <v>35388060</v>
      </c>
    </row>
    <row r="31" spans="1:22" s="162" customFormat="1" ht="24" customHeight="1" x14ac:dyDescent="0.3">
      <c r="A31" s="4" t="s">
        <v>137</v>
      </c>
      <c r="B31" s="96"/>
      <c r="C31" s="96"/>
      <c r="D31" s="165">
        <v>0</v>
      </c>
      <c r="E31" s="65"/>
      <c r="F31" s="165">
        <v>0</v>
      </c>
      <c r="G31" s="88"/>
      <c r="H31" s="165">
        <v>0</v>
      </c>
      <c r="I31" s="88"/>
      <c r="J31" s="49">
        <f>SUM(J29:J30)</f>
        <v>1415770443</v>
      </c>
      <c r="K31" s="90"/>
      <c r="L31" s="49">
        <f>SUM(L29:L30)</f>
        <v>20298182</v>
      </c>
      <c r="M31" s="90"/>
      <c r="N31" s="165">
        <v>0</v>
      </c>
      <c r="O31" s="88"/>
      <c r="P31" s="49">
        <f>SUM(P29:P30)</f>
        <v>20298182</v>
      </c>
      <c r="Q31" s="70"/>
      <c r="R31" s="49">
        <f>SUM(D31:K31)+P31</f>
        <v>1436068625</v>
      </c>
      <c r="S31" s="90"/>
      <c r="T31" s="49">
        <f>SUM(T29:T30)</f>
        <v>58646010</v>
      </c>
      <c r="U31" s="64"/>
      <c r="V31" s="166">
        <f>SUM(R31:T31)</f>
        <v>1494714635</v>
      </c>
    </row>
    <row r="32" spans="1:22" s="161" customFormat="1" ht="15" customHeight="1" x14ac:dyDescent="0.3">
      <c r="A32" s="7"/>
      <c r="B32" s="66"/>
      <c r="C32" s="66"/>
      <c r="D32" s="65"/>
      <c r="E32" s="65"/>
      <c r="F32" s="65"/>
      <c r="G32" s="65"/>
      <c r="H32" s="65"/>
      <c r="I32" s="65"/>
      <c r="J32" s="83"/>
      <c r="K32" s="86"/>
      <c r="L32" s="86"/>
      <c r="M32" s="86"/>
      <c r="N32" s="65"/>
      <c r="O32" s="70"/>
      <c r="P32" s="70"/>
      <c r="Q32" s="70"/>
      <c r="R32" s="86"/>
      <c r="S32" s="86"/>
      <c r="T32" s="85"/>
      <c r="U32" s="52"/>
      <c r="V32" s="83"/>
    </row>
    <row r="33" spans="1:22" s="162" customFormat="1" ht="24" customHeight="1" thickBot="1" x14ac:dyDescent="0.35">
      <c r="A33" s="12" t="s">
        <v>156</v>
      </c>
      <c r="B33" s="87"/>
      <c r="C33" s="87"/>
      <c r="D33" s="84">
        <f>SUM(D12,D26)</f>
        <v>477000000</v>
      </c>
      <c r="E33" s="86"/>
      <c r="F33" s="84">
        <f>SUM(F12,F26)</f>
        <v>140000000</v>
      </c>
      <c r="G33" s="86"/>
      <c r="H33" s="84">
        <f>SUM(H12,H26)</f>
        <v>50000000</v>
      </c>
      <c r="I33" s="86"/>
      <c r="J33" s="84">
        <f>SUM(J12,J26,J31)</f>
        <v>4596990110</v>
      </c>
      <c r="K33" s="86"/>
      <c r="L33" s="84">
        <f>SUM(L12,L26,L31)</f>
        <v>-781435610</v>
      </c>
      <c r="M33" s="86"/>
      <c r="N33" s="84">
        <f>SUM(N12,N26,N31)</f>
        <v>-15250061</v>
      </c>
      <c r="O33" s="86"/>
      <c r="P33" s="84">
        <f>L33+N33</f>
        <v>-796685671</v>
      </c>
      <c r="Q33" s="81"/>
      <c r="R33" s="84">
        <f>SUM(R12,R26,R31)</f>
        <v>4467304439</v>
      </c>
      <c r="S33" s="86"/>
      <c r="T33" s="84">
        <f>SUM(T12,T26,T31)</f>
        <v>156308621</v>
      </c>
      <c r="U33" s="64"/>
      <c r="V33" s="84">
        <f>SUM(V12,V26,V31)</f>
        <v>4623613060</v>
      </c>
    </row>
    <row r="34" spans="1:22" ht="20.25" thickTop="1" x14ac:dyDescent="0.3">
      <c r="J34" s="216"/>
      <c r="K34" s="216"/>
      <c r="L34" s="216"/>
      <c r="M34" s="217"/>
      <c r="N34" s="216"/>
      <c r="O34" s="216"/>
      <c r="P34" s="216"/>
    </row>
  </sheetData>
  <mergeCells count="4">
    <mergeCell ref="D10:V10"/>
    <mergeCell ref="D4:V4"/>
    <mergeCell ref="H5:J5"/>
    <mergeCell ref="L5:P5"/>
  </mergeCells>
  <pageMargins left="0.7" right="0.7" top="0.48" bottom="0.5" header="0.5" footer="0.5"/>
  <pageSetup paperSize="9" scale="60" firstPageNumber="9" fitToHeight="0" orientation="landscape" useFirstPageNumber="1" r:id="rId1"/>
  <headerFooter>
    <oddFooter>&amp;L&amp;"Times New Roman,Regular"&amp;11The accompanying notes are an integral part of the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3430A-02FB-40F2-9F04-4AC4528E38F0}">
  <sheetPr>
    <tabColor rgb="FF92D050"/>
  </sheetPr>
  <dimension ref="A1:W34"/>
  <sheetViews>
    <sheetView view="pageBreakPreview" zoomScale="55" zoomScaleNormal="70" zoomScaleSheetLayoutView="55" workbookViewId="0"/>
  </sheetViews>
  <sheetFormatPr defaultColWidth="9.140625" defaultRowHeight="19.5" x14ac:dyDescent="0.3"/>
  <cols>
    <col min="1" max="1" width="64.42578125" style="9" customWidth="1"/>
    <col min="2" max="2" width="8.85546875" style="33" customWidth="1"/>
    <col min="3" max="3" width="2" style="33" customWidth="1"/>
    <col min="4" max="4" width="14" style="29" bestFit="1" customWidth="1"/>
    <col min="5" max="5" width="1.140625" style="29" customWidth="1"/>
    <col min="6" max="6" width="14" style="29" bestFit="1" customWidth="1"/>
    <col min="7" max="7" width="1.140625" style="29" customWidth="1"/>
    <col min="8" max="8" width="13.140625" style="29" bestFit="1" customWidth="1"/>
    <col min="9" max="9" width="1.140625" style="29" customWidth="1"/>
    <col min="10" max="10" width="15.7109375" style="29" bestFit="1" customWidth="1"/>
    <col min="11" max="11" width="1.140625" style="29" customWidth="1"/>
    <col min="12" max="12" width="19.7109375" style="29" bestFit="1" customWidth="1"/>
    <col min="13" max="13" width="1.140625" style="172" customWidth="1"/>
    <col min="14" max="14" width="21" style="29" bestFit="1" customWidth="1"/>
    <col min="15" max="15" width="1.140625" style="29" customWidth="1"/>
    <col min="16" max="16" width="17.140625" style="29" bestFit="1" customWidth="1"/>
    <col min="17" max="17" width="1.140625" style="29" customWidth="1"/>
    <col min="18" max="18" width="17.7109375" style="29" customWidth="1"/>
    <col min="19" max="19" width="1.140625" style="29" customWidth="1"/>
    <col min="20" max="20" width="14" style="6" bestFit="1" customWidth="1"/>
    <col min="21" max="21" width="1.140625" style="6" customWidth="1"/>
    <col min="22" max="22" width="15.85546875" style="29" customWidth="1"/>
    <col min="23" max="24" width="23.140625" style="55" bestFit="1" customWidth="1"/>
    <col min="25" max="25" width="9.140625" style="55"/>
    <col min="26" max="26" width="9.140625" style="55" customWidth="1"/>
    <col min="27" max="27" width="9.140625" style="55"/>
    <col min="28" max="31" width="9.140625" style="55" customWidth="1"/>
    <col min="32" max="35" width="9.140625" style="55"/>
    <col min="36" max="36" width="9.140625" style="55" customWidth="1"/>
    <col min="37" max="37" width="9.140625" style="55"/>
    <col min="38" max="38" width="9.140625" style="55" customWidth="1"/>
    <col min="39" max="16384" width="9.140625" style="55"/>
  </cols>
  <sheetData>
    <row r="1" spans="1:22" s="56" customFormat="1" ht="24" customHeight="1" x14ac:dyDescent="0.3">
      <c r="A1" s="34" t="str">
        <f>'BS 5-6'!A1</f>
        <v>M.C.S. Steel Public Company Limited and its subsidiaries</v>
      </c>
      <c r="B1" s="129"/>
      <c r="C1" s="45"/>
      <c r="D1" s="30"/>
      <c r="E1" s="30"/>
      <c r="F1" s="30"/>
      <c r="G1" s="30"/>
      <c r="H1" s="30"/>
      <c r="I1" s="30"/>
      <c r="J1" s="30"/>
      <c r="K1" s="30"/>
      <c r="L1" s="30"/>
      <c r="M1" s="170"/>
      <c r="N1" s="30"/>
      <c r="O1" s="30"/>
      <c r="P1" s="30"/>
      <c r="Q1" s="30"/>
      <c r="R1" s="30"/>
      <c r="S1" s="30"/>
      <c r="T1" s="31"/>
      <c r="U1" s="31"/>
      <c r="V1" s="28"/>
    </row>
    <row r="2" spans="1:22" s="56" customFormat="1" ht="24" customHeight="1" x14ac:dyDescent="0.3">
      <c r="A2" s="35" t="s">
        <v>133</v>
      </c>
      <c r="B2" s="130"/>
      <c r="C2" s="46"/>
      <c r="D2" s="28"/>
      <c r="E2" s="28"/>
      <c r="F2" s="28"/>
      <c r="G2" s="28"/>
      <c r="H2" s="28"/>
      <c r="I2" s="28"/>
      <c r="J2" s="28"/>
      <c r="K2" s="28"/>
      <c r="L2" s="28"/>
      <c r="M2" s="32"/>
      <c r="N2" s="28"/>
      <c r="O2" s="28"/>
      <c r="P2" s="28"/>
      <c r="Q2" s="28"/>
      <c r="R2" s="28"/>
      <c r="S2" s="28"/>
      <c r="T2" s="31"/>
      <c r="U2" s="31"/>
      <c r="V2" s="32"/>
    </row>
    <row r="3" spans="1:22" s="56" customFormat="1" ht="24" customHeight="1" x14ac:dyDescent="0.3">
      <c r="A3" s="4"/>
      <c r="B3" s="57"/>
      <c r="C3" s="57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52"/>
      <c r="U3" s="52"/>
      <c r="V3" s="81"/>
    </row>
    <row r="4" spans="1:22" s="56" customFormat="1" ht="24" customHeight="1" x14ac:dyDescent="0.3">
      <c r="A4" s="26"/>
      <c r="B4" s="130"/>
      <c r="C4" s="46"/>
      <c r="D4" s="258" t="s">
        <v>49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</row>
    <row r="5" spans="1:22" s="56" customFormat="1" ht="24" customHeight="1" x14ac:dyDescent="0.3">
      <c r="A5" s="27"/>
      <c r="B5" s="33"/>
      <c r="C5" s="33"/>
      <c r="D5" s="27"/>
      <c r="E5" s="27"/>
      <c r="F5" s="27"/>
      <c r="G5" s="27"/>
      <c r="H5" s="259" t="s">
        <v>28</v>
      </c>
      <c r="I5" s="259"/>
      <c r="J5" s="259"/>
      <c r="K5" s="51"/>
      <c r="L5" s="259" t="s">
        <v>81</v>
      </c>
      <c r="M5" s="259"/>
      <c r="N5" s="259"/>
      <c r="O5" s="259"/>
      <c r="P5" s="259"/>
      <c r="Q5" s="50"/>
      <c r="R5" s="50"/>
      <c r="S5" s="50"/>
      <c r="T5" s="50"/>
      <c r="U5" s="27"/>
      <c r="V5" s="51"/>
    </row>
    <row r="6" spans="1:22" s="56" customFormat="1" ht="24" customHeight="1" x14ac:dyDescent="0.3">
      <c r="A6" s="27"/>
      <c r="B6" s="33"/>
      <c r="C6" s="33"/>
      <c r="D6" s="27"/>
      <c r="E6" s="27"/>
      <c r="F6" s="27"/>
      <c r="G6" s="27"/>
      <c r="H6" s="51"/>
      <c r="I6" s="51"/>
      <c r="J6" s="51"/>
      <c r="K6" s="51"/>
      <c r="L6" s="55"/>
      <c r="M6" s="171"/>
      <c r="N6" s="27" t="s">
        <v>88</v>
      </c>
      <c r="O6" s="51"/>
      <c r="P6" s="51"/>
      <c r="Q6" s="50"/>
      <c r="R6" s="50"/>
      <c r="S6" s="50"/>
      <c r="T6" s="50"/>
      <c r="U6" s="27"/>
      <c r="V6" s="51"/>
    </row>
    <row r="7" spans="1:22" s="56" customFormat="1" ht="24" customHeight="1" x14ac:dyDescent="0.3">
      <c r="A7" s="9"/>
      <c r="B7" s="41"/>
      <c r="C7" s="41"/>
      <c r="D7" s="36" t="s">
        <v>29</v>
      </c>
      <c r="E7" s="51"/>
      <c r="F7" s="51"/>
      <c r="G7" s="27"/>
      <c r="H7" s="53"/>
      <c r="I7" s="53"/>
      <c r="J7" s="10"/>
      <c r="K7" s="10"/>
      <c r="L7" s="51" t="s">
        <v>92</v>
      </c>
      <c r="M7" s="51"/>
      <c r="N7" s="27" t="s">
        <v>89</v>
      </c>
      <c r="O7" s="27"/>
      <c r="P7" s="27" t="s">
        <v>35</v>
      </c>
      <c r="Q7" s="10"/>
      <c r="R7" s="228" t="s">
        <v>65</v>
      </c>
      <c r="S7" s="228"/>
      <c r="T7" s="36" t="s">
        <v>36</v>
      </c>
      <c r="U7" s="27"/>
      <c r="V7" s="51"/>
    </row>
    <row r="8" spans="1:22" s="56" customFormat="1" ht="24" customHeight="1" x14ac:dyDescent="0.3">
      <c r="A8" s="9"/>
      <c r="B8" s="41"/>
      <c r="C8" s="41"/>
      <c r="D8" s="36" t="s">
        <v>30</v>
      </c>
      <c r="E8" s="51"/>
      <c r="F8" s="36" t="s">
        <v>62</v>
      </c>
      <c r="G8" s="27"/>
      <c r="H8" s="36" t="s">
        <v>32</v>
      </c>
      <c r="I8" s="36"/>
      <c r="J8" s="54"/>
      <c r="K8" s="54"/>
      <c r="L8" s="52" t="s">
        <v>93</v>
      </c>
      <c r="M8" s="53"/>
      <c r="N8" s="27" t="s">
        <v>90</v>
      </c>
      <c r="O8" s="27"/>
      <c r="P8" s="27" t="s">
        <v>123</v>
      </c>
      <c r="Q8" s="54"/>
      <c r="R8" s="228" t="s">
        <v>64</v>
      </c>
      <c r="S8" s="228"/>
      <c r="T8" s="36" t="s">
        <v>37</v>
      </c>
      <c r="U8" s="27"/>
      <c r="V8" s="36" t="s">
        <v>35</v>
      </c>
    </row>
    <row r="9" spans="1:22" s="56" customFormat="1" ht="24" customHeight="1" x14ac:dyDescent="0.3">
      <c r="A9" s="9"/>
      <c r="B9" s="42" t="s">
        <v>4</v>
      </c>
      <c r="C9" s="42"/>
      <c r="D9" s="36" t="s">
        <v>31</v>
      </c>
      <c r="E9" s="51"/>
      <c r="F9" s="36" t="s">
        <v>54</v>
      </c>
      <c r="G9" s="27"/>
      <c r="H9" s="36" t="s">
        <v>33</v>
      </c>
      <c r="I9" s="36"/>
      <c r="J9" s="36" t="s">
        <v>34</v>
      </c>
      <c r="K9" s="36"/>
      <c r="L9" s="53" t="s">
        <v>68</v>
      </c>
      <c r="M9" s="53"/>
      <c r="N9" s="27" t="s">
        <v>91</v>
      </c>
      <c r="O9" s="51"/>
      <c r="P9" s="51" t="s">
        <v>82</v>
      </c>
      <c r="Q9" s="53"/>
      <c r="R9" s="228" t="s">
        <v>79</v>
      </c>
      <c r="S9" s="228"/>
      <c r="T9" s="36" t="s">
        <v>38</v>
      </c>
      <c r="U9" s="27"/>
      <c r="V9" s="36" t="s">
        <v>39</v>
      </c>
    </row>
    <row r="10" spans="1:22" s="56" customFormat="1" ht="24" customHeight="1" x14ac:dyDescent="0.3">
      <c r="A10" s="12"/>
      <c r="B10" s="87"/>
      <c r="C10" s="87"/>
      <c r="D10" s="257" t="s">
        <v>144</v>
      </c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</row>
    <row r="11" spans="1:22" ht="24" customHeight="1" x14ac:dyDescent="0.3">
      <c r="A11" s="4" t="s">
        <v>165</v>
      </c>
      <c r="B11" s="57"/>
      <c r="C11" s="57"/>
      <c r="D11" s="58"/>
      <c r="E11" s="58"/>
      <c r="F11" s="58"/>
      <c r="G11" s="58"/>
      <c r="H11" s="58"/>
      <c r="I11" s="58"/>
      <c r="J11" s="59"/>
      <c r="K11" s="59"/>
      <c r="L11" s="59"/>
      <c r="M11" s="59"/>
      <c r="N11" s="58"/>
      <c r="O11" s="58"/>
      <c r="P11" s="58"/>
      <c r="Q11" s="59"/>
      <c r="R11" s="60"/>
      <c r="S11" s="60"/>
      <c r="T11" s="27"/>
      <c r="U11" s="27"/>
      <c r="V11" s="80"/>
    </row>
    <row r="12" spans="1:22" s="161" customFormat="1" ht="24" customHeight="1" x14ac:dyDescent="0.3">
      <c r="A12" s="25" t="s">
        <v>166</v>
      </c>
      <c r="B12" s="66"/>
      <c r="C12" s="66"/>
      <c r="D12" s="61">
        <v>477000000</v>
      </c>
      <c r="E12" s="61"/>
      <c r="F12" s="61">
        <v>140000000</v>
      </c>
      <c r="G12" s="61"/>
      <c r="H12" s="61">
        <v>50000000</v>
      </c>
      <c r="I12" s="61"/>
      <c r="J12" s="61">
        <v>4596990110</v>
      </c>
      <c r="K12" s="61"/>
      <c r="L12" s="61">
        <v>-781435610</v>
      </c>
      <c r="M12" s="61"/>
      <c r="N12" s="61">
        <v>-15250061</v>
      </c>
      <c r="O12" s="61"/>
      <c r="P12" s="61">
        <f>SUM(L12:N12)</f>
        <v>-796685671</v>
      </c>
      <c r="Q12" s="61"/>
      <c r="R12" s="61">
        <f>D12+F12+H12+J12+P12</f>
        <v>4467304439</v>
      </c>
      <c r="S12" s="61"/>
      <c r="T12" s="61">
        <v>156308621</v>
      </c>
      <c r="U12" s="52"/>
      <c r="V12" s="81">
        <f>SUM(R12:T12)</f>
        <v>4623613060</v>
      </c>
    </row>
    <row r="13" spans="1:22" ht="24" hidden="1" customHeight="1" x14ac:dyDescent="0.3">
      <c r="A13" s="4"/>
      <c r="B13" s="57"/>
      <c r="C13" s="57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136"/>
      <c r="R13" s="136"/>
      <c r="S13" s="136"/>
      <c r="T13" s="137"/>
      <c r="U13" s="137"/>
      <c r="V13" s="138"/>
    </row>
    <row r="14" spans="1:22" s="56" customFormat="1" ht="24" hidden="1" customHeight="1" x14ac:dyDescent="0.3">
      <c r="A14" s="7" t="s">
        <v>50</v>
      </c>
      <c r="B14" s="57"/>
      <c r="C14" s="57"/>
      <c r="D14" s="62"/>
      <c r="E14" s="62"/>
      <c r="F14" s="62"/>
      <c r="G14" s="62"/>
      <c r="H14" s="62"/>
      <c r="I14" s="62"/>
      <c r="J14" s="62"/>
      <c r="K14" s="62"/>
      <c r="L14" s="62"/>
      <c r="M14" s="61"/>
      <c r="N14" s="62"/>
      <c r="O14" s="62"/>
      <c r="P14" s="62"/>
      <c r="Q14" s="144"/>
      <c r="R14" s="145"/>
      <c r="S14" s="145"/>
      <c r="T14" s="143"/>
      <c r="U14" s="143"/>
      <c r="V14" s="146"/>
    </row>
    <row r="15" spans="1:22" s="56" customFormat="1" ht="24" hidden="1" customHeight="1" x14ac:dyDescent="0.3">
      <c r="A15" s="8" t="s">
        <v>51</v>
      </c>
      <c r="B15" s="57"/>
      <c r="C15" s="57"/>
      <c r="D15" s="62"/>
      <c r="E15" s="62"/>
      <c r="F15" s="62"/>
      <c r="G15" s="62"/>
      <c r="H15" s="62"/>
      <c r="I15" s="62"/>
      <c r="J15" s="62"/>
      <c r="K15" s="62"/>
      <c r="L15" s="62"/>
      <c r="M15" s="61"/>
      <c r="N15" s="62"/>
      <c r="O15" s="62"/>
      <c r="P15" s="62"/>
      <c r="Q15" s="144"/>
      <c r="R15" s="145"/>
      <c r="S15" s="145"/>
      <c r="T15" s="143"/>
      <c r="U15" s="143"/>
      <c r="V15" s="146"/>
    </row>
    <row r="16" spans="1:22" ht="24" hidden="1" customHeight="1" x14ac:dyDescent="0.3">
      <c r="A16" s="9" t="s">
        <v>76</v>
      </c>
      <c r="B16" s="57"/>
      <c r="C16" s="57"/>
      <c r="D16" s="48"/>
      <c r="E16" s="14"/>
      <c r="F16" s="48"/>
      <c r="G16" s="14"/>
      <c r="H16" s="73"/>
      <c r="I16" s="73"/>
      <c r="J16" s="73"/>
      <c r="K16" s="73"/>
      <c r="L16" s="73"/>
      <c r="M16" s="47"/>
      <c r="N16" s="48"/>
      <c r="O16" s="73"/>
      <c r="P16" s="73"/>
      <c r="Q16" s="147"/>
      <c r="R16" s="148"/>
      <c r="S16" s="148"/>
      <c r="T16" s="139"/>
      <c r="U16" s="137"/>
      <c r="V16" s="149"/>
    </row>
    <row r="17" spans="1:22" ht="24" hidden="1" customHeight="1" x14ac:dyDescent="0.3">
      <c r="A17" s="9" t="s">
        <v>75</v>
      </c>
      <c r="B17" s="57"/>
      <c r="C17" s="57"/>
      <c r="D17" s="73"/>
      <c r="E17" s="14"/>
      <c r="F17" s="73"/>
      <c r="G17" s="73"/>
      <c r="H17" s="73"/>
      <c r="I17" s="73"/>
      <c r="J17" s="73"/>
      <c r="K17" s="73"/>
      <c r="L17" s="73"/>
      <c r="M17" s="47"/>
      <c r="N17" s="73"/>
      <c r="O17" s="73"/>
      <c r="P17" s="73"/>
      <c r="Q17" s="147"/>
      <c r="R17" s="140"/>
      <c r="S17" s="140"/>
      <c r="T17" s="140"/>
      <c r="U17" s="137"/>
      <c r="V17" s="149"/>
    </row>
    <row r="18" spans="1:22" ht="24" hidden="1" customHeight="1" x14ac:dyDescent="0.3">
      <c r="A18" s="11" t="s">
        <v>74</v>
      </c>
      <c r="B18" s="66"/>
      <c r="C18" s="66"/>
      <c r="D18" s="49">
        <v>0</v>
      </c>
      <c r="E18" s="67"/>
      <c r="F18" s="49">
        <v>0</v>
      </c>
      <c r="G18" s="90"/>
      <c r="H18" s="49">
        <v>0</v>
      </c>
      <c r="I18" s="90"/>
      <c r="J18" s="49">
        <v>0</v>
      </c>
      <c r="K18" s="90"/>
      <c r="L18" s="90"/>
      <c r="M18" s="90"/>
      <c r="N18" s="49">
        <v>0</v>
      </c>
      <c r="O18" s="90"/>
      <c r="P18" s="90"/>
      <c r="Q18" s="150"/>
      <c r="R18" s="141">
        <v>0</v>
      </c>
      <c r="S18" s="142"/>
      <c r="T18" s="141">
        <v>0</v>
      </c>
      <c r="U18" s="151"/>
      <c r="V18" s="141">
        <v>0</v>
      </c>
    </row>
    <row r="19" spans="1:22" ht="24" hidden="1" customHeight="1" x14ac:dyDescent="0.3">
      <c r="A19" s="7" t="s">
        <v>61</v>
      </c>
      <c r="B19" s="66"/>
      <c r="C19" s="66"/>
      <c r="D19" s="216"/>
      <c r="E19" s="216"/>
      <c r="F19" s="216"/>
      <c r="G19" s="216"/>
      <c r="H19" s="216"/>
      <c r="I19" s="216"/>
      <c r="J19" s="216"/>
      <c r="K19" s="216"/>
      <c r="L19" s="216"/>
      <c r="M19" s="217"/>
      <c r="N19" s="216"/>
      <c r="O19" s="216"/>
      <c r="P19" s="216"/>
      <c r="Q19" s="152"/>
      <c r="R19" s="152"/>
      <c r="S19" s="152"/>
      <c r="T19" s="153"/>
      <c r="U19" s="153"/>
      <c r="V19" s="152"/>
    </row>
    <row r="20" spans="1:22" ht="24" hidden="1" customHeight="1" x14ac:dyDescent="0.3">
      <c r="A20" s="7" t="s">
        <v>59</v>
      </c>
      <c r="B20" s="66"/>
      <c r="C20" s="66"/>
      <c r="D20" s="91">
        <v>0</v>
      </c>
      <c r="E20" s="67"/>
      <c r="F20" s="91">
        <v>0</v>
      </c>
      <c r="G20" s="90"/>
      <c r="H20" s="91">
        <v>0</v>
      </c>
      <c r="I20" s="90"/>
      <c r="J20" s="91">
        <v>0</v>
      </c>
      <c r="K20" s="90"/>
      <c r="L20" s="90"/>
      <c r="M20" s="90"/>
      <c r="N20" s="91">
        <v>0</v>
      </c>
      <c r="O20" s="90"/>
      <c r="P20" s="90"/>
      <c r="Q20" s="150"/>
      <c r="R20" s="154">
        <v>0</v>
      </c>
      <c r="S20" s="142"/>
      <c r="T20" s="154">
        <v>0</v>
      </c>
      <c r="U20" s="155"/>
      <c r="V20" s="154">
        <v>0</v>
      </c>
    </row>
    <row r="21" spans="1:22" s="161" customFormat="1" ht="15" customHeight="1" x14ac:dyDescent="0.3">
      <c r="A21" s="7"/>
      <c r="B21" s="66"/>
      <c r="C21" s="66"/>
      <c r="D21" s="90"/>
      <c r="E21" s="67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68"/>
      <c r="R21" s="90"/>
      <c r="S21" s="90"/>
      <c r="T21" s="90"/>
      <c r="U21" s="92"/>
      <c r="V21" s="90"/>
    </row>
    <row r="22" spans="1:22" s="56" customFormat="1" ht="24" customHeight="1" x14ac:dyDescent="0.3">
      <c r="A22" s="7" t="s">
        <v>50</v>
      </c>
      <c r="B22" s="57"/>
      <c r="C22" s="57"/>
      <c r="D22" s="62"/>
      <c r="E22" s="62"/>
      <c r="F22" s="62"/>
      <c r="G22" s="62"/>
      <c r="H22" s="62"/>
      <c r="I22" s="62"/>
      <c r="J22" s="62"/>
      <c r="K22" s="62"/>
      <c r="L22" s="62"/>
      <c r="M22" s="61"/>
      <c r="N22" s="62"/>
      <c r="O22" s="62"/>
      <c r="P22" s="62"/>
      <c r="Q22" s="62"/>
      <c r="R22" s="63"/>
      <c r="S22" s="63"/>
      <c r="T22" s="64"/>
      <c r="U22" s="64"/>
      <c r="V22" s="82"/>
    </row>
    <row r="23" spans="1:22" s="56" customFormat="1" ht="24" customHeight="1" x14ac:dyDescent="0.3">
      <c r="A23" s="8" t="s">
        <v>173</v>
      </c>
      <c r="B23" s="57"/>
      <c r="C23" s="57"/>
      <c r="D23" s="62"/>
      <c r="E23" s="62"/>
      <c r="F23" s="62"/>
      <c r="G23" s="62"/>
      <c r="H23" s="62"/>
      <c r="I23" s="62"/>
      <c r="J23" s="62"/>
      <c r="K23" s="62"/>
      <c r="L23" s="62"/>
      <c r="M23" s="61"/>
      <c r="N23" s="62"/>
      <c r="O23" s="62"/>
      <c r="P23" s="62"/>
      <c r="Q23" s="62"/>
      <c r="R23" s="63"/>
      <c r="S23" s="63"/>
      <c r="T23" s="64"/>
      <c r="U23" s="64"/>
      <c r="V23" s="82"/>
    </row>
    <row r="24" spans="1:22" ht="24" customHeight="1" x14ac:dyDescent="0.3">
      <c r="A24" s="10" t="s">
        <v>130</v>
      </c>
      <c r="B24" s="57">
        <v>24</v>
      </c>
      <c r="C24" s="57"/>
      <c r="D24" s="156">
        <v>0</v>
      </c>
      <c r="E24" s="14"/>
      <c r="F24" s="156">
        <v>0</v>
      </c>
      <c r="G24" s="73"/>
      <c r="H24" s="156">
        <v>0</v>
      </c>
      <c r="I24" s="73"/>
      <c r="J24" s="157">
        <f>'SH 12'!I21</f>
        <v>-238356050</v>
      </c>
      <c r="K24" s="73"/>
      <c r="L24" s="156">
        <v>0</v>
      </c>
      <c r="M24" s="47"/>
      <c r="N24" s="156">
        <v>0</v>
      </c>
      <c r="O24" s="73"/>
      <c r="P24" s="156">
        <v>0</v>
      </c>
      <c r="Q24" s="14"/>
      <c r="R24" s="157">
        <f>SUM(D24:K25)</f>
        <v>-238356050</v>
      </c>
      <c r="S24" s="89"/>
      <c r="T24" s="157">
        <v>0</v>
      </c>
      <c r="U24" s="52"/>
      <c r="V24" s="158">
        <f>SUM(R24:T24)</f>
        <v>-238356050</v>
      </c>
    </row>
    <row r="25" spans="1:22" ht="24" hidden="1" customHeight="1" x14ac:dyDescent="0.3">
      <c r="A25" s="11" t="s">
        <v>74</v>
      </c>
      <c r="B25" s="66"/>
      <c r="C25" s="66"/>
      <c r="D25" s="49">
        <v>0</v>
      </c>
      <c r="E25" s="67"/>
      <c r="F25" s="49">
        <v>0</v>
      </c>
      <c r="G25" s="90"/>
      <c r="H25" s="49">
        <v>0</v>
      </c>
      <c r="I25" s="90"/>
      <c r="J25" s="49"/>
      <c r="K25" s="90"/>
      <c r="L25" s="91">
        <v>0</v>
      </c>
      <c r="M25" s="90"/>
      <c r="N25" s="49">
        <v>0</v>
      </c>
      <c r="O25" s="90"/>
      <c r="P25" s="91">
        <v>0</v>
      </c>
      <c r="Q25" s="68"/>
      <c r="R25" s="49">
        <f>SUM(D25:K25)+P25</f>
        <v>0</v>
      </c>
      <c r="S25" s="90"/>
      <c r="T25" s="49">
        <v>0</v>
      </c>
      <c r="U25" s="69"/>
      <c r="V25" s="49"/>
    </row>
    <row r="26" spans="1:22" ht="24" customHeight="1" x14ac:dyDescent="0.3">
      <c r="A26" s="7" t="s">
        <v>60</v>
      </c>
      <c r="B26" s="66"/>
      <c r="C26" s="66"/>
      <c r="D26" s="91">
        <f>D24</f>
        <v>0</v>
      </c>
      <c r="E26" s="67"/>
      <c r="F26" s="91">
        <f>F24</f>
        <v>0</v>
      </c>
      <c r="G26" s="90"/>
      <c r="H26" s="91">
        <f>H24</f>
        <v>0</v>
      </c>
      <c r="I26" s="90"/>
      <c r="J26" s="91">
        <f>J24</f>
        <v>-238356050</v>
      </c>
      <c r="K26" s="90"/>
      <c r="L26" s="91">
        <f>L24</f>
        <v>0</v>
      </c>
      <c r="M26" s="90"/>
      <c r="N26" s="91">
        <f>N24</f>
        <v>0</v>
      </c>
      <c r="O26" s="90"/>
      <c r="P26" s="91">
        <f>P24</f>
        <v>0</v>
      </c>
      <c r="Q26" s="68"/>
      <c r="R26" s="91">
        <f>R24</f>
        <v>-238356050</v>
      </c>
      <c r="S26" s="90"/>
      <c r="T26" s="91">
        <f>T24</f>
        <v>0</v>
      </c>
      <c r="U26" s="92"/>
      <c r="V26" s="91">
        <f>V24</f>
        <v>-238356050</v>
      </c>
    </row>
    <row r="27" spans="1:22" s="161" customFormat="1" ht="15" customHeight="1" x14ac:dyDescent="0.3">
      <c r="A27" s="8"/>
      <c r="B27" s="66"/>
      <c r="C27" s="66"/>
      <c r="D27" s="65"/>
      <c r="E27" s="65"/>
      <c r="F27" s="65"/>
      <c r="G27" s="62"/>
      <c r="H27" s="65"/>
      <c r="I27" s="65"/>
      <c r="J27" s="70"/>
      <c r="K27" s="70"/>
      <c r="L27" s="70"/>
      <c r="M27" s="70"/>
      <c r="N27" s="65"/>
      <c r="O27" s="65"/>
      <c r="P27" s="65"/>
      <c r="Q27" s="70"/>
      <c r="R27" s="71"/>
      <c r="S27" s="71"/>
      <c r="T27" s="64"/>
      <c r="U27" s="64"/>
      <c r="V27" s="81"/>
    </row>
    <row r="28" spans="1:22" s="161" customFormat="1" ht="24" customHeight="1" x14ac:dyDescent="0.3">
      <c r="A28" s="4" t="s">
        <v>186</v>
      </c>
      <c r="B28" s="66"/>
      <c r="C28" s="66"/>
      <c r="D28" s="58"/>
      <c r="E28" s="58"/>
      <c r="F28" s="58"/>
      <c r="G28" s="58"/>
      <c r="H28" s="58"/>
      <c r="I28" s="58"/>
      <c r="J28" s="72"/>
      <c r="K28" s="72"/>
      <c r="L28" s="72"/>
      <c r="M28" s="72"/>
      <c r="N28" s="58"/>
      <c r="O28" s="72"/>
      <c r="P28" s="72"/>
      <c r="Q28" s="72"/>
      <c r="R28" s="14"/>
      <c r="S28" s="14"/>
      <c r="T28" s="52"/>
      <c r="U28" s="52"/>
      <c r="V28" s="80"/>
    </row>
    <row r="29" spans="1:22" s="161" customFormat="1" ht="24" customHeight="1" x14ac:dyDescent="0.3">
      <c r="A29" s="117" t="s">
        <v>111</v>
      </c>
      <c r="B29" s="66"/>
      <c r="C29" s="66"/>
      <c r="D29" s="73">
        <v>0</v>
      </c>
      <c r="E29" s="47"/>
      <c r="F29" s="73">
        <v>0</v>
      </c>
      <c r="G29" s="73"/>
      <c r="H29" s="73">
        <v>0</v>
      </c>
      <c r="I29" s="73"/>
      <c r="J29" s="89">
        <f>'PL 7-8'!F59</f>
        <v>119868639</v>
      </c>
      <c r="K29" s="73"/>
      <c r="L29" s="73">
        <v>0</v>
      </c>
      <c r="M29" s="47"/>
      <c r="N29" s="73">
        <v>0</v>
      </c>
      <c r="O29" s="73"/>
      <c r="P29" s="73">
        <f>L29</f>
        <v>0</v>
      </c>
      <c r="Q29" s="72"/>
      <c r="R29" s="89">
        <f>SUM(D29:K29)+P29</f>
        <v>119868639</v>
      </c>
      <c r="S29" s="89"/>
      <c r="T29" s="89">
        <f>'PL 7-8'!F60</f>
        <v>14694517</v>
      </c>
      <c r="U29" s="52"/>
      <c r="V29" s="89">
        <f>R29+T29</f>
        <v>134563156</v>
      </c>
    </row>
    <row r="30" spans="1:22" s="161" customFormat="1" ht="24" customHeight="1" x14ac:dyDescent="0.3">
      <c r="A30" s="10" t="s">
        <v>187</v>
      </c>
      <c r="B30" s="66"/>
      <c r="C30" s="66"/>
      <c r="D30" s="73">
        <v>0</v>
      </c>
      <c r="E30" s="47"/>
      <c r="F30" s="73">
        <v>0</v>
      </c>
      <c r="G30" s="73"/>
      <c r="H30" s="73">
        <v>0</v>
      </c>
      <c r="I30" s="73"/>
      <c r="J30" s="89">
        <f>'PL 7-8'!F53</f>
        <v>1012565</v>
      </c>
      <c r="K30" s="89"/>
      <c r="L30" s="89">
        <f>'[1]SH 12'!$L$36</f>
        <v>-572386078</v>
      </c>
      <c r="M30" s="48"/>
      <c r="N30" s="73">
        <v>0</v>
      </c>
      <c r="O30" s="73"/>
      <c r="P30" s="89">
        <f>L30</f>
        <v>-572386078</v>
      </c>
      <c r="Q30" s="72"/>
      <c r="R30" s="89">
        <f>SUM(D30:K30)+P30</f>
        <v>-571373513</v>
      </c>
      <c r="S30" s="48"/>
      <c r="T30" s="89">
        <f>'PL 7-8'!F65-'PL 7-8'!F60</f>
        <v>-4944105</v>
      </c>
      <c r="U30" s="52"/>
      <c r="V30" s="89">
        <f>R30+T30</f>
        <v>-576317618</v>
      </c>
    </row>
    <row r="31" spans="1:22" s="162" customFormat="1" ht="24" customHeight="1" x14ac:dyDescent="0.3">
      <c r="A31" s="4" t="s">
        <v>184</v>
      </c>
      <c r="B31" s="96"/>
      <c r="C31" s="96"/>
      <c r="D31" s="165">
        <v>0</v>
      </c>
      <c r="E31" s="65"/>
      <c r="F31" s="165">
        <v>0</v>
      </c>
      <c r="G31" s="88"/>
      <c r="H31" s="165">
        <v>0</v>
      </c>
      <c r="I31" s="88"/>
      <c r="J31" s="49">
        <f>SUM(J29:J30)</f>
        <v>120881204</v>
      </c>
      <c r="K31" s="90"/>
      <c r="L31" s="49">
        <f>SUM(L29:L30)</f>
        <v>-572386078</v>
      </c>
      <c r="M31" s="90"/>
      <c r="N31" s="165">
        <v>0</v>
      </c>
      <c r="O31" s="88"/>
      <c r="P31" s="49">
        <f>SUM(P29:P30)</f>
        <v>-572386078</v>
      </c>
      <c r="Q31" s="70"/>
      <c r="R31" s="49">
        <f>SUM(D31:K31)+P31</f>
        <v>-451504874</v>
      </c>
      <c r="S31" s="90"/>
      <c r="T31" s="49">
        <f>SUM(T29:T30)</f>
        <v>9750412</v>
      </c>
      <c r="U31" s="64"/>
      <c r="V31" s="166">
        <f>SUM(R31:T31)</f>
        <v>-441754462</v>
      </c>
    </row>
    <row r="32" spans="1:22" s="161" customFormat="1" ht="15" customHeight="1" x14ac:dyDescent="0.3">
      <c r="A32" s="7"/>
      <c r="B32" s="66"/>
      <c r="C32" s="66"/>
      <c r="D32" s="65"/>
      <c r="E32" s="65"/>
      <c r="F32" s="65"/>
      <c r="G32" s="65"/>
      <c r="H32" s="65"/>
      <c r="I32" s="65"/>
      <c r="J32" s="83"/>
      <c r="K32" s="86"/>
      <c r="L32" s="86"/>
      <c r="M32" s="86"/>
      <c r="N32" s="65"/>
      <c r="O32" s="70"/>
      <c r="P32" s="70"/>
      <c r="Q32" s="70"/>
      <c r="R32" s="86"/>
      <c r="S32" s="86"/>
      <c r="T32" s="85"/>
      <c r="U32" s="52"/>
      <c r="V32" s="83"/>
    </row>
    <row r="33" spans="1:23" s="162" customFormat="1" ht="24" customHeight="1" thickBot="1" x14ac:dyDescent="0.35">
      <c r="A33" s="12" t="s">
        <v>167</v>
      </c>
      <c r="B33" s="87"/>
      <c r="C33" s="87"/>
      <c r="D33" s="84">
        <f>SUM(D12,D26)</f>
        <v>477000000</v>
      </c>
      <c r="E33" s="86"/>
      <c r="F33" s="84">
        <f>SUM(F12,F26)</f>
        <v>140000000</v>
      </c>
      <c r="G33" s="86"/>
      <c r="H33" s="84">
        <f>SUM(H12,H26)</f>
        <v>50000000</v>
      </c>
      <c r="I33" s="86"/>
      <c r="J33" s="84">
        <f>SUM(J12,J26,J31)</f>
        <v>4479515264</v>
      </c>
      <c r="K33" s="86"/>
      <c r="L33" s="84">
        <f>SUM(L12,L26,L31)</f>
        <v>-1353821688</v>
      </c>
      <c r="M33" s="86"/>
      <c r="N33" s="84">
        <f>SUM(N12,N26,N31)</f>
        <v>-15250061</v>
      </c>
      <c r="O33" s="86"/>
      <c r="P33" s="84">
        <f>L33+N33</f>
        <v>-1369071749</v>
      </c>
      <c r="Q33" s="81"/>
      <c r="R33" s="84">
        <f>SUM(R12,R26,R31)</f>
        <v>3777443515</v>
      </c>
      <c r="S33" s="86"/>
      <c r="T33" s="84">
        <f>SUM(T12,T26,T31)</f>
        <v>166059033</v>
      </c>
      <c r="U33" s="64"/>
      <c r="V33" s="84">
        <f>SUM(V12,V26,V31)</f>
        <v>3943502548</v>
      </c>
      <c r="W33" s="162">
        <f>V33-'BS 5-6'!H72</f>
        <v>0</v>
      </c>
    </row>
    <row r="34" spans="1:23" ht="20.25" thickTop="1" x14ac:dyDescent="0.3">
      <c r="J34" s="216"/>
      <c r="K34" s="216"/>
      <c r="L34" s="216"/>
      <c r="M34" s="217"/>
      <c r="N34" s="216"/>
      <c r="O34" s="216"/>
      <c r="P34" s="216"/>
    </row>
  </sheetData>
  <mergeCells count="4">
    <mergeCell ref="D4:V4"/>
    <mergeCell ref="H5:J5"/>
    <mergeCell ref="L5:P5"/>
    <mergeCell ref="D10:V10"/>
  </mergeCells>
  <pageMargins left="0.7" right="0.7" top="0.48" bottom="0.5" header="0.5" footer="0.5"/>
  <pageSetup paperSize="9" scale="60" firstPageNumber="10" orientation="landscape" useFirstPageNumber="1" r:id="rId1"/>
  <headerFooter>
    <oddFooter>&amp;L&amp;"Times New Roman,Regular"&amp;11The accompanying notes are an integral part of the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9B35A-073B-4E33-8504-6CEDC7EAD132}">
  <sheetPr>
    <tabColor rgb="FF92D050"/>
  </sheetPr>
  <dimension ref="A1:O33"/>
  <sheetViews>
    <sheetView view="pageBreakPreview" topLeftCell="A2" zoomScale="70" zoomScaleNormal="80" zoomScaleSheetLayoutView="70" workbookViewId="0">
      <selection activeCell="K28" sqref="K28"/>
    </sheetView>
  </sheetViews>
  <sheetFormatPr defaultColWidth="9.140625" defaultRowHeight="23.25" customHeight="1" x14ac:dyDescent="0.25"/>
  <cols>
    <col min="1" max="1" width="59.28515625" style="43" customWidth="1"/>
    <col min="2" max="2" width="7.7109375" style="225" customWidth="1"/>
    <col min="3" max="3" width="19.7109375" style="43" customWidth="1"/>
    <col min="4" max="4" width="1.42578125" style="43" customWidth="1"/>
    <col min="5" max="5" width="19.7109375" style="43" customWidth="1"/>
    <col min="6" max="6" width="1.42578125" style="43" customWidth="1"/>
    <col min="7" max="7" width="19.7109375" style="43" customWidth="1"/>
    <col min="8" max="8" width="1.42578125" style="43" customWidth="1"/>
    <col min="9" max="9" width="19.7109375" style="43" customWidth="1"/>
    <col min="10" max="10" width="1.42578125" style="43" customWidth="1"/>
    <col min="11" max="11" width="19.7109375" style="43" customWidth="1"/>
    <col min="12" max="12" width="1.42578125" style="43" customWidth="1"/>
    <col min="13" max="13" width="19.7109375" style="43" customWidth="1"/>
    <col min="14" max="14" width="1.42578125" style="43" customWidth="1"/>
    <col min="15" max="15" width="19.7109375" style="43" customWidth="1"/>
    <col min="16" max="16384" width="9.140625" style="43"/>
  </cols>
  <sheetData>
    <row r="1" spans="1:15" ht="23.25" customHeight="1" x14ac:dyDescent="0.3">
      <c r="A1" s="34" t="s">
        <v>83</v>
      </c>
    </row>
    <row r="2" spans="1:15" ht="23.25" customHeight="1" x14ac:dyDescent="0.25">
      <c r="A2" s="35" t="s">
        <v>133</v>
      </c>
    </row>
    <row r="3" spans="1:15" ht="18" customHeight="1" x14ac:dyDescent="0.25"/>
    <row r="4" spans="1:15" ht="23.25" customHeight="1" x14ac:dyDescent="0.25">
      <c r="C4" s="260" t="s">
        <v>127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</row>
    <row r="5" spans="1:15" ht="23.25" customHeight="1" x14ac:dyDescent="0.25">
      <c r="G5" s="261" t="s">
        <v>28</v>
      </c>
      <c r="H5" s="261"/>
      <c r="I5" s="261"/>
      <c r="J5" s="113"/>
      <c r="K5" s="261" t="s">
        <v>81</v>
      </c>
      <c r="L5" s="261"/>
      <c r="M5" s="261"/>
      <c r="N5" s="113"/>
    </row>
    <row r="6" spans="1:15" ht="23.25" customHeight="1" x14ac:dyDescent="0.25">
      <c r="C6" s="118" t="s">
        <v>29</v>
      </c>
      <c r="G6" s="113"/>
      <c r="H6" s="113"/>
      <c r="I6" s="113"/>
      <c r="J6" s="113"/>
      <c r="K6" s="113" t="s">
        <v>92</v>
      </c>
      <c r="L6" s="113"/>
      <c r="M6" s="113" t="s">
        <v>100</v>
      </c>
      <c r="N6" s="113"/>
    </row>
    <row r="7" spans="1:15" ht="23.25" customHeight="1" x14ac:dyDescent="0.25">
      <c r="C7" s="118" t="s">
        <v>30</v>
      </c>
      <c r="D7" s="118"/>
      <c r="E7" s="118" t="s">
        <v>58</v>
      </c>
      <c r="F7" s="118"/>
      <c r="G7" s="118" t="s">
        <v>32</v>
      </c>
      <c r="H7" s="118"/>
      <c r="I7" s="118"/>
      <c r="J7" s="118"/>
      <c r="K7" s="118" t="s">
        <v>93</v>
      </c>
      <c r="L7" s="118"/>
      <c r="M7" s="118" t="s">
        <v>101</v>
      </c>
      <c r="N7" s="118"/>
      <c r="O7" s="118" t="s">
        <v>35</v>
      </c>
    </row>
    <row r="8" spans="1:15" ht="23.25" customHeight="1" x14ac:dyDescent="0.25">
      <c r="B8" s="225" t="s">
        <v>4</v>
      </c>
      <c r="C8" s="118" t="s">
        <v>31</v>
      </c>
      <c r="D8" s="118"/>
      <c r="E8" s="118" t="s">
        <v>54</v>
      </c>
      <c r="F8" s="118"/>
      <c r="G8" s="118" t="s">
        <v>33</v>
      </c>
      <c r="H8" s="118"/>
      <c r="I8" s="118" t="s">
        <v>34</v>
      </c>
      <c r="J8" s="118"/>
      <c r="K8" s="118" t="s">
        <v>68</v>
      </c>
      <c r="L8" s="118"/>
      <c r="M8" s="118" t="s">
        <v>82</v>
      </c>
      <c r="N8" s="118"/>
      <c r="O8" s="118" t="s">
        <v>39</v>
      </c>
    </row>
    <row r="9" spans="1:15" ht="23.25" customHeight="1" x14ac:dyDescent="0.25">
      <c r="C9" s="262" t="s">
        <v>144</v>
      </c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</row>
    <row r="10" spans="1:15" ht="23.25" customHeight="1" x14ac:dyDescent="0.25">
      <c r="A10" s="44" t="s">
        <v>155</v>
      </c>
    </row>
    <row r="11" spans="1:15" ht="23.25" customHeight="1" x14ac:dyDescent="0.25">
      <c r="A11" s="44" t="s">
        <v>157</v>
      </c>
      <c r="C11" s="76">
        <v>477000000</v>
      </c>
      <c r="D11" s="76"/>
      <c r="E11" s="76">
        <v>140000000</v>
      </c>
      <c r="F11" s="76"/>
      <c r="G11" s="76">
        <v>50000000</v>
      </c>
      <c r="H11" s="76"/>
      <c r="I11" s="76">
        <v>3778478356</v>
      </c>
      <c r="J11" s="76"/>
      <c r="K11" s="76">
        <v>-808882896</v>
      </c>
      <c r="L11" s="76"/>
      <c r="M11" s="76">
        <f>SUM(K11:L11)</f>
        <v>-808882896</v>
      </c>
      <c r="N11" s="76"/>
      <c r="O11" s="76">
        <f>SUM(C11:K11)</f>
        <v>3636595460</v>
      </c>
    </row>
    <row r="12" spans="1:15" ht="23.25" hidden="1" customHeight="1" x14ac:dyDescent="0.25"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1:15" ht="23.25" hidden="1" customHeight="1" x14ac:dyDescent="0.25">
      <c r="A13" s="44" t="s">
        <v>50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</row>
    <row r="14" spans="1:15" ht="23.25" hidden="1" customHeight="1" x14ac:dyDescent="0.25">
      <c r="A14" s="114" t="s">
        <v>51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</row>
    <row r="15" spans="1:15" ht="23.25" hidden="1" customHeight="1" x14ac:dyDescent="0.25">
      <c r="A15" s="43" t="s">
        <v>52</v>
      </c>
      <c r="C15" s="75"/>
      <c r="D15" s="75"/>
      <c r="E15" s="75"/>
      <c r="F15" s="75"/>
      <c r="G15" s="74"/>
      <c r="H15" s="74"/>
      <c r="I15" s="74"/>
      <c r="J15" s="74"/>
      <c r="K15" s="75"/>
      <c r="L15" s="74"/>
      <c r="M15" s="74"/>
      <c r="N15" s="74"/>
      <c r="O15" s="75"/>
    </row>
    <row r="16" spans="1:15" ht="23.25" hidden="1" customHeight="1" x14ac:dyDescent="0.25">
      <c r="A16" s="114" t="s">
        <v>53</v>
      </c>
      <c r="C16" s="78">
        <v>0</v>
      </c>
      <c r="D16" s="76"/>
      <c r="E16" s="78">
        <v>0</v>
      </c>
      <c r="F16" s="111"/>
      <c r="G16" s="78">
        <v>0</v>
      </c>
      <c r="H16" s="111"/>
      <c r="I16" s="78">
        <v>0</v>
      </c>
      <c r="J16" s="111"/>
      <c r="K16" s="78">
        <v>0</v>
      </c>
      <c r="L16" s="111"/>
      <c r="M16" s="111"/>
      <c r="N16" s="111"/>
      <c r="O16" s="78">
        <v>0</v>
      </c>
    </row>
    <row r="17" spans="1:15" ht="23.25" hidden="1" customHeight="1" x14ac:dyDescent="0.25">
      <c r="A17" s="7" t="s">
        <v>60</v>
      </c>
      <c r="C17" s="78">
        <v>0</v>
      </c>
      <c r="D17" s="76"/>
      <c r="E17" s="78">
        <v>0</v>
      </c>
      <c r="F17" s="111"/>
      <c r="G17" s="78">
        <v>0</v>
      </c>
      <c r="H17" s="111"/>
      <c r="I17" s="78">
        <v>0</v>
      </c>
      <c r="J17" s="111"/>
      <c r="K17" s="78">
        <v>0</v>
      </c>
      <c r="L17" s="111"/>
      <c r="M17" s="111"/>
      <c r="N17" s="111"/>
      <c r="O17" s="78">
        <v>0</v>
      </c>
    </row>
    <row r="18" spans="1:15" ht="15" customHeight="1" x14ac:dyDescent="0.25"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</row>
    <row r="19" spans="1:15" ht="23.25" customHeight="1" x14ac:dyDescent="0.25">
      <c r="A19" s="44" t="s">
        <v>50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</row>
    <row r="20" spans="1:15" ht="23.25" customHeight="1" x14ac:dyDescent="0.25">
      <c r="A20" s="114" t="s">
        <v>175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</row>
    <row r="21" spans="1:15" ht="23.25" customHeight="1" x14ac:dyDescent="0.25">
      <c r="A21" s="10" t="s">
        <v>130</v>
      </c>
      <c r="B21" s="225">
        <v>24</v>
      </c>
      <c r="C21" s="242">
        <v>0</v>
      </c>
      <c r="D21" s="75"/>
      <c r="E21" s="242">
        <v>0</v>
      </c>
      <c r="F21" s="75"/>
      <c r="G21" s="160">
        <v>0</v>
      </c>
      <c r="H21" s="74"/>
      <c r="I21" s="242">
        <f>'[1]SH 13'!$I$24</f>
        <v>-653474314</v>
      </c>
      <c r="J21" s="74"/>
      <c r="K21" s="160">
        <v>0</v>
      </c>
      <c r="L21" s="74"/>
      <c r="M21" s="160">
        <v>0</v>
      </c>
      <c r="N21" s="74"/>
      <c r="O21" s="242">
        <f>SUM(C21:K21)</f>
        <v>-653474314</v>
      </c>
    </row>
    <row r="22" spans="1:15" ht="23.25" hidden="1" customHeight="1" x14ac:dyDescent="0.25">
      <c r="A22" s="114" t="s">
        <v>53</v>
      </c>
      <c r="C22" s="78">
        <v>0</v>
      </c>
      <c r="D22" s="76"/>
      <c r="E22" s="78">
        <v>0</v>
      </c>
      <c r="F22" s="111"/>
      <c r="G22" s="78">
        <v>0</v>
      </c>
      <c r="H22" s="111"/>
      <c r="I22" s="78">
        <v>0</v>
      </c>
      <c r="J22" s="111"/>
      <c r="K22" s="111"/>
      <c r="L22" s="111"/>
      <c r="M22" s="111"/>
      <c r="N22" s="111"/>
      <c r="O22" s="78">
        <v>0</v>
      </c>
    </row>
    <row r="23" spans="1:15" ht="23.25" customHeight="1" x14ac:dyDescent="0.25">
      <c r="A23" s="7" t="s">
        <v>60</v>
      </c>
      <c r="C23" s="169">
        <f>C21</f>
        <v>0</v>
      </c>
      <c r="D23" s="76"/>
      <c r="E23" s="159">
        <f>E21</f>
        <v>0</v>
      </c>
      <c r="F23" s="111"/>
      <c r="G23" s="159">
        <f>G21</f>
        <v>0</v>
      </c>
      <c r="H23" s="111"/>
      <c r="I23" s="159">
        <f>I21</f>
        <v>-653474314</v>
      </c>
      <c r="J23" s="111"/>
      <c r="K23" s="159">
        <f>K21</f>
        <v>0</v>
      </c>
      <c r="L23" s="111"/>
      <c r="M23" s="159">
        <f>M21</f>
        <v>0</v>
      </c>
      <c r="N23" s="111"/>
      <c r="O23" s="159">
        <f>O21</f>
        <v>-653474314</v>
      </c>
    </row>
    <row r="24" spans="1:15" ht="15" customHeight="1" x14ac:dyDescent="0.25">
      <c r="A24" s="7"/>
      <c r="B24" s="241"/>
      <c r="C24" s="163"/>
      <c r="D24" s="76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</row>
    <row r="25" spans="1:15" ht="23.25" customHeight="1" x14ac:dyDescent="0.25">
      <c r="A25" s="44" t="s">
        <v>136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</row>
    <row r="26" spans="1:15" ht="23.25" customHeight="1" x14ac:dyDescent="0.25">
      <c r="A26" s="43" t="s">
        <v>111</v>
      </c>
      <c r="C26" s="73">
        <v>0</v>
      </c>
      <c r="D26" s="74"/>
      <c r="E26" s="73">
        <v>0</v>
      </c>
      <c r="F26" s="74"/>
      <c r="G26" s="73">
        <v>0</v>
      </c>
      <c r="H26" s="74"/>
      <c r="I26" s="89">
        <f>'[1]SH 13'!$I$29</f>
        <v>1202523188</v>
      </c>
      <c r="J26" s="75"/>
      <c r="K26" s="73">
        <v>0</v>
      </c>
      <c r="L26" s="75"/>
      <c r="M26" s="73">
        <v>0</v>
      </c>
      <c r="N26" s="74"/>
      <c r="O26" s="89">
        <f>SUM(C26:J26,M26)</f>
        <v>1202523188</v>
      </c>
    </row>
    <row r="27" spans="1:15" ht="23.25" customHeight="1" x14ac:dyDescent="0.25">
      <c r="A27" s="43" t="s">
        <v>164</v>
      </c>
      <c r="C27" s="73">
        <v>0</v>
      </c>
      <c r="D27" s="74"/>
      <c r="E27" s="73">
        <v>0</v>
      </c>
      <c r="F27" s="74"/>
      <c r="G27" s="73">
        <v>0</v>
      </c>
      <c r="H27" s="74"/>
      <c r="I27" s="89">
        <v>0</v>
      </c>
      <c r="J27" s="75"/>
      <c r="K27" s="89">
        <f>'[1]SH 13'!$K$30</f>
        <v>13315670</v>
      </c>
      <c r="L27" s="75"/>
      <c r="M27" s="89">
        <f>K27</f>
        <v>13315670</v>
      </c>
      <c r="N27" s="95"/>
      <c r="O27" s="89">
        <f>SUM(C27:J27,M27)</f>
        <v>13315670</v>
      </c>
    </row>
    <row r="28" spans="1:15" ht="23.25" customHeight="1" x14ac:dyDescent="0.25">
      <c r="A28" s="44" t="s">
        <v>137</v>
      </c>
      <c r="C28" s="78">
        <v>0</v>
      </c>
      <c r="D28" s="77"/>
      <c r="E28" s="78">
        <v>0</v>
      </c>
      <c r="F28" s="111"/>
      <c r="G28" s="78">
        <v>0</v>
      </c>
      <c r="H28" s="111"/>
      <c r="I28" s="78">
        <f>SUM(I26:I27)</f>
        <v>1202523188</v>
      </c>
      <c r="J28" s="111"/>
      <c r="K28" s="78">
        <f>SUM(K26:K27)</f>
        <v>13315670</v>
      </c>
      <c r="L28" s="111"/>
      <c r="M28" s="78">
        <f>SUM(M26:M27)</f>
        <v>13315670</v>
      </c>
      <c r="N28" s="111"/>
      <c r="O28" s="78">
        <f>O26+O27</f>
        <v>1215838858</v>
      </c>
    </row>
    <row r="29" spans="1:15" ht="18" customHeight="1" x14ac:dyDescent="0.25"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</row>
    <row r="30" spans="1:15" ht="23.25" customHeight="1" thickBot="1" x14ac:dyDescent="0.3">
      <c r="A30" s="44" t="s">
        <v>156</v>
      </c>
      <c r="C30" s="79">
        <f>SUM(C11,C23,C28)</f>
        <v>477000000</v>
      </c>
      <c r="D30" s="76"/>
      <c r="E30" s="79">
        <f>SUM(E11,E23,E28)</f>
        <v>140000000</v>
      </c>
      <c r="F30" s="111"/>
      <c r="G30" s="79">
        <f>SUM(G11,G23,G28)</f>
        <v>50000000</v>
      </c>
      <c r="H30" s="111"/>
      <c r="I30" s="79">
        <f>SUM(I11,I23,I28)</f>
        <v>4327527230</v>
      </c>
      <c r="J30" s="111"/>
      <c r="K30" s="79">
        <f>SUM(K11,K23,K28)</f>
        <v>-795567226</v>
      </c>
      <c r="L30" s="111"/>
      <c r="M30" s="79">
        <f>SUM(M11,M23,M28)</f>
        <v>-795567226</v>
      </c>
      <c r="N30" s="111"/>
      <c r="O30" s="79">
        <f>SUM(O11,O23,O28)</f>
        <v>4198960004</v>
      </c>
    </row>
    <row r="31" spans="1:15" ht="23.25" customHeight="1" thickTop="1" x14ac:dyDescent="0.25"/>
    <row r="33" spans="3:15" ht="23.25" customHeight="1" x14ac:dyDescent="0.25">
      <c r="C33" s="75"/>
      <c r="E33" s="75"/>
      <c r="G33" s="75"/>
      <c r="I33" s="75"/>
      <c r="K33" s="75"/>
      <c r="O33" s="75"/>
    </row>
  </sheetData>
  <mergeCells count="4">
    <mergeCell ref="C4:O4"/>
    <mergeCell ref="G5:I5"/>
    <mergeCell ref="K5:M5"/>
    <mergeCell ref="C9:O9"/>
  </mergeCells>
  <pageMargins left="0.7" right="0.7" top="0.48" bottom="0.5" header="0.5" footer="0.5"/>
  <pageSetup paperSize="9" scale="70" firstPageNumber="11" fitToHeight="0" orientation="landscape" useFirstPageNumber="1" r:id="rId1"/>
  <headerFooter>
    <oddHeader xml:space="preserve">&amp;C
</oddHeader>
    <oddFooter>&amp;L&amp;"Times New Roman,Regular"&amp;11The accompanying notes are an integral part of the financial statements.&amp;10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ACC30-ACE0-4B47-A31C-459A1B7C0868}">
  <sheetPr>
    <tabColor rgb="FF92D050"/>
  </sheetPr>
  <dimension ref="A1:O31"/>
  <sheetViews>
    <sheetView view="pageBreakPreview" topLeftCell="A9" zoomScale="70" zoomScaleNormal="110" zoomScaleSheetLayoutView="70" workbookViewId="0">
      <selection activeCell="E30" sqref="E30"/>
    </sheetView>
  </sheetViews>
  <sheetFormatPr defaultColWidth="9.140625" defaultRowHeight="15" x14ac:dyDescent="0.25"/>
  <cols>
    <col min="1" max="1" width="59.28515625" style="43" customWidth="1"/>
    <col min="2" max="2" width="7.7109375" style="229" customWidth="1"/>
    <col min="3" max="3" width="19.7109375" style="43" customWidth="1"/>
    <col min="4" max="4" width="1.42578125" style="43" customWidth="1"/>
    <col min="5" max="5" width="19.7109375" style="43" customWidth="1"/>
    <col min="6" max="6" width="1.42578125" style="43" customWidth="1"/>
    <col min="7" max="7" width="19.7109375" style="43" customWidth="1"/>
    <col min="8" max="8" width="1.42578125" style="43" customWidth="1"/>
    <col min="9" max="9" width="19.7109375" style="43" customWidth="1"/>
    <col min="10" max="10" width="1.42578125" style="43" customWidth="1"/>
    <col min="11" max="11" width="19.7109375" style="43" customWidth="1"/>
    <col min="12" max="12" width="1.42578125" style="43" customWidth="1"/>
    <col min="13" max="13" width="19.7109375" style="43" customWidth="1"/>
    <col min="14" max="14" width="1.42578125" style="43" customWidth="1"/>
    <col min="15" max="15" width="19.7109375" style="43" customWidth="1"/>
    <col min="16" max="16384" width="9.140625" style="43"/>
  </cols>
  <sheetData>
    <row r="1" spans="1:15" ht="23.25" customHeight="1" x14ac:dyDescent="0.3">
      <c r="A1" s="34" t="s">
        <v>83</v>
      </c>
    </row>
    <row r="2" spans="1:15" ht="23.25" customHeight="1" x14ac:dyDescent="0.25">
      <c r="A2" s="35" t="s">
        <v>133</v>
      </c>
    </row>
    <row r="3" spans="1:15" ht="18" customHeight="1" x14ac:dyDescent="0.25"/>
    <row r="4" spans="1:15" ht="23.25" customHeight="1" x14ac:dyDescent="0.25">
      <c r="C4" s="260" t="s">
        <v>127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</row>
    <row r="5" spans="1:15" ht="23.25" customHeight="1" x14ac:dyDescent="0.25">
      <c r="G5" s="261" t="s">
        <v>28</v>
      </c>
      <c r="H5" s="261"/>
      <c r="I5" s="261"/>
      <c r="J5" s="113"/>
      <c r="K5" s="261" t="s">
        <v>81</v>
      </c>
      <c r="L5" s="261"/>
      <c r="M5" s="261"/>
      <c r="N5" s="113"/>
    </row>
    <row r="6" spans="1:15" ht="23.25" customHeight="1" x14ac:dyDescent="0.25">
      <c r="C6" s="118" t="s">
        <v>29</v>
      </c>
      <c r="G6" s="113"/>
      <c r="H6" s="113"/>
      <c r="I6" s="113"/>
      <c r="J6" s="113"/>
      <c r="K6" s="113" t="s">
        <v>92</v>
      </c>
      <c r="L6" s="113"/>
      <c r="M6" s="113" t="s">
        <v>100</v>
      </c>
      <c r="N6" s="113"/>
    </row>
    <row r="7" spans="1:15" ht="23.25" customHeight="1" x14ac:dyDescent="0.25">
      <c r="C7" s="118" t="s">
        <v>30</v>
      </c>
      <c r="D7" s="118"/>
      <c r="E7" s="118" t="s">
        <v>58</v>
      </c>
      <c r="F7" s="118"/>
      <c r="G7" s="118" t="s">
        <v>32</v>
      </c>
      <c r="H7" s="118"/>
      <c r="I7" s="118"/>
      <c r="J7" s="118"/>
      <c r="K7" s="118" t="s">
        <v>93</v>
      </c>
      <c r="L7" s="118"/>
      <c r="M7" s="118" t="s">
        <v>101</v>
      </c>
      <c r="N7" s="118"/>
      <c r="O7" s="118" t="s">
        <v>35</v>
      </c>
    </row>
    <row r="8" spans="1:15" ht="23.25" customHeight="1" x14ac:dyDescent="0.25">
      <c r="B8" s="229" t="s">
        <v>4</v>
      </c>
      <c r="C8" s="118" t="s">
        <v>31</v>
      </c>
      <c r="D8" s="118"/>
      <c r="E8" s="118" t="s">
        <v>54</v>
      </c>
      <c r="F8" s="118"/>
      <c r="G8" s="118" t="s">
        <v>33</v>
      </c>
      <c r="H8" s="118"/>
      <c r="I8" s="118" t="s">
        <v>34</v>
      </c>
      <c r="J8" s="118"/>
      <c r="K8" s="118" t="s">
        <v>68</v>
      </c>
      <c r="L8" s="118"/>
      <c r="M8" s="118" t="s">
        <v>82</v>
      </c>
      <c r="N8" s="118"/>
      <c r="O8" s="118" t="s">
        <v>39</v>
      </c>
    </row>
    <row r="9" spans="1:15" ht="23.25" customHeight="1" x14ac:dyDescent="0.25">
      <c r="C9" s="262" t="s">
        <v>144</v>
      </c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</row>
    <row r="10" spans="1:15" ht="23.25" customHeight="1" x14ac:dyDescent="0.25">
      <c r="A10" s="44" t="s">
        <v>165</v>
      </c>
    </row>
    <row r="11" spans="1:15" ht="23.25" customHeight="1" x14ac:dyDescent="0.25">
      <c r="A11" s="44" t="s">
        <v>166</v>
      </c>
      <c r="C11" s="76">
        <v>477000000</v>
      </c>
      <c r="D11" s="76"/>
      <c r="E11" s="76">
        <v>140000000</v>
      </c>
      <c r="F11" s="76"/>
      <c r="G11" s="76">
        <v>50000000</v>
      </c>
      <c r="H11" s="76"/>
      <c r="I11" s="76">
        <v>4327527230</v>
      </c>
      <c r="J11" s="76"/>
      <c r="K11" s="76">
        <v>-795567226</v>
      </c>
      <c r="L11" s="76"/>
      <c r="M11" s="76">
        <f>SUM(K11:L11)</f>
        <v>-795567226</v>
      </c>
      <c r="N11" s="76"/>
      <c r="O11" s="76">
        <f>SUM(C11:K11)</f>
        <v>4198960004</v>
      </c>
    </row>
    <row r="12" spans="1:15" ht="23.25" hidden="1" customHeight="1" x14ac:dyDescent="0.25"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1:15" ht="23.25" hidden="1" customHeight="1" x14ac:dyDescent="0.25">
      <c r="A13" s="44" t="s">
        <v>50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</row>
    <row r="14" spans="1:15" ht="23.25" hidden="1" customHeight="1" x14ac:dyDescent="0.25">
      <c r="A14" s="114" t="s">
        <v>51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</row>
    <row r="15" spans="1:15" ht="23.25" hidden="1" customHeight="1" x14ac:dyDescent="0.25">
      <c r="A15" s="43" t="s">
        <v>52</v>
      </c>
      <c r="C15" s="75"/>
      <c r="D15" s="75"/>
      <c r="E15" s="75"/>
      <c r="F15" s="75"/>
      <c r="G15" s="74"/>
      <c r="H15" s="74"/>
      <c r="I15" s="74"/>
      <c r="J15" s="74"/>
      <c r="K15" s="75"/>
      <c r="L15" s="74"/>
      <c r="M15" s="74"/>
      <c r="N15" s="74"/>
      <c r="O15" s="75"/>
    </row>
    <row r="16" spans="1:15" ht="23.25" hidden="1" customHeight="1" x14ac:dyDescent="0.25">
      <c r="A16" s="114" t="s">
        <v>53</v>
      </c>
      <c r="C16" s="78">
        <v>0</v>
      </c>
      <c r="D16" s="76"/>
      <c r="E16" s="78">
        <v>0</v>
      </c>
      <c r="F16" s="111"/>
      <c r="G16" s="78">
        <v>0</v>
      </c>
      <c r="H16" s="111"/>
      <c r="I16" s="78">
        <v>0</v>
      </c>
      <c r="J16" s="111"/>
      <c r="K16" s="78">
        <v>0</v>
      </c>
      <c r="L16" s="111"/>
      <c r="M16" s="111"/>
      <c r="N16" s="111"/>
      <c r="O16" s="78">
        <v>0</v>
      </c>
    </row>
    <row r="17" spans="1:15" ht="23.25" hidden="1" customHeight="1" x14ac:dyDescent="0.25">
      <c r="A17" s="7" t="s">
        <v>60</v>
      </c>
      <c r="C17" s="78">
        <v>0</v>
      </c>
      <c r="D17" s="76"/>
      <c r="E17" s="78">
        <v>0</v>
      </c>
      <c r="F17" s="111"/>
      <c r="G17" s="78">
        <v>0</v>
      </c>
      <c r="H17" s="111"/>
      <c r="I17" s="78">
        <v>0</v>
      </c>
      <c r="J17" s="111"/>
      <c r="K17" s="78">
        <v>0</v>
      </c>
      <c r="L17" s="111"/>
      <c r="M17" s="111"/>
      <c r="N17" s="111"/>
      <c r="O17" s="78">
        <v>0</v>
      </c>
    </row>
    <row r="18" spans="1:15" ht="15" customHeight="1" x14ac:dyDescent="0.25"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</row>
    <row r="19" spans="1:15" ht="23.25" customHeight="1" x14ac:dyDescent="0.25">
      <c r="A19" s="44" t="s">
        <v>50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</row>
    <row r="20" spans="1:15" ht="23.25" customHeight="1" x14ac:dyDescent="0.25">
      <c r="A20" s="114" t="s">
        <v>174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</row>
    <row r="21" spans="1:15" ht="23.25" customHeight="1" x14ac:dyDescent="0.25">
      <c r="A21" s="10" t="s">
        <v>130</v>
      </c>
      <c r="B21" s="229">
        <v>24</v>
      </c>
      <c r="C21" s="242">
        <v>0</v>
      </c>
      <c r="D21" s="75"/>
      <c r="E21" s="242">
        <v>0</v>
      </c>
      <c r="F21" s="75"/>
      <c r="G21" s="160">
        <v>0</v>
      </c>
      <c r="H21" s="74"/>
      <c r="I21" s="242">
        <f>'[1]SH 14'!$I$24</f>
        <v>-238356050</v>
      </c>
      <c r="J21" s="74"/>
      <c r="K21" s="160">
        <v>0</v>
      </c>
      <c r="L21" s="74"/>
      <c r="M21" s="160">
        <v>0</v>
      </c>
      <c r="N21" s="74"/>
      <c r="O21" s="242">
        <f>SUM(C21:K21)</f>
        <v>-238356050</v>
      </c>
    </row>
    <row r="22" spans="1:15" ht="23.25" hidden="1" customHeight="1" x14ac:dyDescent="0.25">
      <c r="A22" s="114" t="s">
        <v>53</v>
      </c>
      <c r="C22" s="78">
        <v>0</v>
      </c>
      <c r="D22" s="76"/>
      <c r="E22" s="78">
        <v>0</v>
      </c>
      <c r="F22" s="111"/>
      <c r="G22" s="78">
        <v>0</v>
      </c>
      <c r="H22" s="111"/>
      <c r="I22" s="78">
        <v>0</v>
      </c>
      <c r="J22" s="111"/>
      <c r="K22" s="111"/>
      <c r="L22" s="111"/>
      <c r="M22" s="111"/>
      <c r="N22" s="111"/>
      <c r="O22" s="78">
        <v>0</v>
      </c>
    </row>
    <row r="23" spans="1:15" ht="23.25" customHeight="1" x14ac:dyDescent="0.25">
      <c r="A23" s="7" t="s">
        <v>60</v>
      </c>
      <c r="C23" s="169">
        <f>C21</f>
        <v>0</v>
      </c>
      <c r="D23" s="76"/>
      <c r="E23" s="159">
        <f>E21</f>
        <v>0</v>
      </c>
      <c r="F23" s="111"/>
      <c r="G23" s="159">
        <f>G21</f>
        <v>0</v>
      </c>
      <c r="H23" s="111"/>
      <c r="I23" s="159">
        <f>I21</f>
        <v>-238356050</v>
      </c>
      <c r="J23" s="111"/>
      <c r="K23" s="159">
        <f>K21</f>
        <v>0</v>
      </c>
      <c r="L23" s="111"/>
      <c r="M23" s="159">
        <f>M21</f>
        <v>0</v>
      </c>
      <c r="N23" s="111"/>
      <c r="O23" s="159">
        <f>O21</f>
        <v>-238356050</v>
      </c>
    </row>
    <row r="24" spans="1:15" ht="15" customHeight="1" x14ac:dyDescent="0.25">
      <c r="A24" s="7"/>
      <c r="C24" s="163"/>
      <c r="D24" s="76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</row>
    <row r="25" spans="1:15" ht="23.25" customHeight="1" x14ac:dyDescent="0.25">
      <c r="A25" s="44" t="s">
        <v>186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</row>
    <row r="26" spans="1:15" ht="23.25" customHeight="1" x14ac:dyDescent="0.25">
      <c r="A26" s="43" t="s">
        <v>111</v>
      </c>
      <c r="C26" s="73">
        <v>0</v>
      </c>
      <c r="D26" s="74"/>
      <c r="E26" s="73">
        <v>0</v>
      </c>
      <c r="F26" s="74"/>
      <c r="G26" s="73">
        <v>0</v>
      </c>
      <c r="H26" s="74"/>
      <c r="I26" s="89">
        <f>'PL 7-8'!J28</f>
        <v>8837995</v>
      </c>
      <c r="J26" s="75"/>
      <c r="K26" s="73">
        <v>0</v>
      </c>
      <c r="L26" s="75"/>
      <c r="M26" s="73">
        <v>0</v>
      </c>
      <c r="N26" s="74"/>
      <c r="O26" s="89">
        <f>SUM(C26:J26,M26)</f>
        <v>8837995</v>
      </c>
    </row>
    <row r="27" spans="1:15" ht="23.25" customHeight="1" x14ac:dyDescent="0.25">
      <c r="A27" s="43" t="s">
        <v>187</v>
      </c>
      <c r="C27" s="73">
        <v>0</v>
      </c>
      <c r="D27" s="74"/>
      <c r="E27" s="73">
        <v>0</v>
      </c>
      <c r="F27" s="74"/>
      <c r="G27" s="73">
        <v>0</v>
      </c>
      <c r="H27" s="74"/>
      <c r="I27" s="89">
        <f>'PL 7-8'!J53</f>
        <v>1012565</v>
      </c>
      <c r="J27" s="75"/>
      <c r="K27" s="89">
        <f>'PL 7-8'!J47</f>
        <v>-486490092</v>
      </c>
      <c r="L27" s="75"/>
      <c r="M27" s="89">
        <f>K27</f>
        <v>-486490092</v>
      </c>
      <c r="N27" s="95"/>
      <c r="O27" s="89">
        <f>SUM(C27:J27,M27)</f>
        <v>-485477527</v>
      </c>
    </row>
    <row r="28" spans="1:15" ht="23.25" customHeight="1" x14ac:dyDescent="0.25">
      <c r="A28" s="44" t="s">
        <v>184</v>
      </c>
      <c r="C28" s="78">
        <v>0</v>
      </c>
      <c r="D28" s="77"/>
      <c r="E28" s="78">
        <v>0</v>
      </c>
      <c r="F28" s="111"/>
      <c r="G28" s="78">
        <v>0</v>
      </c>
      <c r="H28" s="111"/>
      <c r="I28" s="78">
        <f>SUM(I26:I27)</f>
        <v>9850560</v>
      </c>
      <c r="J28" s="111"/>
      <c r="K28" s="78">
        <f>SUM(K26:K27)</f>
        <v>-486490092</v>
      </c>
      <c r="L28" s="111"/>
      <c r="M28" s="78">
        <f>SUM(M26:M27)</f>
        <v>-486490092</v>
      </c>
      <c r="N28" s="111"/>
      <c r="O28" s="78">
        <f>O26+O27</f>
        <v>-476639532</v>
      </c>
    </row>
    <row r="29" spans="1:15" ht="18" customHeight="1" x14ac:dyDescent="0.25"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</row>
    <row r="30" spans="1:15" ht="23.1" customHeight="1" thickBot="1" x14ac:dyDescent="0.3">
      <c r="A30" s="44" t="s">
        <v>167</v>
      </c>
      <c r="C30" s="79">
        <f>SUM(C11,C23,C28)</f>
        <v>477000000</v>
      </c>
      <c r="D30" s="76"/>
      <c r="E30" s="79">
        <f>SUM(E11,E23,E28)</f>
        <v>140000000</v>
      </c>
      <c r="F30" s="111"/>
      <c r="G30" s="79">
        <f>SUM(G11,G23,G28)</f>
        <v>50000000</v>
      </c>
      <c r="H30" s="111"/>
      <c r="I30" s="79">
        <f>SUM(I11,I23,I28)</f>
        <v>4099021740</v>
      </c>
      <c r="J30" s="111"/>
      <c r="K30" s="79">
        <f>SUM(K11,K23,K28)</f>
        <v>-1282057318</v>
      </c>
      <c r="L30" s="111"/>
      <c r="M30" s="79">
        <f>SUM(M11,M23,M28)</f>
        <v>-1282057318</v>
      </c>
      <c r="N30" s="111"/>
      <c r="O30" s="79">
        <f>SUM(O11,O23,O28)</f>
        <v>3483964422</v>
      </c>
    </row>
    <row r="31" spans="1:15" ht="23.25" customHeight="1" thickTop="1" x14ac:dyDescent="0.25"/>
  </sheetData>
  <mergeCells count="4">
    <mergeCell ref="C4:O4"/>
    <mergeCell ref="G5:I5"/>
    <mergeCell ref="K5:M5"/>
    <mergeCell ref="C9:O9"/>
  </mergeCells>
  <pageMargins left="0.7" right="0.7" top="0.48" bottom="0.5" header="0.5" footer="0.5"/>
  <pageSetup paperSize="9" scale="70" firstPageNumber="12" orientation="landscape" useFirstPageNumber="1" r:id="rId1"/>
  <headerFooter>
    <oddFooter>&amp;L&amp;"Times New Roman,Regular"&amp;11The accompanying notes are an integral part of the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79"/>
  <sheetViews>
    <sheetView view="pageBreakPreview" zoomScale="85" zoomScaleNormal="80" zoomScaleSheetLayoutView="85" workbookViewId="0">
      <selection activeCell="E14" sqref="E14"/>
    </sheetView>
  </sheetViews>
  <sheetFormatPr defaultColWidth="14" defaultRowHeight="21.75" customHeight="1" x14ac:dyDescent="0.25"/>
  <cols>
    <col min="1" max="1" width="59.7109375" style="176" customWidth="1"/>
    <col min="2" max="2" width="8.5703125" style="246" customWidth="1"/>
    <col min="3" max="3" width="17.85546875" style="176" customWidth="1"/>
    <col min="4" max="4" width="1" style="176" customWidth="1"/>
    <col min="5" max="5" width="17.85546875" style="176" customWidth="1"/>
    <col min="6" max="6" width="1" style="176" customWidth="1"/>
    <col min="7" max="7" width="17.85546875" style="176" customWidth="1"/>
    <col min="8" max="8" width="1" style="176" customWidth="1"/>
    <col min="9" max="9" width="17.85546875" style="176" customWidth="1"/>
    <col min="10" max="16384" width="14" style="176"/>
  </cols>
  <sheetData>
    <row r="1" spans="1:9" ht="21.75" customHeight="1" x14ac:dyDescent="0.3">
      <c r="A1" s="99" t="s">
        <v>83</v>
      </c>
    </row>
    <row r="2" spans="1:9" ht="21.75" customHeight="1" x14ac:dyDescent="0.25">
      <c r="A2" s="230" t="s">
        <v>134</v>
      </c>
    </row>
    <row r="4" spans="1:9" ht="21.75" customHeight="1" x14ac:dyDescent="0.25">
      <c r="C4" s="264" t="s">
        <v>69</v>
      </c>
      <c r="D4" s="264"/>
      <c r="E4" s="264"/>
      <c r="F4" s="247"/>
      <c r="G4" s="264" t="s">
        <v>70</v>
      </c>
      <c r="H4" s="264"/>
      <c r="I4" s="264"/>
    </row>
    <row r="5" spans="1:9" ht="21.75" customHeight="1" x14ac:dyDescent="0.25">
      <c r="C5" s="264" t="s">
        <v>68</v>
      </c>
      <c r="D5" s="264"/>
      <c r="E5" s="264"/>
      <c r="F5" s="247"/>
      <c r="G5" s="264" t="s">
        <v>68</v>
      </c>
      <c r="H5" s="264"/>
      <c r="I5" s="264"/>
    </row>
    <row r="6" spans="1:9" ht="21.75" customHeight="1" x14ac:dyDescent="0.25">
      <c r="C6" s="265" t="s">
        <v>132</v>
      </c>
      <c r="D6" s="265"/>
      <c r="E6" s="265"/>
      <c r="F6" s="178"/>
      <c r="G6" s="265" t="s">
        <v>132</v>
      </c>
      <c r="H6" s="265"/>
      <c r="I6" s="265"/>
    </row>
    <row r="7" spans="1:9" ht="21.75" customHeight="1" x14ac:dyDescent="0.25">
      <c r="B7" s="246" t="s">
        <v>4</v>
      </c>
      <c r="C7" s="245">
        <v>2022</v>
      </c>
      <c r="D7" s="2"/>
      <c r="E7" s="245">
        <v>2021</v>
      </c>
      <c r="F7" s="2"/>
      <c r="G7" s="245">
        <v>2022</v>
      </c>
      <c r="H7" s="2"/>
      <c r="I7" s="245">
        <v>2021</v>
      </c>
    </row>
    <row r="8" spans="1:9" ht="21.75" customHeight="1" x14ac:dyDescent="0.25">
      <c r="A8" s="231"/>
      <c r="C8" s="263" t="s">
        <v>144</v>
      </c>
      <c r="D8" s="263"/>
      <c r="E8" s="263"/>
      <c r="F8" s="263"/>
      <c r="G8" s="263"/>
      <c r="H8" s="263"/>
      <c r="I8" s="263"/>
    </row>
    <row r="9" spans="1:9" ht="21.75" customHeight="1" x14ac:dyDescent="0.25">
      <c r="A9" s="231" t="s">
        <v>55</v>
      </c>
      <c r="C9" s="246"/>
      <c r="D9" s="246"/>
      <c r="E9" s="246"/>
      <c r="F9" s="246"/>
      <c r="G9" s="246"/>
      <c r="H9" s="246"/>
      <c r="I9" s="246"/>
    </row>
    <row r="10" spans="1:9" ht="21.75" customHeight="1" x14ac:dyDescent="0.25">
      <c r="A10" s="176" t="s">
        <v>138</v>
      </c>
      <c r="C10" s="167">
        <f>'PL 7-8'!F28</f>
        <v>134563156</v>
      </c>
      <c r="D10" s="178"/>
      <c r="E10" s="167">
        <f>'PL 7-8'!H28</f>
        <v>1459326575</v>
      </c>
      <c r="F10" s="89"/>
      <c r="G10" s="89">
        <f>'PL 7-8'!J28</f>
        <v>8837995</v>
      </c>
      <c r="H10" s="89"/>
      <c r="I10" s="89">
        <f>'PL 7-8'!L28</f>
        <v>1202523188</v>
      </c>
    </row>
    <row r="11" spans="1:9" ht="21.6" customHeight="1" x14ac:dyDescent="0.25">
      <c r="A11" s="232" t="s">
        <v>153</v>
      </c>
      <c r="C11" s="177"/>
      <c r="D11" s="178"/>
      <c r="E11" s="177"/>
      <c r="F11" s="178"/>
      <c r="G11" s="177"/>
      <c r="H11" s="178"/>
      <c r="I11" s="177"/>
    </row>
    <row r="12" spans="1:9" ht="14.1" hidden="1" customHeight="1" x14ac:dyDescent="0.25">
      <c r="A12" s="176" t="s">
        <v>113</v>
      </c>
      <c r="C12" s="177"/>
      <c r="D12" s="178"/>
      <c r="E12" s="177"/>
      <c r="F12" s="178"/>
      <c r="G12" s="177"/>
      <c r="H12" s="178"/>
      <c r="I12" s="177"/>
    </row>
    <row r="13" spans="1:9" ht="21.75" customHeight="1" x14ac:dyDescent="0.25">
      <c r="A13" s="176" t="s">
        <v>126</v>
      </c>
      <c r="C13" s="177">
        <f>'PL 7-8'!F27</f>
        <v>56935407</v>
      </c>
      <c r="D13" s="178"/>
      <c r="E13" s="177">
        <f>'PL 7-8'!H27</f>
        <v>163439952</v>
      </c>
      <c r="F13" s="178"/>
      <c r="G13" s="177">
        <f>'PL 7-8'!J27</f>
        <v>24271005</v>
      </c>
      <c r="H13" s="178"/>
      <c r="I13" s="177">
        <f>'PL 7-8'!L27</f>
        <v>109958140</v>
      </c>
    </row>
    <row r="14" spans="1:9" ht="21.75" customHeight="1" x14ac:dyDescent="0.25">
      <c r="A14" s="176" t="s">
        <v>26</v>
      </c>
      <c r="C14" s="177">
        <f>'PL 7-8'!F25</f>
        <v>10727349</v>
      </c>
      <c r="D14" s="178"/>
      <c r="E14" s="177">
        <f>'PL 7-8'!H25</f>
        <v>17017075</v>
      </c>
      <c r="F14" s="89"/>
      <c r="G14" s="89">
        <f>'PL 7-8'!J25</f>
        <v>8973875</v>
      </c>
      <c r="H14" s="89"/>
      <c r="I14" s="89">
        <f>'PL 7-8'!L25</f>
        <v>17355852</v>
      </c>
    </row>
    <row r="15" spans="1:9" ht="21.75" customHeight="1" x14ac:dyDescent="0.25">
      <c r="A15" s="176" t="s">
        <v>77</v>
      </c>
      <c r="B15" s="246">
        <v>21</v>
      </c>
      <c r="C15" s="177">
        <f>'[1]CF 15-16'!$C$13</f>
        <v>139727314</v>
      </c>
      <c r="D15" s="178"/>
      <c r="E15" s="177">
        <v>137395468</v>
      </c>
      <c r="F15" s="89"/>
      <c r="G15" s="89">
        <f>'[1]CF 15-16'!$G$13</f>
        <v>110222857</v>
      </c>
      <c r="H15" s="89"/>
      <c r="I15" s="89">
        <v>95731149</v>
      </c>
    </row>
    <row r="16" spans="1:9" ht="21.75" customHeight="1" x14ac:dyDescent="0.25">
      <c r="A16" s="176" t="s">
        <v>149</v>
      </c>
      <c r="C16" s="177">
        <f>'[1]CF 15-16'!$C$14</f>
        <v>46769340</v>
      </c>
      <c r="D16" s="178"/>
      <c r="E16" s="177">
        <v>109974833</v>
      </c>
      <c r="F16" s="89"/>
      <c r="G16" s="89">
        <f>'[1]CF 15-16'!$G$14</f>
        <v>46769340</v>
      </c>
      <c r="H16" s="89"/>
      <c r="I16" s="89">
        <v>109974833</v>
      </c>
    </row>
    <row r="17" spans="1:9" ht="21.75" customHeight="1" x14ac:dyDescent="0.25">
      <c r="A17" s="176" t="s">
        <v>197</v>
      </c>
      <c r="B17" s="246">
        <v>17</v>
      </c>
      <c r="C17" s="177">
        <f>'[1]CF 15-16'!$C$15</f>
        <v>2757809</v>
      </c>
      <c r="D17" s="178"/>
      <c r="E17" s="177">
        <v>2746808</v>
      </c>
      <c r="F17" s="89"/>
      <c r="G17" s="89">
        <f>'[1]CF 15-16'!$G$15</f>
        <v>2757809</v>
      </c>
      <c r="H17" s="89"/>
      <c r="I17" s="89">
        <v>2746808</v>
      </c>
    </row>
    <row r="18" spans="1:9" ht="21.75" customHeight="1" x14ac:dyDescent="0.25">
      <c r="A18" s="176" t="s">
        <v>188</v>
      </c>
      <c r="C18" s="177">
        <f>'[1]CF 15-16'!$C$16</f>
        <v>-5352243</v>
      </c>
      <c r="D18" s="178"/>
      <c r="E18" s="177">
        <v>-3297935</v>
      </c>
      <c r="F18" s="89"/>
      <c r="G18" s="89">
        <f>'[1]CF 15-16'!$G$16</f>
        <v>-5352243</v>
      </c>
      <c r="H18" s="89"/>
      <c r="I18" s="89">
        <v>-3297935</v>
      </c>
    </row>
    <row r="19" spans="1:9" ht="21.75" customHeight="1" x14ac:dyDescent="0.25">
      <c r="A19" s="176" t="s">
        <v>189</v>
      </c>
      <c r="B19" s="246">
        <v>18</v>
      </c>
      <c r="C19" s="177">
        <f>'[1]CF 15-16'!$C$17</f>
        <v>29670440</v>
      </c>
      <c r="D19" s="178"/>
      <c r="E19" s="177">
        <v>28043198</v>
      </c>
      <c r="F19" s="89"/>
      <c r="G19" s="89">
        <f>'[1]CF 15-16'!$G$17</f>
        <v>29244039</v>
      </c>
      <c r="H19" s="89"/>
      <c r="I19" s="89">
        <v>25532639</v>
      </c>
    </row>
    <row r="20" spans="1:9" ht="21.75" customHeight="1" x14ac:dyDescent="0.25">
      <c r="A20" s="176" t="s">
        <v>199</v>
      </c>
      <c r="B20" s="246">
        <v>6</v>
      </c>
      <c r="C20" s="177">
        <f>'[1]CF 15-16'!$C$18</f>
        <v>-7479964</v>
      </c>
      <c r="D20" s="178"/>
      <c r="E20" s="177">
        <v>0</v>
      </c>
      <c r="F20" s="89"/>
      <c r="G20" s="89">
        <f>'[1]CF 15-16'!$G$18</f>
        <v>-7479964</v>
      </c>
      <c r="H20" s="89"/>
      <c r="I20" s="89">
        <v>18707273</v>
      </c>
    </row>
    <row r="21" spans="1:9" ht="21.75" customHeight="1" x14ac:dyDescent="0.25">
      <c r="A21" s="176" t="s">
        <v>198</v>
      </c>
      <c r="C21" s="177">
        <f>'[1]CF 15-16'!$C$19</f>
        <v>-5512046</v>
      </c>
      <c r="D21" s="178"/>
      <c r="E21" s="177">
        <v>-3184844</v>
      </c>
      <c r="F21" s="89"/>
      <c r="G21" s="167">
        <f>'[1]CF 15-16'!$G$19</f>
        <v>-5512046</v>
      </c>
      <c r="H21" s="89"/>
      <c r="I21" s="167">
        <v>-11757395</v>
      </c>
    </row>
    <row r="22" spans="1:9" ht="21.75" customHeight="1" x14ac:dyDescent="0.25">
      <c r="A22" s="176" t="s">
        <v>200</v>
      </c>
      <c r="B22" s="246">
        <v>7</v>
      </c>
      <c r="C22" s="167">
        <f>'[3]CF 15-16'!$C$20</f>
        <v>-11374952</v>
      </c>
      <c r="D22" s="178"/>
      <c r="E22" s="167">
        <v>2670264</v>
      </c>
      <c r="F22" s="89"/>
      <c r="G22" s="167">
        <f>'[3]CF 15-16'!$G$20</f>
        <v>-11374952</v>
      </c>
      <c r="H22" s="89"/>
      <c r="I22" s="167">
        <v>2670264</v>
      </c>
    </row>
    <row r="23" spans="1:9" ht="21.75" customHeight="1" x14ac:dyDescent="0.25">
      <c r="A23" s="176" t="s">
        <v>63</v>
      </c>
      <c r="C23" s="181">
        <f>'[1]CF 15-16'!$C$21</f>
        <v>-1673101</v>
      </c>
      <c r="D23" s="178"/>
      <c r="E23" s="181">
        <v>-2780754</v>
      </c>
      <c r="F23" s="89"/>
      <c r="G23" s="157">
        <f>'[1]CF 15-16'!$G$21</f>
        <v>-5133133</v>
      </c>
      <c r="H23" s="89"/>
      <c r="I23" s="157">
        <v>-7867063</v>
      </c>
    </row>
    <row r="24" spans="1:9" ht="21.75" customHeight="1" x14ac:dyDescent="0.25">
      <c r="C24" s="177">
        <f>SUM(C10:C23)</f>
        <v>389758509</v>
      </c>
      <c r="D24" s="178"/>
      <c r="E24" s="177">
        <f>SUM(E10:E23)</f>
        <v>1911350640</v>
      </c>
      <c r="F24" s="178"/>
      <c r="G24" s="177">
        <f>SUM(G10:G23)</f>
        <v>196224582</v>
      </c>
      <c r="H24" s="178"/>
      <c r="I24" s="177">
        <f>SUM(I10:I23)</f>
        <v>1562277753</v>
      </c>
    </row>
    <row r="25" spans="1:9" ht="21.75" customHeight="1" x14ac:dyDescent="0.25">
      <c r="A25" s="222" t="s">
        <v>41</v>
      </c>
      <c r="C25" s="178"/>
      <c r="D25" s="178"/>
      <c r="E25" s="178"/>
      <c r="F25" s="178"/>
      <c r="G25" s="178"/>
      <c r="H25" s="178"/>
      <c r="I25" s="178"/>
    </row>
    <row r="26" spans="1:9" ht="21.75" customHeight="1" x14ac:dyDescent="0.25">
      <c r="A26" s="176" t="s">
        <v>171</v>
      </c>
      <c r="C26" s="177">
        <f>'[1]CF 15-16'!$C$24</f>
        <v>936345791</v>
      </c>
      <c r="D26" s="178"/>
      <c r="E26" s="177">
        <v>-389857210</v>
      </c>
      <c r="F26" s="178"/>
      <c r="G26" s="177">
        <f>'[1]CF 15-16'!$G$24</f>
        <v>949354574</v>
      </c>
      <c r="H26" s="178"/>
      <c r="I26" s="177">
        <v>-500934213</v>
      </c>
    </row>
    <row r="27" spans="1:9" ht="21.75" customHeight="1" x14ac:dyDescent="0.25">
      <c r="A27" s="176" t="s">
        <v>42</v>
      </c>
      <c r="C27" s="177">
        <f>'[3]CF 15-16'!$C$25</f>
        <v>-1881194726</v>
      </c>
      <c r="D27" s="178"/>
      <c r="E27" s="177">
        <v>397700979</v>
      </c>
      <c r="F27" s="178"/>
      <c r="G27" s="177">
        <f>'[3]CF 15-16'!$G$25</f>
        <v>-1859040225</v>
      </c>
      <c r="H27" s="178"/>
      <c r="I27" s="177">
        <v>575133102</v>
      </c>
    </row>
    <row r="28" spans="1:9" ht="21.75" customHeight="1" x14ac:dyDescent="0.25">
      <c r="A28" s="176" t="s">
        <v>148</v>
      </c>
      <c r="C28" s="177">
        <f>'[1]CF 15-16'!$C$26</f>
        <v>-142824810</v>
      </c>
      <c r="D28" s="178"/>
      <c r="E28" s="177">
        <v>-80908903</v>
      </c>
      <c r="F28" s="178"/>
      <c r="G28" s="177">
        <f>'[1]CF 15-16'!$G$26</f>
        <v>-142824810</v>
      </c>
      <c r="H28" s="178"/>
      <c r="I28" s="177">
        <v>-80908903</v>
      </c>
    </row>
    <row r="29" spans="1:9" ht="21.75" customHeight="1" x14ac:dyDescent="0.25">
      <c r="A29" s="176" t="s">
        <v>8</v>
      </c>
      <c r="C29" s="177">
        <f>'[1]CF 15-16'!$C$27</f>
        <v>2183761</v>
      </c>
      <c r="D29" s="178"/>
      <c r="E29" s="177">
        <v>-142139</v>
      </c>
      <c r="F29" s="178"/>
      <c r="G29" s="177">
        <v>0</v>
      </c>
      <c r="H29" s="178"/>
      <c r="I29" s="177">
        <v>0</v>
      </c>
    </row>
    <row r="30" spans="1:9" ht="21.75" customHeight="1" x14ac:dyDescent="0.25">
      <c r="A30" s="176" t="s">
        <v>172</v>
      </c>
      <c r="C30" s="182">
        <f>'[1]CF 15-16'!$C$28</f>
        <v>1226224001</v>
      </c>
      <c r="D30" s="183"/>
      <c r="E30" s="182">
        <v>-659017707</v>
      </c>
      <c r="F30" s="183"/>
      <c r="G30" s="182">
        <f>'[1]CF 15-16'!$G$28</f>
        <v>1336025707</v>
      </c>
      <c r="H30" s="183"/>
      <c r="I30" s="182">
        <v>-315855286</v>
      </c>
    </row>
    <row r="31" spans="1:9" ht="21.75" customHeight="1" x14ac:dyDescent="0.25">
      <c r="A31" s="176" t="s">
        <v>115</v>
      </c>
      <c r="C31" s="181">
        <f>'[1]CF 15-16'!$C$29</f>
        <v>-412956480</v>
      </c>
      <c r="D31" s="178"/>
      <c r="E31" s="181">
        <v>-1047289</v>
      </c>
      <c r="F31" s="177"/>
      <c r="G31" s="181">
        <f>'[1]CF 15-16'!$G$29</f>
        <v>-320033661</v>
      </c>
      <c r="H31" s="177"/>
      <c r="I31" s="181">
        <v>11577166</v>
      </c>
    </row>
    <row r="32" spans="1:9" ht="21.75" customHeight="1" x14ac:dyDescent="0.25">
      <c r="A32" s="176" t="s">
        <v>147</v>
      </c>
      <c r="C32" s="182">
        <f>SUM(C24:C31)</f>
        <v>117536046</v>
      </c>
      <c r="D32" s="183"/>
      <c r="E32" s="182">
        <f>SUM(E24:E31)</f>
        <v>1178078371</v>
      </c>
      <c r="F32" s="183"/>
      <c r="G32" s="182">
        <f>SUM(G24:G31)</f>
        <v>159706167</v>
      </c>
      <c r="H32" s="183"/>
      <c r="I32" s="182">
        <f>SUM(I24:I31)</f>
        <v>1251289619</v>
      </c>
    </row>
    <row r="33" spans="1:9" ht="21.75" customHeight="1" x14ac:dyDescent="0.25">
      <c r="A33" s="176" t="s">
        <v>203</v>
      </c>
      <c r="B33" s="246">
        <v>17</v>
      </c>
      <c r="C33" s="182">
        <f>'[1]CF 15-16'!$C$31</f>
        <v>-125000</v>
      </c>
      <c r="D33" s="183"/>
      <c r="E33" s="182">
        <v>-927292</v>
      </c>
      <c r="F33" s="183"/>
      <c r="G33" s="182">
        <f>'[1]CF 15-16'!$G$31</f>
        <v>-125000</v>
      </c>
      <c r="H33" s="183"/>
      <c r="I33" s="182">
        <v>-927292</v>
      </c>
    </row>
    <row r="34" spans="1:9" ht="21.75" customHeight="1" x14ac:dyDescent="0.25">
      <c r="A34" s="176" t="s">
        <v>124</v>
      </c>
      <c r="B34" s="246">
        <v>18</v>
      </c>
      <c r="C34" s="182">
        <f>'[1]CF 15-16'!$C$32</f>
        <v>-31181230</v>
      </c>
      <c r="D34" s="183"/>
      <c r="E34" s="182">
        <v>-22727219</v>
      </c>
      <c r="F34" s="183"/>
      <c r="G34" s="182">
        <f>'[1]CF 15-16'!$G$32</f>
        <v>-31181230</v>
      </c>
      <c r="H34" s="183"/>
      <c r="I34" s="182">
        <v>-22727219</v>
      </c>
    </row>
    <row r="35" spans="1:9" ht="21.75" customHeight="1" x14ac:dyDescent="0.25">
      <c r="A35" s="176" t="s">
        <v>102</v>
      </c>
      <c r="C35" s="181">
        <f>'[1]CF 15-16'!$C$33</f>
        <v>-89777035</v>
      </c>
      <c r="D35" s="178"/>
      <c r="E35" s="181">
        <v>-187269158</v>
      </c>
      <c r="F35" s="178"/>
      <c r="G35" s="181">
        <f>'[1]CF 15-16'!$G$33</f>
        <v>-55616047</v>
      </c>
      <c r="H35" s="178"/>
      <c r="I35" s="181">
        <v>-132213180</v>
      </c>
    </row>
    <row r="36" spans="1:9" ht="21.75" customHeight="1" x14ac:dyDescent="0.25">
      <c r="A36" s="233" t="s">
        <v>190</v>
      </c>
      <c r="C36" s="184">
        <f>SUM(C32:C35)</f>
        <v>-3547219</v>
      </c>
      <c r="D36" s="178"/>
      <c r="E36" s="184">
        <f>SUM(E32:E35)</f>
        <v>967154702</v>
      </c>
      <c r="F36" s="178"/>
      <c r="G36" s="184">
        <f>SUM(G32:G35)</f>
        <v>72783890</v>
      </c>
      <c r="H36" s="178"/>
      <c r="I36" s="184">
        <f>SUM(I32:I35)</f>
        <v>1095421928</v>
      </c>
    </row>
    <row r="37" spans="1:9" ht="21.75" customHeight="1" x14ac:dyDescent="0.25">
      <c r="C37" s="177"/>
      <c r="D37" s="177"/>
      <c r="E37" s="177"/>
      <c r="F37" s="177"/>
      <c r="G37" s="177"/>
      <c r="H37" s="177"/>
      <c r="I37" s="177"/>
    </row>
    <row r="38" spans="1:9" ht="21.75" customHeight="1" x14ac:dyDescent="0.25">
      <c r="A38" s="231" t="s">
        <v>56</v>
      </c>
    </row>
    <row r="39" spans="1:9" ht="21.75" hidden="1" customHeight="1" x14ac:dyDescent="0.25">
      <c r="A39" s="176" t="s">
        <v>103</v>
      </c>
      <c r="C39" s="177"/>
      <c r="E39" s="177"/>
      <c r="F39" s="177"/>
      <c r="G39" s="177">
        <v>0</v>
      </c>
      <c r="H39" s="177"/>
      <c r="I39" s="177">
        <v>0</v>
      </c>
    </row>
    <row r="40" spans="1:9" ht="21.75" customHeight="1" x14ac:dyDescent="0.25">
      <c r="A40" s="176" t="s">
        <v>191</v>
      </c>
      <c r="B40" s="246">
        <v>8</v>
      </c>
      <c r="C40" s="177">
        <f>'[1]CF 15-16'!$C$45</f>
        <v>1741809</v>
      </c>
      <c r="D40" s="178"/>
      <c r="E40" s="177">
        <v>4993772</v>
      </c>
      <c r="F40" s="89"/>
      <c r="G40" s="89">
        <f>'[1]CF 15-16'!$G$45</f>
        <v>1741809</v>
      </c>
      <c r="H40" s="89"/>
      <c r="I40" s="89">
        <v>4993772</v>
      </c>
    </row>
    <row r="41" spans="1:9" ht="21.75" customHeight="1" x14ac:dyDescent="0.25">
      <c r="A41" s="176" t="s">
        <v>192</v>
      </c>
      <c r="C41" s="177">
        <v>0</v>
      </c>
      <c r="D41" s="178"/>
      <c r="E41" s="177">
        <v>0</v>
      </c>
      <c r="F41" s="89"/>
      <c r="G41" s="89">
        <f>'[1]CF 15-16'!$G$46</f>
        <v>10074471</v>
      </c>
      <c r="H41" s="89"/>
      <c r="I41" s="89">
        <v>69207280</v>
      </c>
    </row>
    <row r="42" spans="1:9" ht="21.75" customHeight="1" x14ac:dyDescent="0.25">
      <c r="A42" s="176" t="s">
        <v>104</v>
      </c>
      <c r="B42" s="246">
        <v>11</v>
      </c>
      <c r="C42" s="177">
        <f>'[1]CF 15-16'!$C$47</f>
        <v>-202950178</v>
      </c>
      <c r="E42" s="177">
        <v>-146849788</v>
      </c>
      <c r="F42" s="167"/>
      <c r="G42" s="167">
        <f>'[1]CF 15-16'!$G$47</f>
        <v>-179504321</v>
      </c>
      <c r="H42" s="167"/>
      <c r="I42" s="167">
        <v>-109112492</v>
      </c>
    </row>
    <row r="43" spans="1:9" ht="21.75" customHeight="1" x14ac:dyDescent="0.25">
      <c r="A43" s="176" t="s">
        <v>116</v>
      </c>
      <c r="C43" s="177">
        <f>'[1]CF 15-16'!$C$48</f>
        <v>5632963</v>
      </c>
      <c r="E43" s="177">
        <v>4850012</v>
      </c>
      <c r="F43" s="89"/>
      <c r="G43" s="89">
        <f>'[1]CF 15-16'!$G$48</f>
        <v>5587861</v>
      </c>
      <c r="H43" s="89"/>
      <c r="I43" s="89">
        <v>12802712</v>
      </c>
    </row>
    <row r="44" spans="1:9" ht="21.75" customHeight="1" x14ac:dyDescent="0.25">
      <c r="A44" s="176" t="s">
        <v>158</v>
      </c>
      <c r="B44" s="246">
        <v>14</v>
      </c>
      <c r="C44" s="177">
        <f>'[1]CF 15-16'!$C$49</f>
        <v>-1258619</v>
      </c>
      <c r="E44" s="177">
        <v>-10200673</v>
      </c>
      <c r="F44" s="89"/>
      <c r="G44" s="167">
        <f>'[1]CF 15-16'!$G$49</f>
        <v>-1258618</v>
      </c>
      <c r="H44" s="89"/>
      <c r="I44" s="167">
        <v>-1660843</v>
      </c>
    </row>
    <row r="45" spans="1:9" ht="21.75" customHeight="1" x14ac:dyDescent="0.25">
      <c r="A45" s="176" t="s">
        <v>57</v>
      </c>
      <c r="C45" s="177">
        <f>'[1]CF 15-16'!$C$50</f>
        <v>1694564</v>
      </c>
      <c r="D45" s="177"/>
      <c r="E45" s="177">
        <v>2765494</v>
      </c>
      <c r="F45" s="89"/>
      <c r="G45" s="89">
        <f>'[1]CF 15-16'!$G$50</f>
        <v>5610997</v>
      </c>
      <c r="H45" s="89"/>
      <c r="I45" s="89">
        <v>9433211</v>
      </c>
    </row>
    <row r="46" spans="1:9" ht="21.75" customHeight="1" x14ac:dyDescent="0.25">
      <c r="A46" s="233" t="s">
        <v>114</v>
      </c>
      <c r="C46" s="184">
        <f>SUM(C39:C45)</f>
        <v>-195139461</v>
      </c>
      <c r="D46" s="185"/>
      <c r="E46" s="184">
        <f>SUM(E39:E45)</f>
        <v>-144441183</v>
      </c>
      <c r="F46" s="185"/>
      <c r="G46" s="184">
        <f>SUM(G39:G45)</f>
        <v>-157747801</v>
      </c>
      <c r="H46" s="185"/>
      <c r="I46" s="184">
        <f>SUM(I39:I45)</f>
        <v>-14336360</v>
      </c>
    </row>
    <row r="47" spans="1:9" ht="21.75" customHeight="1" x14ac:dyDescent="0.3">
      <c r="A47" s="99" t="str">
        <f>A1</f>
        <v>M.C.S. Steel Public Company Limited and its subsidiaries</v>
      </c>
    </row>
    <row r="48" spans="1:9" ht="21.75" customHeight="1" x14ac:dyDescent="0.25">
      <c r="A48" s="230" t="s">
        <v>134</v>
      </c>
    </row>
    <row r="50" spans="1:9" ht="21.75" customHeight="1" x14ac:dyDescent="0.25">
      <c r="C50" s="264" t="s">
        <v>69</v>
      </c>
      <c r="D50" s="264"/>
      <c r="E50" s="264"/>
      <c r="F50" s="247"/>
      <c r="G50" s="264" t="s">
        <v>70</v>
      </c>
      <c r="H50" s="264"/>
      <c r="I50" s="264"/>
    </row>
    <row r="51" spans="1:9" ht="21.75" customHeight="1" x14ac:dyDescent="0.25">
      <c r="C51" s="264" t="s">
        <v>68</v>
      </c>
      <c r="D51" s="264"/>
      <c r="E51" s="264"/>
      <c r="F51" s="247"/>
      <c r="G51" s="264" t="s">
        <v>68</v>
      </c>
      <c r="H51" s="264"/>
      <c r="I51" s="264"/>
    </row>
    <row r="52" spans="1:9" ht="21.75" customHeight="1" x14ac:dyDescent="0.25">
      <c r="C52" s="265" t="s">
        <v>132</v>
      </c>
      <c r="D52" s="265"/>
      <c r="E52" s="265"/>
      <c r="F52" s="178"/>
      <c r="G52" s="265" t="s">
        <v>132</v>
      </c>
      <c r="H52" s="265"/>
      <c r="I52" s="265"/>
    </row>
    <row r="53" spans="1:9" ht="21.75" customHeight="1" x14ac:dyDescent="0.25">
      <c r="B53" s="246" t="s">
        <v>4</v>
      </c>
      <c r="C53" s="245">
        <v>2022</v>
      </c>
      <c r="D53" s="2"/>
      <c r="E53" s="245">
        <v>2021</v>
      </c>
      <c r="F53" s="2"/>
      <c r="G53" s="245">
        <v>2022</v>
      </c>
      <c r="H53" s="2"/>
      <c r="I53" s="245">
        <v>2021</v>
      </c>
    </row>
    <row r="54" spans="1:9" ht="21.75" customHeight="1" x14ac:dyDescent="0.25">
      <c r="C54" s="263" t="s">
        <v>144</v>
      </c>
      <c r="D54" s="263"/>
      <c r="E54" s="263"/>
      <c r="F54" s="263"/>
      <c r="G54" s="263"/>
      <c r="H54" s="263"/>
      <c r="I54" s="263"/>
    </row>
    <row r="55" spans="1:9" ht="21.75" customHeight="1" x14ac:dyDescent="0.25">
      <c r="C55" s="177"/>
      <c r="D55" s="177"/>
      <c r="E55" s="177"/>
      <c r="F55" s="177"/>
      <c r="G55" s="177"/>
      <c r="H55" s="177"/>
      <c r="I55" s="177"/>
    </row>
    <row r="56" spans="1:9" ht="21.75" customHeight="1" x14ac:dyDescent="0.25">
      <c r="A56" s="231" t="s">
        <v>43</v>
      </c>
      <c r="C56" s="177"/>
      <c r="D56" s="177"/>
      <c r="E56" s="177"/>
      <c r="F56" s="177"/>
      <c r="G56" s="177"/>
      <c r="H56" s="177"/>
      <c r="I56" s="177"/>
    </row>
    <row r="57" spans="1:9" ht="21.75" customHeight="1" x14ac:dyDescent="0.25">
      <c r="A57" s="176" t="s">
        <v>125</v>
      </c>
      <c r="C57" s="177">
        <f>'[1]CF 15-16'!$C$54</f>
        <v>-39843635</v>
      </c>
      <c r="D57" s="177"/>
      <c r="E57" s="177">
        <v>0</v>
      </c>
      <c r="F57" s="177"/>
      <c r="G57" s="177">
        <v>0</v>
      </c>
      <c r="H57" s="177"/>
      <c r="I57" s="177">
        <v>0</v>
      </c>
    </row>
    <row r="58" spans="1:9" ht="21.75" hidden="1" customHeight="1" x14ac:dyDescent="0.25">
      <c r="A58" s="176" t="s">
        <v>118</v>
      </c>
      <c r="C58" s="177"/>
      <c r="D58" s="177"/>
      <c r="E58" s="177"/>
      <c r="F58" s="177"/>
      <c r="G58" s="177"/>
      <c r="H58" s="177"/>
      <c r="I58" s="177"/>
    </row>
    <row r="59" spans="1:9" ht="21.75" customHeight="1" x14ac:dyDescent="0.25">
      <c r="A59" s="176" t="s">
        <v>194</v>
      </c>
      <c r="C59" s="177">
        <f>'[1]CF 15-16'!$C$56</f>
        <v>120071283</v>
      </c>
      <c r="D59" s="177"/>
      <c r="E59" s="177">
        <v>39843635</v>
      </c>
      <c r="F59" s="177"/>
      <c r="G59" s="177">
        <v>0</v>
      </c>
      <c r="H59" s="177"/>
      <c r="I59" s="177">
        <v>0</v>
      </c>
    </row>
    <row r="60" spans="1:9" ht="21.75" customHeight="1" x14ac:dyDescent="0.25">
      <c r="A60" s="176" t="s">
        <v>193</v>
      </c>
      <c r="B60" s="246">
        <v>4</v>
      </c>
      <c r="C60" s="177">
        <v>0</v>
      </c>
      <c r="D60" s="177"/>
      <c r="E60" s="177">
        <v>0</v>
      </c>
      <c r="F60" s="177"/>
      <c r="G60" s="177">
        <f>'[1]CF 15-16'!$G$58</f>
        <v>-38601300</v>
      </c>
      <c r="H60" s="177"/>
      <c r="I60" s="177">
        <v>0</v>
      </c>
    </row>
    <row r="61" spans="1:9" ht="21.75" customHeight="1" x14ac:dyDescent="0.25">
      <c r="A61" s="176" t="s">
        <v>195</v>
      </c>
      <c r="B61" s="246">
        <v>4</v>
      </c>
      <c r="C61" s="177">
        <v>0</v>
      </c>
      <c r="D61" s="177"/>
      <c r="E61" s="177">
        <v>0</v>
      </c>
      <c r="F61" s="177"/>
      <c r="G61" s="177">
        <f>'[1]CF 15-16'!$G$59</f>
        <v>-5809400</v>
      </c>
      <c r="H61" s="177"/>
      <c r="I61" s="177">
        <v>-74190600</v>
      </c>
    </row>
    <row r="62" spans="1:9" ht="21.75" customHeight="1" x14ac:dyDescent="0.25">
      <c r="A62" s="176" t="s">
        <v>112</v>
      </c>
      <c r="B62" s="246">
        <v>12</v>
      </c>
      <c r="C62" s="177">
        <f>'[1]CF 15-16'!$C$60</f>
        <v>-3088379</v>
      </c>
      <c r="D62" s="177"/>
      <c r="E62" s="177">
        <v>-2792048</v>
      </c>
      <c r="F62" s="177"/>
      <c r="G62" s="177">
        <f>'[1]CF 15-16'!$G$60</f>
        <v>-2948357</v>
      </c>
      <c r="H62" s="177"/>
      <c r="I62" s="177">
        <v>-2613143</v>
      </c>
    </row>
    <row r="63" spans="1:9" ht="21.75" customHeight="1" x14ac:dyDescent="0.25">
      <c r="A63" s="176" t="s">
        <v>204</v>
      </c>
      <c r="B63" s="246">
        <v>24</v>
      </c>
      <c r="C63" s="177">
        <f>'[1]CF 15-16'!$C$64</f>
        <v>-238356050</v>
      </c>
      <c r="D63" s="177"/>
      <c r="E63" s="177">
        <v>-653474314</v>
      </c>
      <c r="F63" s="177"/>
      <c r="G63" s="177">
        <f>'[1]CF 15-16'!$G$64</f>
        <v>-238356050</v>
      </c>
      <c r="H63" s="177"/>
      <c r="I63" s="177">
        <v>-653474314</v>
      </c>
    </row>
    <row r="64" spans="1:9" ht="21.75" customHeight="1" x14ac:dyDescent="0.25">
      <c r="A64" s="176" t="s">
        <v>105</v>
      </c>
      <c r="C64" s="177">
        <f>'[1]CF 15-16'!$C$65</f>
        <v>-12055126</v>
      </c>
      <c r="D64" s="177"/>
      <c r="E64" s="177">
        <v>-17012050</v>
      </c>
      <c r="F64" s="177"/>
      <c r="G64" s="177">
        <f>'[1]CF 15-16'!$G$65</f>
        <v>-9914764</v>
      </c>
      <c r="H64" s="177"/>
      <c r="I64" s="177">
        <v>-16426936</v>
      </c>
    </row>
    <row r="65" spans="1:9" ht="21.75" customHeight="1" x14ac:dyDescent="0.25">
      <c r="A65" s="233" t="s">
        <v>129</v>
      </c>
      <c r="C65" s="184">
        <f>SUM(C57:C64)</f>
        <v>-173271907</v>
      </c>
      <c r="D65" s="177"/>
      <c r="E65" s="184">
        <f>SUM(E57:E64)</f>
        <v>-633434777</v>
      </c>
      <c r="F65" s="177"/>
      <c r="G65" s="184">
        <f>SUM(G57:G64)</f>
        <v>-295629871</v>
      </c>
      <c r="H65" s="177"/>
      <c r="I65" s="184">
        <f>SUM(I57:I64)</f>
        <v>-746704993</v>
      </c>
    </row>
    <row r="66" spans="1:9" ht="21.75" customHeight="1" x14ac:dyDescent="0.25">
      <c r="C66" s="177"/>
      <c r="D66" s="177"/>
      <c r="E66" s="177"/>
      <c r="F66" s="177"/>
      <c r="G66" s="177"/>
      <c r="H66" s="177"/>
      <c r="I66" s="177"/>
    </row>
    <row r="67" spans="1:9" s="214" customFormat="1" ht="21.75" customHeight="1" x14ac:dyDescent="0.25">
      <c r="A67" s="214" t="s">
        <v>160</v>
      </c>
    </row>
    <row r="68" spans="1:9" s="214" customFormat="1" ht="21.75" customHeight="1" x14ac:dyDescent="0.25">
      <c r="A68" s="214" t="s">
        <v>150</v>
      </c>
      <c r="C68" s="215">
        <f>C36+C46+C65</f>
        <v>-371958587</v>
      </c>
      <c r="D68" s="215"/>
      <c r="E68" s="215">
        <v>189278742</v>
      </c>
      <c r="F68" s="215"/>
      <c r="G68" s="215">
        <f>G36+G46+G65</f>
        <v>-380593782</v>
      </c>
      <c r="H68" s="215"/>
      <c r="I68" s="215">
        <v>334380575</v>
      </c>
    </row>
    <row r="69" spans="1:9" s="214" customFormat="1" ht="21.75" customHeight="1" x14ac:dyDescent="0.25">
      <c r="A69" s="214" t="s">
        <v>151</v>
      </c>
      <c r="C69" s="220">
        <f>'[1]CF 15-16'!$C$70</f>
        <v>3239163</v>
      </c>
      <c r="E69" s="220">
        <v>-1192743</v>
      </c>
      <c r="F69" s="215"/>
      <c r="G69" s="220">
        <v>3239163</v>
      </c>
      <c r="H69" s="215"/>
      <c r="I69" s="220">
        <v>-1192743</v>
      </c>
    </row>
    <row r="70" spans="1:9" s="233" customFormat="1" ht="21.75" customHeight="1" x14ac:dyDescent="0.25">
      <c r="A70" s="233" t="s">
        <v>161</v>
      </c>
      <c r="B70" s="234"/>
      <c r="C70" s="221">
        <f>SUM(C68:C69)</f>
        <v>-368719424</v>
      </c>
      <c r="D70" s="221"/>
      <c r="E70" s="221">
        <f>SUM(E68:E69)</f>
        <v>188085999</v>
      </c>
      <c r="F70" s="221"/>
      <c r="G70" s="221">
        <f>SUM(G68:G69)</f>
        <v>-377354619</v>
      </c>
      <c r="H70" s="221"/>
      <c r="I70" s="221">
        <f>SUM(I68:I69)</f>
        <v>333187832</v>
      </c>
    </row>
    <row r="71" spans="1:9" ht="21.75" customHeight="1" x14ac:dyDescent="0.25">
      <c r="A71" s="176" t="s">
        <v>117</v>
      </c>
      <c r="C71" s="177">
        <f>'[1]CF 15-16'!$C$72</f>
        <v>566374891</v>
      </c>
      <c r="D71" s="177"/>
      <c r="E71" s="177">
        <v>378288892</v>
      </c>
      <c r="F71" s="177"/>
      <c r="G71" s="177">
        <f>'[1]CF 15-16'!$G$72</f>
        <v>509004269</v>
      </c>
      <c r="H71" s="177"/>
      <c r="I71" s="177">
        <v>175816437.00000012</v>
      </c>
    </row>
    <row r="72" spans="1:9" ht="21.75" customHeight="1" thickBot="1" x14ac:dyDescent="0.3">
      <c r="A72" s="233" t="s">
        <v>135</v>
      </c>
      <c r="B72" s="246">
        <v>5</v>
      </c>
      <c r="C72" s="186">
        <f>SUM(C70:C71)</f>
        <v>197655467</v>
      </c>
      <c r="D72" s="177"/>
      <c r="E72" s="186">
        <f>SUM(E70:E71)</f>
        <v>566374891</v>
      </c>
      <c r="F72" s="177"/>
      <c r="G72" s="186">
        <f>SUM(G70:G71)</f>
        <v>131649650</v>
      </c>
      <c r="H72" s="177"/>
      <c r="I72" s="186">
        <f>SUM(I70:I71)</f>
        <v>509004269.00000012</v>
      </c>
    </row>
    <row r="73" spans="1:9" ht="21.75" customHeight="1" thickTop="1" x14ac:dyDescent="0.25">
      <c r="A73" s="233"/>
    </row>
    <row r="74" spans="1:9" ht="21.75" customHeight="1" x14ac:dyDescent="0.25">
      <c r="A74" s="233" t="s">
        <v>44</v>
      </c>
    </row>
    <row r="75" spans="1:9" ht="21.75" customHeight="1" x14ac:dyDescent="0.25">
      <c r="A75" s="176" t="s">
        <v>207</v>
      </c>
      <c r="C75" s="177">
        <v>0</v>
      </c>
      <c r="E75" s="177">
        <v>5219852</v>
      </c>
      <c r="F75" s="177"/>
      <c r="G75" s="177">
        <v>0</v>
      </c>
      <c r="H75" s="177"/>
      <c r="I75" s="177">
        <v>5219852</v>
      </c>
    </row>
    <row r="76" spans="1:9" ht="21.75" customHeight="1" x14ac:dyDescent="0.25">
      <c r="A76" s="233"/>
    </row>
    <row r="78" spans="1:9" ht="21.75" customHeight="1" x14ac:dyDescent="0.25">
      <c r="C78" s="177"/>
      <c r="E78" s="177"/>
      <c r="G78" s="177"/>
      <c r="I78" s="177"/>
    </row>
    <row r="79" spans="1:9" ht="21.75" customHeight="1" x14ac:dyDescent="0.25">
      <c r="C79" s="177"/>
      <c r="E79" s="177"/>
    </row>
  </sheetData>
  <mergeCells count="14">
    <mergeCell ref="C4:E4"/>
    <mergeCell ref="G4:I4"/>
    <mergeCell ref="C5:E5"/>
    <mergeCell ref="G5:I5"/>
    <mergeCell ref="C6:E6"/>
    <mergeCell ref="G6:I6"/>
    <mergeCell ref="C54:I54"/>
    <mergeCell ref="C8:I8"/>
    <mergeCell ref="C51:E51"/>
    <mergeCell ref="G51:I51"/>
    <mergeCell ref="C50:E50"/>
    <mergeCell ref="G50:I50"/>
    <mergeCell ref="G52:I52"/>
    <mergeCell ref="C52:E52"/>
  </mergeCells>
  <pageMargins left="0.7" right="0.7" top="0.48" bottom="0.5" header="0.5" footer="0.5"/>
  <pageSetup paperSize="9" scale="70" firstPageNumber="13" fitToHeight="0" orientation="portrait" useFirstPageNumber="1" r:id="rId1"/>
  <headerFooter>
    <oddHeader xml:space="preserve">&amp;C
</oddHeader>
    <oddFooter>&amp;L&amp;"Times New Roman,Regular"&amp;11 The accompanying notes are an integral part of the financial statements.&amp;10
&amp;C&amp;"Times New Roman,Regular"&amp;11&amp;P</oddFooter>
  </headerFooter>
  <rowBreaks count="1" manualBreakCount="1">
    <brk id="4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5-6</vt:lpstr>
      <vt:lpstr>PL 7-8</vt:lpstr>
      <vt:lpstr>SH 9</vt:lpstr>
      <vt:lpstr>SH 10</vt:lpstr>
      <vt:lpstr>SH 11</vt:lpstr>
      <vt:lpstr>SH 12</vt:lpstr>
      <vt:lpstr>CF 13-14</vt:lpstr>
      <vt:lpstr>'BS 5-6'!Print_Area</vt:lpstr>
      <vt:lpstr>'CF 13-14'!Print_Area</vt:lpstr>
      <vt:lpstr>'PL 7-8'!Print_Area</vt:lpstr>
      <vt:lpstr>'SH 10'!Print_Area</vt:lpstr>
      <vt:lpstr>'SH 11'!Print_Area</vt:lpstr>
      <vt:lpstr>'SH 12'!Print_Area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Waenthip, Sang-a-roon</cp:lastModifiedBy>
  <cp:lastPrinted>2023-02-28T01:22:03Z</cp:lastPrinted>
  <dcterms:created xsi:type="dcterms:W3CDTF">2000-10-29T08:16:28Z</dcterms:created>
  <dcterms:modified xsi:type="dcterms:W3CDTF">2023-02-28T01:26:55Z</dcterms:modified>
</cp:coreProperties>
</file>