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porn\Downloads\"/>
    </mc:Choice>
  </mc:AlternateContent>
  <xr:revisionPtr revIDLastSave="0" documentId="13_ncr:1_{CC4C80C7-C110-4DF5-8DEC-22B7C17E5225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Page 6-7" sheetId="1" r:id="rId1"/>
    <sheet name="Page 8" sheetId="2" r:id="rId2"/>
    <sheet name="Page 9" sheetId="3" r:id="rId3"/>
    <sheet name="Page 10-11" sheetId="4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_123Graph_A" hidden="1">[1]AM_COST!#REF!</definedName>
    <definedName name="__123Graph_D" hidden="1">[2]A!#REF!</definedName>
    <definedName name="__IntlFixup" hidden="1">TRUE</definedName>
    <definedName name="_Fill" hidden="1">#REF!</definedName>
    <definedName name="_Key1" hidden="1">'[3]PS-1995'!#REF!</definedName>
    <definedName name="_Key2" hidden="1">#REF!</definedName>
    <definedName name="_Order1" hidden="1">255</definedName>
    <definedName name="_Order2" hidden="1">255</definedName>
    <definedName name="_Sort" hidden="1">'[3]PS-1995'!#REF!</definedName>
    <definedName name="_Table1_Out" hidden="1">#REF!</definedName>
    <definedName name="AccessDatabase" hidden="1">"C:\My Documents\customer survey OLD.mdb"</definedName>
    <definedName name="AS2DocOpenMode" hidden="1">"AS2DocumentEdit"</definedName>
    <definedName name="b" hidden="1">#REF!</definedName>
    <definedName name="d" hidden="1">[1]AM_COST!#REF!</definedName>
    <definedName name="ert" hidden="1">#REF!</definedName>
    <definedName name="hitech" hidden="1">#REF!</definedName>
    <definedName name="hjk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jjj" hidden="1">[4]A!#REF!</definedName>
    <definedName name="nut" hidden="1">[5]A!#REF!</definedName>
    <definedName name="pit" hidden="1">[4]A!#REF!</definedName>
    <definedName name="pom" hidden="1">#REF!</definedName>
    <definedName name="_xlnm.Print_Area" localSheetId="3">'Page 10-11'!$A$1:$F$99</definedName>
    <definedName name="_xlnm.Print_Area" localSheetId="0">'Page 6-7'!$A$1:$H$91</definedName>
    <definedName name="_xlnm.Print_Area" localSheetId="1">'Page 8'!$A$1:$H$44</definedName>
    <definedName name="_xlnm.Print_Area" localSheetId="2">'Page 9'!$A$1:$H$46</definedName>
    <definedName name="qw" hidden="1">#REF!</definedName>
    <definedName name="sss" hidden="1">{"'Eng (page2)'!$A$1:$D$52"}</definedName>
    <definedName name="TextRefCopyRangeCount" hidden="1">1</definedName>
    <definedName name="tom" hidden="1">{"'Eng (page2)'!$A$1:$D$52"}</definedName>
    <definedName name="เงินเดือน" hidden="1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" i="3" l="1"/>
  <c r="F21" i="3" s="1"/>
  <c r="G16" i="3"/>
  <c r="E16" i="3"/>
  <c r="E21" i="3" s="1"/>
  <c r="F73" i="4"/>
  <c r="E73" i="4"/>
  <c r="F64" i="4"/>
  <c r="E64" i="4"/>
  <c r="F55" i="4"/>
  <c r="E55" i="4"/>
  <c r="A53" i="4"/>
  <c r="A52" i="4"/>
  <c r="A51" i="4"/>
  <c r="G20" i="3"/>
  <c r="H20" i="3" s="1"/>
  <c r="H18" i="3"/>
  <c r="H10" i="3"/>
  <c r="H16" i="3" s="1"/>
  <c r="H26" i="2"/>
  <c r="G26" i="2"/>
  <c r="H19" i="2"/>
  <c r="G19" i="2"/>
  <c r="H11" i="2"/>
  <c r="G11" i="2"/>
  <c r="H78" i="1"/>
  <c r="G78" i="1"/>
  <c r="H66" i="1"/>
  <c r="G66" i="1"/>
  <c r="H62" i="1"/>
  <c r="H67" i="1" s="1"/>
  <c r="G62" i="1"/>
  <c r="G67" i="1" s="1"/>
  <c r="H51" i="1"/>
  <c r="G51" i="1"/>
  <c r="A49" i="1"/>
  <c r="A48" i="1"/>
  <c r="A47" i="1"/>
  <c r="G23" i="1"/>
  <c r="H23" i="1"/>
  <c r="H15" i="1"/>
  <c r="G15" i="1"/>
  <c r="J16" i="3" l="1"/>
  <c r="H20" i="2"/>
  <c r="F9" i="4" s="1"/>
  <c r="F21" i="4" s="1"/>
  <c r="F30" i="4" s="1"/>
  <c r="F34" i="4" s="1"/>
  <c r="F75" i="4" s="1"/>
  <c r="F77" i="4" s="1"/>
  <c r="G79" i="1"/>
  <c r="H79" i="1"/>
  <c r="G24" i="1"/>
  <c r="H24" i="1"/>
  <c r="G20" i="2"/>
  <c r="H22" i="2"/>
  <c r="H92" i="1" l="1"/>
  <c r="G92" i="1"/>
  <c r="H27" i="2"/>
  <c r="H29" i="2"/>
  <c r="E9" i="4"/>
  <c r="E21" i="4" s="1"/>
  <c r="G22" i="2"/>
  <c r="E30" i="4" l="1"/>
  <c r="E34" i="4" s="1"/>
  <c r="E75" i="4" s="1"/>
  <c r="E77" i="4" s="1"/>
  <c r="G27" i="2"/>
  <c r="G19" i="3"/>
  <c r="G29" i="2"/>
  <c r="H19" i="3" l="1"/>
  <c r="H21" i="3" s="1"/>
  <c r="J21" i="3" s="1"/>
  <c r="G21" i="3"/>
</calcChain>
</file>

<file path=xl/sharedStrings.xml><?xml version="1.0" encoding="utf-8"?>
<sst xmlns="http://schemas.openxmlformats.org/spreadsheetml/2006/main" count="170" uniqueCount="138">
  <si>
    <t>บริษัท  ซีเอสพี สตีลเซ็นเตอร์ จำกัด (มหาชน)</t>
  </si>
  <si>
    <t>งบแสดงฐานะการเงิน</t>
  </si>
  <si>
    <t>ณ วันที่  31 ธันวาคม 2565</t>
  </si>
  <si>
    <t>(หน่วย : บาท)</t>
  </si>
  <si>
    <t>หมายเหตุ</t>
  </si>
  <si>
    <t>2565</t>
  </si>
  <si>
    <t>2564</t>
  </si>
  <si>
    <t>สินทรัพย์</t>
  </si>
  <si>
    <t>สินทรัพย์หมุนเวียน</t>
  </si>
  <si>
    <t xml:space="preserve">    เงินสดและรายการเทียบเท่าเงินสด</t>
  </si>
  <si>
    <t xml:space="preserve">    ลูกหนี้การค้าและลูกหนี้หมุนเวียนอื่น - กิจการที่เกี่ยวข้องกัน</t>
  </si>
  <si>
    <t>4.1, 5</t>
  </si>
  <si>
    <t xml:space="preserve">    ลูกหนี้การค้าและลูกหนี้หมุนเวียนอื่น - กิจการอื่น</t>
  </si>
  <si>
    <t xml:space="preserve">    สินค้าคงเหลือ</t>
  </si>
  <si>
    <t xml:space="preserve">    สินทรัพย์ทางการเงินหมุนเวียนที่เป็นหลักประกัน</t>
  </si>
  <si>
    <t xml:space="preserve">        รวมสินทรัพย์หมุนเวียน</t>
  </si>
  <si>
    <t>สินทรัพย์ไม่หมุนเวียน</t>
  </si>
  <si>
    <t xml:space="preserve">    อสังหาริมทรัพย์เพื่อการลงทุน</t>
  </si>
  <si>
    <t xml:space="preserve">    ที่ดิน อาคารและอุปกรณ์</t>
  </si>
  <si>
    <t xml:space="preserve">    สินทรัพย์สิทธิการใช้</t>
  </si>
  <si>
    <t xml:space="preserve">    สินทรัพย์ไม่มีตัวตน</t>
  </si>
  <si>
    <t xml:space="preserve">    สินทรัพย์ภาษีเงินได้รอการตัดบัญชี</t>
  </si>
  <si>
    <t xml:space="preserve">    สินทรัพย์ไม่หมุนเวียนอื่น</t>
  </si>
  <si>
    <t xml:space="preserve">        รวมสินทรัพย์ไม่หมุนเวียน</t>
  </si>
  <si>
    <t xml:space="preserve">               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</si>
  <si>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</si>
  <si>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</si>
  <si>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</si>
  <si>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    เงินเบิกเกินบัญชีและเงินกู้ยืมระยะสั้นจากสถาบันการเงิน</t>
  </si>
  <si>
    <t xml:space="preserve">    เจ้าหนี้หมุนเวียนอื่น  - กิจการที่เกี่ยวข้องกัน</t>
  </si>
  <si>
    <t xml:space="preserve">    เจ้าหนี้การค้าและเจ้าหนี้หมุนเวียนอื่น - กิจการอื่น </t>
  </si>
  <si>
    <t xml:space="preserve">    ภาษีเงินได้นิติบุคคลค้างจ่าย</t>
  </si>
  <si>
    <t xml:space="preserve">    เงินกู้ยืมระยะสั้นจากบุคคลที่เกี่ยวข้องกัน</t>
  </si>
  <si>
    <t xml:space="preserve">    ประมาณการรับประกันคุณภาพสินค้า</t>
  </si>
  <si>
    <t xml:space="preserve">    หนี้สินตามสัญญาเช่าที่ถึงกำหนดชำระภายในหนึ่งปี</t>
  </si>
  <si>
    <t xml:space="preserve">        รวมหนี้สินหมุนเวียน</t>
  </si>
  <si>
    <t>หนี้สินไม่หมุนเวียน</t>
  </si>
  <si>
    <t xml:space="preserve">    หนี้สินตามสัญญาเช่า</t>
  </si>
  <si>
    <t xml:space="preserve">    ภาระผูกพันผลประโยชน์พนักงาน</t>
  </si>
  <si>
    <t xml:space="preserve">        รวมหนี้สินไม่หมุนเวียน</t>
  </si>
  <si>
    <t xml:space="preserve">               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</si>
  <si>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</si>
  <si>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</si>
  <si>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</si>
  <si>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>หุ้นสามัญ 621,166,300 หุ้น มูลค่า หุ้นละ 1.00 บาท</t>
  </si>
  <si>
    <t xml:space="preserve">    ทุนที่ออกและเรียกชำระแล้ว</t>
  </si>
  <si>
    <t>หุ้นสามัญ 496,168,826 หุ้น มูลค่า หุ้นละ 1.00 บาท</t>
  </si>
  <si>
    <t>กำไรสะสม</t>
  </si>
  <si>
    <t>จัดสรรแล้ว - สำรองตามกฎหมาย</t>
  </si>
  <si>
    <t>ยังไม่ได้จัดสรร</t>
  </si>
  <si>
    <t xml:space="preserve">               รวมส่วนของผู้ถือหุ้น</t>
  </si>
  <si>
    <t xml:space="preserve">                    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</si>
  <si>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</si>
  <si>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2565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</si>
  <si>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</si>
  <si>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</si>
  <si>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</si>
  <si>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</si>
  <si>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</si>
  <si>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</si>
  <si>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</si>
  <si>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</si>
  <si>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</t>
  </si>
  <si>
    <t>ค่าใช้จ่ายอื่น</t>
  </si>
  <si>
    <t>ต้นทุนทางการเงิน</t>
  </si>
  <si>
    <t>รวมค่าใช้จ่าย</t>
  </si>
  <si>
    <t xml:space="preserve">กำไร(ขาดทุน)ก่อนรายได้(ค่าใช้จ่าย)ภาษีเงินได้ </t>
  </si>
  <si>
    <t>รายได้(ค่าใช้จ่าย)ภาษีเงินได้</t>
  </si>
  <si>
    <t>กำไร(ขาดทุน)สำหรับปี</t>
  </si>
  <si>
    <t>กำไรขาดทุนเบ็ดเสร็จอื่นสำหรับปี</t>
  </si>
  <si>
    <t>รายการที่ไม่ต้องจัดประเภทเข้ากำไรหรือขาดทุนในภายหลัง</t>
  </si>
  <si>
    <t>กำไรจากการประมาณการตามหลักคณิตศาสตร์ประกันภัย</t>
  </si>
  <si>
    <t>กำไรเบ็ดเสร็จอื่นสำหรับปี</t>
  </si>
  <si>
    <t>กำไร(ขาดทุน)เบ็ดเสร็จสำหรับงวด</t>
  </si>
  <si>
    <t>กำไร(ขาดทุน)ต่อหุ้นขั้นพื้นฐาน</t>
  </si>
  <si>
    <t>จำนวนหุ้นสามัญถัวเฉลี่ยถ่วงน้ำหนัก  (หน่วย : หุ้น)</t>
  </si>
  <si>
    <t>งบแสดงการเปลี่ยนแปลงส่วนของผู้ถือหุ้น</t>
  </si>
  <si>
    <t>ที่ออกและเรียก</t>
  </si>
  <si>
    <t>จัดสรรแล้ว</t>
  </si>
  <si>
    <t>ชำระแล้ว</t>
  </si>
  <si>
    <t>สำรองตามกฎหมาย</t>
  </si>
  <si>
    <t>รวม</t>
  </si>
  <si>
    <t>ยอดคงเหลือ ณ วันที่ 1 มกราคม 2564</t>
  </si>
  <si>
    <t>การเปลี่ยนแปลงในส่วนของผู้ถือหุ้นสำหรับงวด</t>
  </si>
  <si>
    <t>เงินปันผลจ่าย</t>
  </si>
  <si>
    <t>กำไรสำหรับปี</t>
  </si>
  <si>
    <t>กำไรจากการประมาณการตามหลักคณิตศาสตร์</t>
  </si>
  <si>
    <t>ยอดคงเหลือ ณ วันที่ 31 ธันวาคม 2564</t>
  </si>
  <si>
    <t>ยอดคงเหลือ ณ วันที่ 31 ธันวาคม 2565</t>
  </si>
  <si>
    <t xml:space="preserve"> </t>
  </si>
  <si>
    <t>งบกระแสเงินสด</t>
  </si>
  <si>
    <t>กระแสเงินสดจากกิจกรรมดำเนินงาน</t>
  </si>
  <si>
    <t>ขาดทุนด้านเครดิตที่คาดว่าจะเกิดขึ้น (โอนกลับ)</t>
  </si>
  <si>
    <t>ขาดทุนจากการลดมูลค่าสินค้า</t>
  </si>
  <si>
    <t>ค่าเสื่อมราคาและค่าตัดจำหน่าย</t>
  </si>
  <si>
    <t>ขาดทุนจากการตัดจำหน่ายอุปกรณ์</t>
  </si>
  <si>
    <t>ขาดทุนจากการจำหน่ายอุปกรณ์</t>
  </si>
  <si>
    <t>ขาดทุนจากอัตราแลกเปลี่ยนที่ยังไม่เกิดขึ้น</t>
  </si>
  <si>
    <t>ประมาณการรับประกันคุณภาพสินค้า (โอนกลับ)</t>
  </si>
  <si>
    <t>ประมาณการหนี้สินผลประโยชน์พนักงาน</t>
  </si>
  <si>
    <t>ดอกเบี้ยรับ</t>
  </si>
  <si>
    <t>ดอกเบี้ยจ่าย</t>
  </si>
  <si>
    <t>กำไรจากกิจกรรมดำเนินงานก่อนการเปลี่ยนแปลงในสินทรัพย์และหนี้สินดำเนินงาน</t>
  </si>
  <si>
    <t xml:space="preserve">   สินทรัพย์ดำเนินงาน(เพิ่มขึ้น)/ลดลง</t>
  </si>
  <si>
    <t>ลูกหนี้การค้าและลูกหนี้หมุนเวียนอื่น-กิจการอื่น</t>
  </si>
  <si>
    <t>สินค้าคงเหลือ</t>
  </si>
  <si>
    <t>สินทรัพย์ไม่หมุนเวียนอื่น</t>
  </si>
  <si>
    <t xml:space="preserve">   หนี้สินดำเนินงานเพิ่มขึ้น/(ลดลง)</t>
  </si>
  <si>
    <t>เจ้าหนี้หมุนเวียนอื่น  - กิจการที่เกี่ยวข้องกัน</t>
  </si>
  <si>
    <t>เจ้าหนี้การค้าและเจ้าหนี้หมุนเวียนอื่น-กิจการอื่น</t>
  </si>
  <si>
    <t>เงินสดรับจากการดำเนินงาน</t>
  </si>
  <si>
    <t>เงินสดรับดอกเบี้ย</t>
  </si>
  <si>
    <t>เงินสดจ่ายผลประโยชน์พนักงาน</t>
  </si>
  <si>
    <t>เงินจ่ายภาษีเงินได้นิติบุคคล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</si>
  <si>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</si>
  <si>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</si>
  <si>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เงินสดจ่ายเพื่อซื้ออุปกรณ์</t>
  </si>
  <si>
    <t>เงินสดจ่ายซื้อสินทรัพย์ไม่มีตัวตน</t>
  </si>
  <si>
    <t>เงินสดจ่ายซื้อสินทรัพย์สิทธิการใช้</t>
  </si>
  <si>
    <t>เงินสดรับจากการจำหน่ายอุปกรณ์</t>
  </si>
  <si>
    <t>(เพิ่มขึ้น)ลดลงในสินทรัพย์ทางการเงินหมุนเวียนที่เป็นหลักประกัน</t>
  </si>
  <si>
    <t>ลดลงในเงินให้กู้ยืมพนักงาน</t>
  </si>
  <si>
    <t>เงินสดสุทธิใช้ไปในกิจกรรมลงทุน</t>
  </si>
  <si>
    <t>กระแสเงินสดจากกิจกรรมจัดหาเงิน</t>
  </si>
  <si>
    <t>เพิ่มขึ้น(ลดลง)ในเงินเบิกเกินบัญชีและเงินกู้ยืมระยะสั้นจากสถาบันการเงิน</t>
  </si>
  <si>
    <t>ลดลงในเงินกู้ยืมระยะสั้นจากบุคคลที่เกี่ยวข้องกัน</t>
  </si>
  <si>
    <t>เงินสดจ่ายหนี้สินตามสัญญาเช่า</t>
  </si>
  <si>
    <t>เงินสดจ่ายดอกเบี้ย-หนี้สินตามสัญญาเช่า</t>
  </si>
  <si>
    <t>เงินสดจ่ายค่าดอกเบี้ย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</si>
  <si>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</si>
  <si>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</si>
  <si>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</si>
  <si>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ขาดทุนสำหรับปี</t>
  </si>
  <si>
    <t>กำไร(ขาดทุน)ก่อนรายได้(ค่าใช้จ่าย)ภาษีเงินได้</t>
  </si>
  <si>
    <t>ปรับรายการที่กระทบกำไร(ขาดทุน)ก่อนรายได้(ค่าใช้จ่าย)ภาษีเงินได้เป็นเงินสดสุทธิรับ(จ่าย)จากกิจกรรมดำเนินงาน</t>
  </si>
  <si>
    <t>ลูกหนี้การค้าและลูกหนี้หมุนเวียนอื่น-กิจการที่เกี่ยวข้องกัน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</si>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</sst>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[$-1070000]d/mm/yyyy;@"/>
    <numFmt numFmtId="167" formatCode="_-* #,##0_-;\-* #,##0_-;_-* &quot;-&quot;??_-;_-@_-"/>
    <numFmt numFmtId="168" formatCode="_(* #,##0.00_);_(* \(#,##0.00\);_(* &quot;-&quot;_);_(@_)"/>
    <numFmt numFmtId="169" formatCode="#,##0;\(#,##0\)"/>
    <numFmt numFmtId="170" formatCode="#,##0.00_);\(#,##0.00\);_-* &quot;-&quot;??;"/>
    <numFmt numFmtId="171" formatCode="#,##0.00_);\(#,##0.00\);_-* &quot;-&quot;??"/>
    <numFmt numFmtId="172" formatCode="_-* #,##0.00_-;\(#,##0.00\)_-;_-* &quot;-&quot;??_-;_-@_-"/>
  </numFmts>
  <fonts count="15" x14ac:knownFonts="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u/>
      <sz val="15"/>
      <name val="Angsana New"/>
      <family val="1"/>
    </font>
    <font>
      <sz val="12"/>
      <name val="Angsana New"/>
      <family val="1"/>
    </font>
    <font>
      <sz val="14.5"/>
      <name val="Angsana New"/>
      <family val="1"/>
    </font>
    <font>
      <sz val="15"/>
      <color theme="1"/>
      <name val="Angsana New"/>
      <family val="1"/>
    </font>
    <font>
      <sz val="15"/>
      <name val="AngsanaUPC"/>
      <family val="1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sz val="15"/>
      <color rgb="FFFF0000"/>
      <name val="Angsana New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4">
    <xf numFmtId="166" fontId="0" fillId="0" borderId="0"/>
    <xf numFmtId="165" fontId="5" fillId="0" borderId="0" applyFont="0" applyFill="0" applyBorder="0" applyAlignment="0" applyProtection="0"/>
    <xf numFmtId="166" fontId="2" fillId="0" borderId="0" applyBorder="0"/>
    <xf numFmtId="165" fontId="2" fillId="0" borderId="0" applyFont="0" applyFill="0" applyBorder="0" applyAlignment="0" applyProtection="0"/>
    <xf numFmtId="166" fontId="5" fillId="0" borderId="0"/>
    <xf numFmtId="166" fontId="5" fillId="0" borderId="0"/>
    <xf numFmtId="166" fontId="2" fillId="0" borderId="0" applyBorder="0"/>
    <xf numFmtId="166" fontId="2" fillId="0" borderId="0"/>
    <xf numFmtId="166" fontId="2" fillId="0" borderId="0" applyBorder="0"/>
    <xf numFmtId="166" fontId="2" fillId="0" borderId="0" applyBorder="0"/>
    <xf numFmtId="166" fontId="1" fillId="2" borderId="0" applyNumberFormat="0" applyBorder="0" applyAlignment="0" applyProtection="0"/>
    <xf numFmtId="166" fontId="2" fillId="0" borderId="0" applyBorder="0"/>
    <xf numFmtId="164" fontId="2" fillId="0" borderId="0" applyFont="0" applyFill="0" applyBorder="0" applyAlignment="0" applyProtection="0"/>
    <xf numFmtId="166" fontId="14" fillId="0" borderId="0"/>
  </cellStyleXfs>
  <cellXfs count="179">
    <xf numFmtId="166" fontId="0" fillId="0" borderId="0" xfId="0"/>
    <xf numFmtId="166" fontId="3" fillId="0" borderId="0" xfId="2" applyFont="1"/>
    <xf numFmtId="0" fontId="3" fillId="0" borderId="0" xfId="2" applyNumberFormat="1" applyFont="1" applyAlignment="1">
      <alignment horizontal="center"/>
    </xf>
    <xf numFmtId="166" fontId="3" fillId="0" borderId="0" xfId="2" applyFont="1" applyAlignment="1">
      <alignment horizontal="center"/>
    </xf>
    <xf numFmtId="167" fontId="3" fillId="0" borderId="0" xfId="3" applyNumberFormat="1" applyFont="1" applyFill="1"/>
    <xf numFmtId="166" fontId="3" fillId="0" borderId="0" xfId="3" applyNumberFormat="1" applyFont="1" applyFill="1" applyAlignment="1">
      <alignment horizontal="center"/>
    </xf>
    <xf numFmtId="0" fontId="3" fillId="0" borderId="0" xfId="3" applyNumberFormat="1" applyFont="1" applyFill="1"/>
    <xf numFmtId="165" fontId="3" fillId="0" borderId="0" xfId="3" applyFont="1" applyFill="1"/>
    <xf numFmtId="165" fontId="4" fillId="0" borderId="0" xfId="3" applyFont="1" applyFill="1" applyAlignment="1">
      <alignment horizontal="right"/>
    </xf>
    <xf numFmtId="166" fontId="3" fillId="0" borderId="1" xfId="2" applyFont="1" applyBorder="1"/>
    <xf numFmtId="0" fontId="4" fillId="0" borderId="1" xfId="2" applyNumberFormat="1" applyFont="1" applyBorder="1" applyAlignment="1">
      <alignment horizontal="center"/>
    </xf>
    <xf numFmtId="49" fontId="4" fillId="0" borderId="1" xfId="3" applyNumberFormat="1" applyFont="1" applyFill="1" applyBorder="1" applyAlignment="1">
      <alignment horizontal="center"/>
    </xf>
    <xf numFmtId="166" fontId="4" fillId="0" borderId="0" xfId="2" applyFont="1" applyAlignment="1">
      <alignment horizontal="center"/>
    </xf>
    <xf numFmtId="0" fontId="4" fillId="0" borderId="0" xfId="2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166" fontId="3" fillId="0" borderId="0" xfId="2" applyFont="1" applyAlignment="1">
      <alignment horizontal="left"/>
    </xf>
    <xf numFmtId="166" fontId="3" fillId="0" borderId="0" xfId="2" quotePrefix="1" applyFont="1" applyAlignment="1">
      <alignment horizontal="left"/>
    </xf>
    <xf numFmtId="0" fontId="3" fillId="0" borderId="0" xfId="0" applyNumberFormat="1" applyFont="1" applyAlignment="1">
      <alignment horizontal="center"/>
    </xf>
    <xf numFmtId="43" fontId="3" fillId="0" borderId="0" xfId="3" applyNumberFormat="1" applyFont="1" applyFill="1" applyAlignment="1">
      <alignment horizontal="center"/>
    </xf>
    <xf numFmtId="165" fontId="3" fillId="0" borderId="0" xfId="1" applyFont="1" applyFill="1"/>
    <xf numFmtId="168" fontId="3" fillId="0" borderId="0" xfId="2" applyNumberFormat="1" applyFont="1"/>
    <xf numFmtId="0" fontId="3" fillId="0" borderId="0" xfId="5" applyNumberFormat="1" applyFont="1" applyAlignment="1">
      <alignment horizontal="center"/>
    </xf>
    <xf numFmtId="166" fontId="7" fillId="0" borderId="0" xfId="2" applyFont="1"/>
    <xf numFmtId="43" fontId="3" fillId="0" borderId="0" xfId="2" applyNumberFormat="1" applyFont="1" applyAlignment="1">
      <alignment horizontal="center"/>
    </xf>
    <xf numFmtId="166" fontId="3" fillId="0" borderId="0" xfId="4" applyFont="1" applyAlignment="1">
      <alignment vertical="center"/>
    </xf>
    <xf numFmtId="166" fontId="4" fillId="0" borderId="0" xfId="2" applyFont="1"/>
    <xf numFmtId="43" fontId="3" fillId="0" borderId="1" xfId="3" applyNumberFormat="1" applyFont="1" applyFill="1" applyBorder="1"/>
    <xf numFmtId="166" fontId="3" fillId="0" borderId="0" xfId="0" applyFont="1" applyAlignment="1">
      <alignment horizontal="left"/>
    </xf>
    <xf numFmtId="43" fontId="3" fillId="0" borderId="0" xfId="3" applyNumberFormat="1" applyFont="1" applyFill="1"/>
    <xf numFmtId="166" fontId="2" fillId="0" borderId="0" xfId="6"/>
    <xf numFmtId="0" fontId="4" fillId="0" borderId="0" xfId="0" applyNumberFormat="1" applyFont="1" applyAlignment="1">
      <alignment horizontal="center"/>
    </xf>
    <xf numFmtId="43" fontId="3" fillId="0" borderId="2" xfId="3" applyNumberFormat="1" applyFont="1" applyFill="1" applyBorder="1"/>
    <xf numFmtId="165" fontId="3" fillId="0" borderId="0" xfId="3" applyFont="1" applyFill="1" applyAlignment="1">
      <alignment horizontal="center"/>
    </xf>
    <xf numFmtId="166" fontId="3" fillId="0" borderId="0" xfId="2" applyFont="1" applyAlignment="1">
      <alignment vertical="center"/>
    </xf>
    <xf numFmtId="0" fontId="3" fillId="0" borderId="0" xfId="0" applyNumberFormat="1" applyFont="1"/>
    <xf numFmtId="43" fontId="3" fillId="0" borderId="0" xfId="2" applyNumberFormat="1" applyFont="1"/>
    <xf numFmtId="4" fontId="8" fillId="0" borderId="0" xfId="2" applyNumberFormat="1" applyFont="1" applyAlignment="1">
      <alignment horizontal="justify" vertical="top" wrapText="1"/>
    </xf>
    <xf numFmtId="0" fontId="3" fillId="0" borderId="0" xfId="2" applyNumberFormat="1" applyFont="1"/>
    <xf numFmtId="166" fontId="3" fillId="0" borderId="0" xfId="7" applyFont="1" applyAlignment="1">
      <alignment horizontal="center"/>
    </xf>
    <xf numFmtId="4" fontId="3" fillId="0" borderId="0" xfId="2" applyNumberFormat="1" applyFont="1"/>
    <xf numFmtId="166" fontId="3" fillId="0" borderId="0" xfId="4" applyFont="1"/>
    <xf numFmtId="166" fontId="3" fillId="0" borderId="0" xfId="0" applyFont="1"/>
    <xf numFmtId="166" fontId="3" fillId="0" borderId="0" xfId="2" quotePrefix="1" applyFont="1"/>
    <xf numFmtId="166" fontId="4" fillId="0" borderId="0" xfId="2" applyFont="1" applyAlignment="1">
      <alignment horizontal="left"/>
    </xf>
    <xf numFmtId="166" fontId="2" fillId="0" borderId="0" xfId="8"/>
    <xf numFmtId="166" fontId="4" fillId="0" borderId="0" xfId="2" quotePrefix="1" applyFont="1" applyAlignment="1">
      <alignment horizontal="left"/>
    </xf>
    <xf numFmtId="43" fontId="3" fillId="0" borderId="3" xfId="3" applyNumberFormat="1" applyFont="1" applyFill="1" applyBorder="1" applyAlignment="1">
      <alignment horizontal="center"/>
    </xf>
    <xf numFmtId="0" fontId="3" fillId="0" borderId="0" xfId="3" applyNumberFormat="1" applyFont="1" applyFill="1" applyAlignment="1">
      <alignment horizontal="center"/>
    </xf>
    <xf numFmtId="0" fontId="4" fillId="0" borderId="0" xfId="3" applyNumberFormat="1" applyFont="1" applyFill="1" applyAlignment="1">
      <alignment horizontal="center"/>
    </xf>
    <xf numFmtId="43" fontId="3" fillId="0" borderId="4" xfId="3" applyNumberFormat="1" applyFont="1" applyFill="1" applyBorder="1"/>
    <xf numFmtId="0" fontId="3" fillId="0" borderId="0" xfId="7" applyNumberFormat="1" applyFont="1" applyAlignment="1">
      <alignment horizontal="center"/>
    </xf>
    <xf numFmtId="165" fontId="4" fillId="0" borderId="0" xfId="3" applyFont="1" applyFill="1"/>
    <xf numFmtId="4" fontId="3" fillId="0" borderId="0" xfId="2" applyNumberFormat="1" applyFont="1" applyAlignment="1">
      <alignment vertical="top" wrapText="1"/>
    </xf>
    <xf numFmtId="166" fontId="3" fillId="0" borderId="0" xfId="2" applyFont="1" applyAlignment="1">
      <alignment vertical="top" wrapText="1"/>
    </xf>
    <xf numFmtId="166" fontId="3" fillId="0" borderId="0" xfId="2" applyFont="1" applyAlignment="1">
      <alignment horizontal="center" vertical="top" wrapText="1"/>
    </xf>
    <xf numFmtId="166" fontId="3" fillId="0" borderId="0" xfId="9" applyFont="1" applyBorder="1"/>
    <xf numFmtId="0" fontId="3" fillId="0" borderId="0" xfId="9" applyNumberFormat="1" applyFont="1" applyBorder="1" applyAlignment="1">
      <alignment horizontal="center"/>
    </xf>
    <xf numFmtId="169" fontId="3" fillId="0" borderId="0" xfId="3" applyNumberFormat="1" applyFont="1" applyFill="1" applyBorder="1" applyAlignment="1">
      <alignment horizontal="center"/>
    </xf>
    <xf numFmtId="167" fontId="3" fillId="0" borderId="0" xfId="3" applyNumberFormat="1" applyFont="1" applyFill="1" applyBorder="1" applyAlignment="1">
      <alignment horizontal="right"/>
    </xf>
    <xf numFmtId="166" fontId="3" fillId="0" borderId="0" xfId="9" applyFont="1"/>
    <xf numFmtId="166" fontId="4" fillId="0" borderId="0" xfId="4" applyFont="1" applyAlignment="1">
      <alignment horizontal="center"/>
    </xf>
    <xf numFmtId="166" fontId="3" fillId="0" borderId="5" xfId="9" applyFont="1" applyBorder="1"/>
    <xf numFmtId="0" fontId="4" fillId="0" borderId="5" xfId="4" applyNumberFormat="1" applyFont="1" applyBorder="1" applyAlignment="1">
      <alignment horizontal="center"/>
    </xf>
    <xf numFmtId="166" fontId="1" fillId="0" borderId="0" xfId="10" applyFill="1"/>
    <xf numFmtId="0" fontId="4" fillId="0" borderId="0" xfId="9" applyNumberFormat="1" applyFont="1" applyAlignment="1">
      <alignment horizontal="center"/>
    </xf>
    <xf numFmtId="165" fontId="4" fillId="0" borderId="0" xfId="3" applyFont="1" applyFill="1" applyAlignment="1">
      <alignment horizontal="left"/>
    </xf>
    <xf numFmtId="49" fontId="4" fillId="0" borderId="0" xfId="9" applyNumberFormat="1" applyFont="1" applyBorder="1" applyAlignment="1">
      <alignment horizontal="center"/>
    </xf>
    <xf numFmtId="165" fontId="4" fillId="0" borderId="0" xfId="3" applyFont="1" applyFill="1" applyAlignment="1">
      <alignment horizontal="center"/>
    </xf>
    <xf numFmtId="43" fontId="3" fillId="0" borderId="0" xfId="3" applyNumberFormat="1" applyFont="1" applyFill="1" applyBorder="1" applyAlignment="1">
      <alignment horizontal="right" vertical="center"/>
    </xf>
    <xf numFmtId="165" fontId="3" fillId="0" borderId="0" xfId="1" applyFont="1" applyFill="1" applyBorder="1"/>
    <xf numFmtId="165" fontId="3" fillId="0" borderId="0" xfId="1" applyFont="1"/>
    <xf numFmtId="43" fontId="3" fillId="0" borderId="0" xfId="9" applyNumberFormat="1" applyFont="1" applyBorder="1"/>
    <xf numFmtId="43" fontId="3" fillId="0" borderId="0" xfId="3" applyNumberFormat="1" applyFont="1" applyFill="1" applyBorder="1"/>
    <xf numFmtId="168" fontId="3" fillId="0" borderId="0" xfId="9" applyNumberFormat="1" applyFont="1" applyBorder="1"/>
    <xf numFmtId="166" fontId="4" fillId="0" borderId="0" xfId="9" applyFont="1" applyBorder="1"/>
    <xf numFmtId="165" fontId="3" fillId="0" borderId="0" xfId="3" applyFont="1" applyFill="1" applyBorder="1"/>
    <xf numFmtId="166" fontId="9" fillId="0" borderId="0" xfId="9" applyFont="1"/>
    <xf numFmtId="43" fontId="3" fillId="0" borderId="6" xfId="9" applyNumberFormat="1" applyFont="1" applyBorder="1"/>
    <xf numFmtId="43" fontId="3" fillId="0" borderId="6" xfId="3" applyNumberFormat="1" applyFont="1" applyFill="1" applyBorder="1"/>
    <xf numFmtId="165" fontId="3" fillId="0" borderId="5" xfId="1" applyFont="1" applyFill="1" applyBorder="1"/>
    <xf numFmtId="43" fontId="3" fillId="0" borderId="4" xfId="9" applyNumberFormat="1" applyFont="1" applyBorder="1"/>
    <xf numFmtId="170" fontId="3" fillId="0" borderId="0" xfId="9" applyNumberFormat="1" applyFont="1" applyBorder="1"/>
    <xf numFmtId="171" fontId="3" fillId="0" borderId="0" xfId="9" applyNumberFormat="1" applyFont="1" applyBorder="1"/>
    <xf numFmtId="167" fontId="3" fillId="0" borderId="0" xfId="3" applyNumberFormat="1" applyFont="1" applyFill="1" applyBorder="1"/>
    <xf numFmtId="166" fontId="1" fillId="0" borderId="0" xfId="10" applyFill="1" applyBorder="1"/>
    <xf numFmtId="0" fontId="3" fillId="0" borderId="0" xfId="9" applyNumberFormat="1" applyFont="1" applyAlignment="1">
      <alignment horizontal="center"/>
    </xf>
    <xf numFmtId="168" fontId="3" fillId="0" borderId="0" xfId="9" applyNumberFormat="1" applyFont="1"/>
    <xf numFmtId="166" fontId="3" fillId="0" borderId="0" xfId="11" applyFont="1"/>
    <xf numFmtId="0" fontId="3" fillId="0" borderId="0" xfId="11" applyNumberFormat="1" applyFont="1"/>
    <xf numFmtId="0" fontId="3" fillId="0" borderId="0" xfId="4" applyNumberFormat="1" applyFont="1" applyAlignment="1">
      <alignment horizontal="right"/>
    </xf>
    <xf numFmtId="166" fontId="4" fillId="0" borderId="5" xfId="4" applyFont="1" applyBorder="1"/>
    <xf numFmtId="166" fontId="4" fillId="0" borderId="5" xfId="4" applyFont="1" applyBorder="1" applyAlignment="1">
      <alignment horizontal="center"/>
    </xf>
    <xf numFmtId="0" fontId="4" fillId="0" borderId="5" xfId="4" applyNumberFormat="1" applyFont="1" applyBorder="1"/>
    <xf numFmtId="165" fontId="4" fillId="0" borderId="5" xfId="4" applyNumberFormat="1" applyFont="1" applyBorder="1" applyAlignment="1">
      <alignment horizontal="right"/>
    </xf>
    <xf numFmtId="165" fontId="4" fillId="0" borderId="0" xfId="4" applyNumberFormat="1" applyFont="1" applyAlignment="1">
      <alignment horizontal="right"/>
    </xf>
    <xf numFmtId="166" fontId="4" fillId="0" borderId="6" xfId="11" applyFont="1" applyBorder="1"/>
    <xf numFmtId="0" fontId="4" fillId="0" borderId="6" xfId="11" applyNumberFormat="1" applyFont="1" applyBorder="1"/>
    <xf numFmtId="165" fontId="4" fillId="0" borderId="6" xfId="3" applyFont="1" applyFill="1" applyBorder="1" applyAlignment="1">
      <alignment horizontal="center"/>
    </xf>
    <xf numFmtId="165" fontId="4" fillId="0" borderId="0" xfId="3" applyFont="1" applyFill="1" applyBorder="1" applyAlignment="1">
      <alignment horizontal="center"/>
    </xf>
    <xf numFmtId="166" fontId="4" fillId="0" borderId="0" xfId="11" applyFont="1" applyBorder="1"/>
    <xf numFmtId="0" fontId="4" fillId="0" borderId="0" xfId="4" applyNumberFormat="1" applyFont="1" applyAlignment="1">
      <alignment horizontal="center"/>
    </xf>
    <xf numFmtId="166" fontId="4" fillId="0" borderId="5" xfId="11" applyFont="1" applyBorder="1"/>
    <xf numFmtId="165" fontId="4" fillId="0" borderId="5" xfId="3" applyFont="1" applyFill="1" applyBorder="1" applyAlignment="1">
      <alignment horizontal="center"/>
    </xf>
    <xf numFmtId="0" fontId="4" fillId="0" borderId="0" xfId="11" applyNumberFormat="1" applyFont="1" applyBorder="1"/>
    <xf numFmtId="166" fontId="10" fillId="0" borderId="0" xfId="11" applyFont="1"/>
    <xf numFmtId="166" fontId="11" fillId="0" borderId="0" xfId="11" applyFont="1"/>
    <xf numFmtId="0" fontId="11" fillId="0" borderId="0" xfId="11" applyNumberFormat="1" applyFont="1" applyAlignment="1">
      <alignment horizontal="center"/>
    </xf>
    <xf numFmtId="165" fontId="10" fillId="0" borderId="0" xfId="1" applyFont="1" applyFill="1"/>
    <xf numFmtId="165" fontId="10" fillId="0" borderId="0" xfId="3" applyFont="1" applyFill="1"/>
    <xf numFmtId="166" fontId="10" fillId="0" borderId="0" xfId="9" applyFont="1"/>
    <xf numFmtId="166" fontId="12" fillId="0" borderId="0" xfId="11" applyFont="1"/>
    <xf numFmtId="166" fontId="11" fillId="0" borderId="0" xfId="9" applyFont="1"/>
    <xf numFmtId="43" fontId="4" fillId="0" borderId="0" xfId="3" applyNumberFormat="1" applyFont="1" applyFill="1" applyBorder="1" applyAlignment="1">
      <alignment horizontal="right"/>
    </xf>
    <xf numFmtId="0" fontId="11" fillId="0" borderId="0" xfId="11" applyNumberFormat="1" applyFont="1"/>
    <xf numFmtId="43" fontId="4" fillId="0" borderId="0" xfId="3" applyNumberFormat="1" applyFont="1" applyFill="1" applyBorder="1"/>
    <xf numFmtId="43" fontId="3" fillId="0" borderId="0" xfId="7" applyNumberFormat="1" applyFont="1" applyAlignment="1">
      <alignment horizontal="center"/>
    </xf>
    <xf numFmtId="166" fontId="3" fillId="0" borderId="0" xfId="11" quotePrefix="1" applyFont="1" applyAlignment="1">
      <alignment horizontal="left"/>
    </xf>
    <xf numFmtId="165" fontId="4" fillId="0" borderId="0" xfId="3" applyFont="1" applyFill="1" applyBorder="1"/>
    <xf numFmtId="165" fontId="12" fillId="0" borderId="0" xfId="3" applyFont="1" applyFill="1" applyBorder="1"/>
    <xf numFmtId="165" fontId="4" fillId="0" borderId="0" xfId="3" applyFont="1" applyFill="1" applyBorder="1" applyAlignment="1"/>
    <xf numFmtId="166" fontId="4" fillId="0" borderId="0" xfId="11" applyFont="1"/>
    <xf numFmtId="166" fontId="3" fillId="0" borderId="0" xfId="11" quotePrefix="1" applyFont="1"/>
    <xf numFmtId="165" fontId="3" fillId="0" borderId="0" xfId="3" applyFont="1" applyFill="1" applyAlignment="1"/>
    <xf numFmtId="0" fontId="3" fillId="0" borderId="0" xfId="4" applyNumberFormat="1" applyFont="1"/>
    <xf numFmtId="0" fontId="3" fillId="0" borderId="0" xfId="3" applyNumberFormat="1" applyFont="1" applyFill="1" applyAlignment="1"/>
    <xf numFmtId="165" fontId="3" fillId="0" borderId="0" xfId="1" applyFont="1" applyFill="1" applyAlignment="1"/>
    <xf numFmtId="165" fontId="3" fillId="0" borderId="0" xfId="3" applyFont="1" applyFill="1" applyBorder="1" applyAlignment="1"/>
    <xf numFmtId="165" fontId="4" fillId="0" borderId="0" xfId="1" applyFont="1" applyFill="1" applyAlignment="1"/>
    <xf numFmtId="165" fontId="4" fillId="0" borderId="0" xfId="3" applyFont="1" applyFill="1" applyAlignment="1"/>
    <xf numFmtId="165" fontId="4" fillId="0" borderId="0" xfId="1" applyFont="1"/>
    <xf numFmtId="166" fontId="4" fillId="0" borderId="0" xfId="4" applyFont="1"/>
    <xf numFmtId="165" fontId="3" fillId="0" borderId="5" xfId="3" applyFont="1" applyFill="1" applyBorder="1" applyAlignment="1"/>
    <xf numFmtId="0" fontId="3" fillId="0" borderId="5" xfId="4" applyNumberFormat="1" applyFont="1" applyBorder="1"/>
    <xf numFmtId="166" fontId="3" fillId="0" borderId="5" xfId="4" applyFont="1" applyBorder="1"/>
    <xf numFmtId="43" fontId="4" fillId="0" borderId="5" xfId="3" applyNumberFormat="1" applyFont="1" applyFill="1" applyBorder="1" applyAlignment="1">
      <alignment horizontal="right"/>
    </xf>
    <xf numFmtId="165" fontId="3" fillId="0" borderId="1" xfId="3" applyFont="1" applyFill="1" applyBorder="1" applyAlignment="1"/>
    <xf numFmtId="0" fontId="4" fillId="0" borderId="1" xfId="9" applyNumberFormat="1" applyFont="1" applyBorder="1" applyAlignment="1">
      <alignment horizontal="center"/>
    </xf>
    <xf numFmtId="0" fontId="4" fillId="0" borderId="1" xfId="3" applyNumberFormat="1" applyFont="1" applyFill="1" applyBorder="1" applyAlignment="1">
      <alignment horizontal="center"/>
    </xf>
    <xf numFmtId="165" fontId="4" fillId="0" borderId="0" xfId="1" applyFont="1" applyFill="1" applyBorder="1" applyAlignment="1"/>
    <xf numFmtId="165" fontId="3" fillId="0" borderId="0" xfId="1" applyFont="1" applyFill="1" applyBorder="1" applyAlignment="1"/>
    <xf numFmtId="0" fontId="4" fillId="0" borderId="0" xfId="9" applyNumberFormat="1" applyFont="1" applyBorder="1" applyAlignment="1">
      <alignment horizontal="center"/>
    </xf>
    <xf numFmtId="166" fontId="4" fillId="0" borderId="0" xfId="9" applyFont="1" applyBorder="1" applyAlignment="1">
      <alignment horizontal="center"/>
    </xf>
    <xf numFmtId="43" fontId="4" fillId="0" borderId="0" xfId="3" applyNumberFormat="1" applyFont="1" applyFill="1" applyBorder="1" applyAlignment="1">
      <alignment horizontal="center"/>
    </xf>
    <xf numFmtId="0" fontId="3" fillId="0" borderId="0" xfId="9" applyNumberFormat="1" applyFont="1" applyBorder="1"/>
    <xf numFmtId="43" fontId="3" fillId="0" borderId="0" xfId="3" applyNumberFormat="1" applyFont="1" applyFill="1" applyBorder="1" applyAlignment="1"/>
    <xf numFmtId="165" fontId="3" fillId="0" borderId="0" xfId="1" applyFont="1" applyBorder="1"/>
    <xf numFmtId="165" fontId="3" fillId="0" borderId="0" xfId="3" applyFont="1" applyFill="1" applyBorder="1" applyAlignment="1">
      <alignment horizontal="left"/>
    </xf>
    <xf numFmtId="43" fontId="3" fillId="0" borderId="0" xfId="0" applyNumberFormat="1" applyFont="1"/>
    <xf numFmtId="43" fontId="3" fillId="0" borderId="0" xfId="9" applyNumberFormat="1" applyFont="1" applyBorder="1" applyAlignment="1">
      <alignment horizontal="right"/>
    </xf>
    <xf numFmtId="43" fontId="3" fillId="0" borderId="0" xfId="0" applyNumberFormat="1" applyFont="1" applyAlignment="1">
      <alignment horizontal="right"/>
    </xf>
    <xf numFmtId="0" fontId="13" fillId="0" borderId="0" xfId="12" applyNumberFormat="1" applyFont="1" applyFill="1" applyBorder="1" applyAlignment="1"/>
    <xf numFmtId="164" fontId="3" fillId="0" borderId="0" xfId="12" applyFont="1" applyFill="1" applyBorder="1" applyAlignment="1"/>
    <xf numFmtId="165" fontId="4" fillId="0" borderId="0" xfId="1" applyFont="1" applyBorder="1"/>
    <xf numFmtId="165" fontId="3" fillId="0" borderId="0" xfId="3" applyFont="1" applyFill="1" applyAlignment="1">
      <alignment horizontal="left"/>
    </xf>
    <xf numFmtId="0" fontId="4" fillId="0" borderId="0" xfId="9" applyNumberFormat="1" applyFont="1" applyBorder="1"/>
    <xf numFmtId="43" fontId="3" fillId="0" borderId="1" xfId="9" applyNumberFormat="1" applyFont="1" applyBorder="1"/>
    <xf numFmtId="172" fontId="3" fillId="0" borderId="0" xfId="9" applyNumberFormat="1" applyFont="1" applyBorder="1"/>
    <xf numFmtId="0" fontId="3" fillId="0" borderId="0" xfId="7" applyNumberFormat="1" applyFont="1"/>
    <xf numFmtId="166" fontId="3" fillId="0" borderId="0" xfId="7" applyFont="1"/>
    <xf numFmtId="43" fontId="3" fillId="0" borderId="0" xfId="3" applyNumberFormat="1" applyFont="1" applyFill="1" applyAlignment="1"/>
    <xf numFmtId="165" fontId="3" fillId="0" borderId="0" xfId="9" applyNumberFormat="1" applyFont="1" applyBorder="1"/>
    <xf numFmtId="0" fontId="3" fillId="0" borderId="0" xfId="3" applyNumberFormat="1" applyFont="1" applyFill="1" applyBorder="1" applyAlignment="1"/>
    <xf numFmtId="43" fontId="4" fillId="0" borderId="0" xfId="3" applyNumberFormat="1" applyFont="1" applyFill="1" applyAlignment="1">
      <alignment horizontal="center"/>
    </xf>
    <xf numFmtId="170" fontId="3" fillId="0" borderId="0" xfId="13" applyNumberFormat="1" applyFont="1"/>
    <xf numFmtId="43" fontId="3" fillId="0" borderId="1" xfId="3" applyNumberFormat="1" applyFont="1" applyFill="1" applyBorder="1" applyAlignment="1"/>
    <xf numFmtId="43" fontId="3" fillId="0" borderId="5" xfId="9" applyNumberFormat="1" applyFont="1" applyBorder="1"/>
    <xf numFmtId="0" fontId="3" fillId="0" borderId="0" xfId="9" applyNumberFormat="1" applyFont="1"/>
    <xf numFmtId="43" fontId="3" fillId="0" borderId="0" xfId="9" applyNumberFormat="1" applyFont="1"/>
    <xf numFmtId="43" fontId="4" fillId="0" borderId="0" xfId="3" applyNumberFormat="1" applyFont="1" applyFill="1" applyAlignment="1"/>
    <xf numFmtId="167" fontId="3" fillId="0" borderId="0" xfId="9" applyNumberFormat="1" applyFont="1"/>
    <xf numFmtId="166" fontId="4" fillId="0" borderId="0" xfId="2" applyFont="1" applyAlignment="1">
      <alignment horizontal="center"/>
    </xf>
    <xf numFmtId="166" fontId="6" fillId="0" borderId="0" xfId="4" applyFont="1" applyAlignment="1">
      <alignment horizontal="center"/>
    </xf>
    <xf numFmtId="166" fontId="3" fillId="0" borderId="0" xfId="4" applyFont="1" applyAlignment="1">
      <alignment horizontal="center"/>
    </xf>
    <xf numFmtId="166" fontId="3" fillId="0" borderId="0" xfId="7" applyFont="1" applyAlignment="1">
      <alignment horizontal="center"/>
    </xf>
    <xf numFmtId="166" fontId="4" fillId="0" borderId="0" xfId="0" applyFont="1" applyAlignment="1">
      <alignment horizontal="center"/>
    </xf>
    <xf numFmtId="166" fontId="4" fillId="0" borderId="0" xfId="9" applyFont="1" applyAlignment="1">
      <alignment horizontal="center"/>
    </xf>
    <xf numFmtId="166" fontId="4" fillId="0" borderId="0" xfId="4" applyFont="1" applyAlignment="1">
      <alignment horizontal="center"/>
    </xf>
    <xf numFmtId="165" fontId="4" fillId="0" borderId="5" xfId="3" applyFont="1" applyFill="1" applyBorder="1" applyAlignment="1">
      <alignment horizontal="right"/>
    </xf>
    <xf numFmtId="165" fontId="4" fillId="0" borderId="1" xfId="3" applyFont="1" applyFill="1" applyBorder="1" applyAlignment="1">
      <alignment horizontal="center"/>
    </xf>
  </cellXfs>
  <cellStyles count="14">
    <cellStyle name="20% - Accent1 5 2 2" xfId="10" xr:uid="{00000000-0005-0000-0000-000000000000}"/>
    <cellStyle name="Comma" xfId="1" builtinId="3"/>
    <cellStyle name="Comma 53" xfId="3" xr:uid="{00000000-0005-0000-0000-000002000000}"/>
    <cellStyle name="Currency 3" xfId="12" xr:uid="{00000000-0005-0000-0000-000003000000}"/>
    <cellStyle name="Normal" xfId="0" builtinId="0"/>
    <cellStyle name="Normal 3 6" xfId="11" xr:uid="{00000000-0005-0000-0000-000005000000}"/>
    <cellStyle name="Normal 54" xfId="2" xr:uid="{00000000-0005-0000-0000-000006000000}"/>
    <cellStyle name="Normal 54 3" xfId="5" xr:uid="{00000000-0005-0000-0000-000007000000}"/>
    <cellStyle name="Normal 58" xfId="9" xr:uid="{00000000-0005-0000-0000-000008000000}"/>
    <cellStyle name="Normal 65" xfId="6" xr:uid="{00000000-0005-0000-0000-000009000000}"/>
    <cellStyle name="Normal 66" xfId="8" xr:uid="{00000000-0005-0000-0000-00000A000000}"/>
    <cellStyle name="Normal_CEI Q1'51 T2" xfId="4" xr:uid="{00000000-0005-0000-0000-00000B000000}"/>
    <cellStyle name="Normal_THECO Q4'50 T2" xfId="13" xr:uid="{00000000-0005-0000-0000-00000C000000}"/>
    <cellStyle name="ปกติ_GK-P Y'50 Fs" xfId="7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137993</xdr:colOff>
      <xdr:row>84</xdr:row>
      <xdr:rowOff>8725</xdr:rowOff>
    </xdr:from>
    <xdr:to>
      <xdr:col>7</xdr:col>
      <xdr:colOff>881743</xdr:colOff>
      <xdr:row>86</xdr:row>
      <xdr:rowOff>123986</xdr:rowOff>
    </xdr:to>
    <xdr:grpSp>
      <xdr:nvGrpSpPr>
        <xdr:cNvPr id="5" name="กลุ่ม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pSpPr/>
      </xdr:nvGrpSpPr>
      <xdr:grpSpPr>
        <a:xfrm>
          <a:off x="137993" y="23249725"/>
          <a:ext cx="6668300" cy="667711"/>
          <a:chOff x="392205" y="11183469"/>
          <a:chExt cx="6208059" cy="683560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1</xdr:col>
      <xdr:colOff>149679</xdr:colOff>
      <xdr:row>38</xdr:row>
      <xdr:rowOff>13608</xdr:rowOff>
    </xdr:from>
    <xdr:to>
      <xdr:col>7</xdr:col>
      <xdr:colOff>1056715</xdr:colOff>
      <xdr:row>40</xdr:row>
      <xdr:rowOff>128868</xdr:rowOff>
    </xdr:to>
    <xdr:grpSp>
      <xdr:nvGrpSpPr>
        <xdr:cNvPr id="8" name="กลุ่ม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pSpPr/>
      </xdr:nvGrpSpPr>
      <xdr:grpSpPr>
        <a:xfrm>
          <a:off x="311604" y="10529208"/>
          <a:ext cx="6669661" cy="667710"/>
          <a:chOff x="392205" y="11183469"/>
          <a:chExt cx="6208059" cy="683560"/>
        </a:xfrm>
      </xdr:grpSpPr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10" name="TextBox 9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161205</xdr:colOff>
      <xdr:row>38</xdr:row>
      <xdr:rowOff>12807</xdr:rowOff>
    </xdr:from>
    <xdr:to>
      <xdr:col>7</xdr:col>
      <xdr:colOff>530439</xdr:colOff>
      <xdr:row>40</xdr:row>
      <xdr:rowOff>128069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pSpPr/>
      </xdr:nvGrpSpPr>
      <xdr:grpSpPr>
        <a:xfrm>
          <a:off x="161205" y="10518882"/>
          <a:ext cx="5846109" cy="667712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361950</xdr:colOff>
      <xdr:row>39</xdr:row>
      <xdr:rowOff>9525</xdr:rowOff>
    </xdr:from>
    <xdr:to>
      <xdr:col>7</xdr:col>
      <xdr:colOff>570940</xdr:colOff>
      <xdr:row>41</xdr:row>
      <xdr:rowOff>128869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pSpPr/>
      </xdr:nvGrpSpPr>
      <xdr:grpSpPr>
        <a:xfrm>
          <a:off x="1491343" y="10650311"/>
          <a:ext cx="5638240" cy="663629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00000000-0008-0000-0200-00000400000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71438</xdr:colOff>
      <xdr:row>40</xdr:row>
      <xdr:rowOff>2379</xdr:rowOff>
    </xdr:from>
    <xdr:to>
      <xdr:col>5</xdr:col>
      <xdr:colOff>504965</xdr:colOff>
      <xdr:row>45</xdr:row>
      <xdr:rowOff>0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pSpPr/>
      </xdr:nvGrpSpPr>
      <xdr:grpSpPr>
        <a:xfrm>
          <a:off x="385203" y="11208261"/>
          <a:ext cx="6865703" cy="1398357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00000000-0008-0000-0300-000003000000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00000000-0008-0000-0300-00000400000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2</xdr:col>
      <xdr:colOff>54768</xdr:colOff>
      <xdr:row>92</xdr:row>
      <xdr:rowOff>33085</xdr:rowOff>
    </xdr:from>
    <xdr:to>
      <xdr:col>5</xdr:col>
      <xdr:colOff>488295</xdr:colOff>
      <xdr:row>94</xdr:row>
      <xdr:rowOff>168957</xdr:rowOff>
    </xdr:to>
    <xdr:grpSp>
      <xdr:nvGrpSpPr>
        <xdr:cNvPr id="5" name="กลุ่ม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pSpPr/>
      </xdr:nvGrpSpPr>
      <xdr:grpSpPr>
        <a:xfrm>
          <a:off x="368533" y="25829026"/>
          <a:ext cx="6865703" cy="696166"/>
          <a:chOff x="392205" y="11183469"/>
          <a:chExt cx="6208059" cy="683560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00000000-0008-0000-0300-000006000000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0300-00000700000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SP\CSP\Q3'57\Documents%20and%20Settings\nutsinee\Desktop\Documents%20and%20Settings\jatukun\Local%20Settings\Temporary%20Internet%20Files\OLK1A\Documents%20and%20Settings\pimpa\Desktop\Tha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Pornnimit\My%20Documents\chaam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  <sheetName val="Details"/>
      <sheetName val="BSI"/>
      <sheetName val="Header"/>
      <sheetName val="BAL42"/>
      <sheetName val="CA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a_group2"/>
      <sheetName val="pa_group3"/>
      <sheetName val="PortSTDSav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SFFee"/>
      <sheetName val="TB_55(6M)"/>
      <sheetName val="K2"/>
      <sheetName val="200-110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Option"/>
      <sheetName val="Input1"/>
      <sheetName val="October9900_nch"/>
      <sheetName val="October9900_nch.xls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SUMMARY"/>
      <sheetName val="cshidr-OK"/>
      <sheetName val=""/>
      <sheetName val="raw"/>
      <sheetName val="PLGROUP"/>
      <sheetName val="PLGROUPCPY"/>
      <sheetName val="PLDM"/>
      <sheetName val="Detail"/>
      <sheetName val="Amortization Table"/>
      <sheetName val="ADJ - RATE"/>
      <sheetName val="H-110"/>
      <sheetName val="H-120"/>
      <sheetName val="OQA"/>
      <sheetName val="#REF"/>
      <sheetName val="ﾃﾞｰﾀ一覧"/>
      <sheetName val="NOVEMBER"/>
      <sheetName val="SPM"/>
      <sheetName val="TB"/>
      <sheetName val="TOOL COST"/>
      <sheetName val="3-ADJ"/>
      <sheetName val="MISC"/>
      <sheetName val="両側規格のグラフ"/>
      <sheetName val="J-110"/>
      <sheetName val="40期下期見直し（実情） "/>
      <sheetName val="Total"/>
      <sheetName val="Customize Your Invoice"/>
      <sheetName val="B-105"/>
      <sheetName val="ค่าซ่อมรถ DMC"/>
      <sheetName val="J1"/>
      <sheetName val="Detalle de Mercaderia"/>
      <sheetName val="Date"/>
      <sheetName val="PL-D1"/>
      <sheetName val="BSLA"/>
      <sheetName val="Std of Raw Materi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Data 2"/>
      <sheetName val="PPH1298S"/>
      <sheetName val="R-INT95"/>
      <sheetName val="Aging"/>
      <sheetName val="พค45 "/>
      <sheetName val="Doubble dip"/>
      <sheetName val="Spoilge_LC SSC3"/>
      <sheetName val="Capacity_Line"/>
      <sheetName val="Speed_SSC3"/>
      <sheetName val="JC2003"/>
      <sheetName val="MONTHLY"/>
      <sheetName val="cal (2)"/>
      <sheetName val="All"/>
      <sheetName val="ปัจจุบัน_1"/>
      <sheetName val="Sale_05021"/>
      <sheetName val="Sale 0411"/>
      <sheetName val="ปัจจุบัน_2"/>
      <sheetName val="Sale_05022"/>
      <sheetName val="Sale_0411"/>
      <sheetName val="Sheet1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M_Maincomp"/>
      <sheetName val="Staff List"/>
      <sheetName val="เครื่องตกแต่ง"/>
      <sheetName val="เครื่องมือ"/>
      <sheetName val="อาคาร"/>
      <sheetName val="日程管理表"/>
      <sheetName val="114W2次設変部品確認（組立） (3)"/>
      <sheetName val="GL CB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ops tb"/>
      <sheetName val="7.1_CUM"/>
      <sheetName val="ปัจจุบัน_3"/>
      <sheetName val="Sale_05023"/>
      <sheetName val="Sale_04111"/>
      <sheetName val="Standing data"/>
      <sheetName val="Sale 0401"/>
      <sheetName val="Sheet3"/>
      <sheetName val="INFO"/>
      <sheetName val="criteria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A"/>
      <sheetName val="gl"/>
      <sheetName val="Sale0403"/>
      <sheetName val="งบดุล"/>
      <sheetName val="Stock Aging"/>
      <sheetName val="B"/>
      <sheetName val="3월가격"/>
      <sheetName val="U"/>
      <sheetName val="TB_55(6M)"/>
      <sheetName val="GIVTR00P"/>
      <sheetName val="D200-30.2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p&amp;L"/>
      <sheetName val="acs"/>
      <sheetName val="dBase"/>
      <sheetName val="FF_6"/>
      <sheetName val="6A CA"/>
      <sheetName val="Scoping"/>
      <sheetName val="C 1"/>
      <sheetName val="Seagate _share_in_units"/>
      <sheetName val="10-1 Media"/>
      <sheetName val="10-cut"/>
      <sheetName val="Linkage Quote"/>
      <sheetName val="งบการเงิน"/>
      <sheetName val="ADJ - RATE"/>
      <sheetName val="Sale0309"/>
      <sheetName val="PAYROLL"/>
      <sheetName val="K4. F&amp;F"/>
      <sheetName val="APCODE"/>
      <sheetName val="Customize Your Loan Manager"/>
      <sheetName val="IBA &lt;O3&gt;"/>
      <sheetName val="Loan Amortization Table"/>
      <sheetName val="DEP12"/>
      <sheetName val="งบทดลองปภพ 4-47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M"/>
      <sheetName val="TP"/>
      <sheetName val="Prft&amp;Loss"/>
      <sheetName val="FIN TB_SI"/>
      <sheetName val="79 นอร์ธปาร์ค 021052"/>
      <sheetName val="Detail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PL-Kip(after adj)"/>
      <sheetName val="STart"/>
      <sheetName val="วงเครดิต 3"/>
      <sheetName val="CORPORATE TAX01"/>
      <sheetName val="Vat7% ภายในเดือน_Junต้นฉบับ"/>
      <sheetName val="1120"/>
      <sheetName val="Fagor04-A3112e"/>
      <sheetName val="G Chart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Trial Balance"/>
      <sheetName val="Type"/>
      <sheetName val="CA Sheet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A-2-Y'05"/>
      <sheetName val="Import 63300"/>
      <sheetName val="Export 63200"/>
      <sheetName val="Factory supply 64100"/>
      <sheetName val="Repair 64200"/>
      <sheetName val="Office supply 66100"/>
      <sheetName val="Sheet2"/>
      <sheetName val="Sheet3"/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#REF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ชื่อลูกค้า"/>
      <sheetName val="DATA"/>
      <sheetName val="Assump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Input1"/>
      <sheetName val="October9900_nch"/>
      <sheetName val="Option"/>
      <sheetName val="October9900_nch.xls"/>
      <sheetName val="M-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6"/>
  <sheetViews>
    <sheetView view="pageBreakPreview" topLeftCell="A4" zoomScaleNormal="100" zoomScaleSheetLayoutView="100" workbookViewId="0">
      <selection activeCell="I23" sqref="I23"/>
    </sheetView>
  </sheetViews>
  <sheetFormatPr defaultColWidth="9.140625" defaultRowHeight="21.75" x14ac:dyDescent="0.45"/>
  <cols>
    <col min="1" max="3" width="2.42578125" style="1" customWidth="1"/>
    <col min="4" max="4" width="7.85546875" style="1" customWidth="1"/>
    <col min="5" max="5" width="41.85546875" style="1" customWidth="1"/>
    <col min="6" max="6" width="11.5703125" style="2" customWidth="1"/>
    <col min="7" max="7" width="20.28515625" style="3" customWidth="1"/>
    <col min="8" max="8" width="20.140625" style="7" customWidth="1"/>
    <col min="9" max="9" width="14.28515625" style="1" bestFit="1" customWidth="1"/>
    <col min="10" max="10" width="11.5703125" style="1" bestFit="1" customWidth="1"/>
    <col min="11" max="16384" width="9.140625" style="1"/>
  </cols>
  <sheetData>
    <row r="1" spans="1:10" x14ac:dyDescent="0.45">
      <c r="H1" s="4">
        <v>6</v>
      </c>
    </row>
    <row r="2" spans="1:10" x14ac:dyDescent="0.45">
      <c r="A2" s="174" t="s">
        <v>0</v>
      </c>
      <c r="B2" s="174"/>
      <c r="C2" s="174"/>
      <c r="D2" s="174"/>
      <c r="E2" s="174"/>
      <c r="F2" s="174"/>
      <c r="G2" s="174"/>
      <c r="H2" s="174"/>
    </row>
    <row r="3" spans="1:10" x14ac:dyDescent="0.45">
      <c r="A3" s="174" t="s">
        <v>1</v>
      </c>
      <c r="B3" s="174"/>
      <c r="C3" s="174"/>
      <c r="D3" s="174"/>
      <c r="E3" s="174"/>
      <c r="F3" s="174"/>
      <c r="G3" s="174"/>
      <c r="H3" s="174"/>
    </row>
    <row r="4" spans="1:10" x14ac:dyDescent="0.45">
      <c r="A4" s="174" t="s">
        <v>2</v>
      </c>
      <c r="B4" s="174"/>
      <c r="C4" s="174"/>
      <c r="D4" s="174"/>
      <c r="E4" s="174"/>
      <c r="F4" s="174"/>
      <c r="G4" s="174"/>
      <c r="H4" s="174"/>
    </row>
    <row r="5" spans="1:10" x14ac:dyDescent="0.45">
      <c r="E5" s="5"/>
      <c r="F5" s="6"/>
      <c r="G5" s="7"/>
      <c r="H5" s="8" t="s">
        <v>3</v>
      </c>
    </row>
    <row r="6" spans="1:10" x14ac:dyDescent="0.45">
      <c r="A6" s="9"/>
      <c r="B6" s="9"/>
      <c r="C6" s="9"/>
      <c r="D6" s="9"/>
      <c r="E6" s="9"/>
      <c r="F6" s="10" t="s">
        <v>4</v>
      </c>
      <c r="G6" s="11" t="s">
        <v>5</v>
      </c>
      <c r="H6" s="11" t="s">
        <v>6</v>
      </c>
    </row>
    <row r="7" spans="1:10" x14ac:dyDescent="0.45">
      <c r="E7" s="12"/>
      <c r="F7" s="13"/>
      <c r="G7" s="14"/>
      <c r="H7" s="14"/>
    </row>
    <row r="8" spans="1:10" x14ac:dyDescent="0.45">
      <c r="A8" s="171" t="s">
        <v>7</v>
      </c>
      <c r="B8" s="172"/>
      <c r="C8" s="172"/>
      <c r="D8" s="172"/>
      <c r="E8" s="172"/>
      <c r="H8" s="1"/>
    </row>
    <row r="9" spans="1:10" x14ac:dyDescent="0.45">
      <c r="A9" s="1" t="s">
        <v>8</v>
      </c>
      <c r="H9" s="3"/>
    </row>
    <row r="10" spans="1:10" x14ac:dyDescent="0.45">
      <c r="B10" s="15" t="s">
        <v>9</v>
      </c>
      <c r="D10" s="16"/>
      <c r="F10" s="17"/>
      <c r="G10" s="18">
        <v>64266514.829999998</v>
      </c>
      <c r="H10" s="18">
        <v>26295863.210000001</v>
      </c>
      <c r="I10" s="19"/>
      <c r="J10" s="19"/>
    </row>
    <row r="11" spans="1:10" x14ac:dyDescent="0.45">
      <c r="B11" s="15" t="s">
        <v>10</v>
      </c>
      <c r="D11" s="15"/>
      <c r="E11" s="20"/>
      <c r="F11" s="17" t="s">
        <v>11</v>
      </c>
      <c r="G11" s="18">
        <v>3462543.11</v>
      </c>
      <c r="H11" s="18">
        <v>2323523.65</v>
      </c>
      <c r="I11" s="19"/>
      <c r="J11" s="19"/>
    </row>
    <row r="12" spans="1:10" x14ac:dyDescent="0.45">
      <c r="B12" s="15" t="s">
        <v>12</v>
      </c>
      <c r="D12" s="15"/>
      <c r="E12" s="20"/>
      <c r="F12" s="21">
        <v>6</v>
      </c>
      <c r="G12" s="18">
        <v>494380362.81999999</v>
      </c>
      <c r="H12" s="18">
        <v>581450903.74000001</v>
      </c>
      <c r="I12" s="19"/>
      <c r="J12" s="19"/>
    </row>
    <row r="13" spans="1:10" x14ac:dyDescent="0.45">
      <c r="B13" s="15" t="s">
        <v>13</v>
      </c>
      <c r="D13" s="15"/>
      <c r="F13" s="21">
        <v>7</v>
      </c>
      <c r="G13" s="18">
        <v>839355741.66999996</v>
      </c>
      <c r="H13" s="18">
        <v>985356079.69000006</v>
      </c>
      <c r="I13" s="19"/>
      <c r="J13" s="19"/>
    </row>
    <row r="14" spans="1:10" x14ac:dyDescent="0.45">
      <c r="B14" s="1" t="s">
        <v>14</v>
      </c>
      <c r="C14" s="22"/>
      <c r="F14" s="21">
        <v>8</v>
      </c>
      <c r="G14" s="23">
        <v>0</v>
      </c>
      <c r="H14" s="23">
        <v>404631.18</v>
      </c>
      <c r="I14" s="19"/>
      <c r="J14" s="19"/>
    </row>
    <row r="15" spans="1:10" x14ac:dyDescent="0.45">
      <c r="B15" s="24" t="s">
        <v>15</v>
      </c>
      <c r="D15" s="25"/>
      <c r="F15" s="17"/>
      <c r="G15" s="26">
        <f>SUM(G10:G14)</f>
        <v>1401465162.4299998</v>
      </c>
      <c r="H15" s="26">
        <f>SUM(H10:H14)</f>
        <v>1595831001.47</v>
      </c>
    </row>
    <row r="16" spans="1:10" x14ac:dyDescent="0.45">
      <c r="A16" s="24" t="s">
        <v>16</v>
      </c>
      <c r="C16" s="25"/>
      <c r="F16" s="17"/>
      <c r="G16" s="23"/>
      <c r="H16" s="23"/>
    </row>
    <row r="17" spans="1:10" x14ac:dyDescent="0.45">
      <c r="B17" s="1" t="s">
        <v>17</v>
      </c>
      <c r="F17" s="21">
        <v>9</v>
      </c>
      <c r="G17" s="7">
        <v>694133</v>
      </c>
      <c r="H17" s="7">
        <v>694133</v>
      </c>
      <c r="I17" s="19"/>
      <c r="J17" s="19"/>
    </row>
    <row r="18" spans="1:10" x14ac:dyDescent="0.45">
      <c r="B18" s="15" t="s">
        <v>18</v>
      </c>
      <c r="F18" s="21">
        <v>10</v>
      </c>
      <c r="G18" s="18">
        <v>594705095.82000005</v>
      </c>
      <c r="H18" s="18">
        <v>604015646.40999997</v>
      </c>
      <c r="I18" s="19"/>
      <c r="J18" s="19"/>
    </row>
    <row r="19" spans="1:10" x14ac:dyDescent="0.45">
      <c r="B19" s="27" t="s">
        <v>19</v>
      </c>
      <c r="F19" s="21">
        <v>11</v>
      </c>
      <c r="G19" s="18">
        <v>19623226.68</v>
      </c>
      <c r="H19" s="18">
        <v>5643736.870000001</v>
      </c>
      <c r="I19" s="19"/>
      <c r="J19" s="19"/>
    </row>
    <row r="20" spans="1:10" x14ac:dyDescent="0.45">
      <c r="B20" s="15" t="s">
        <v>20</v>
      </c>
      <c r="F20" s="21">
        <v>12</v>
      </c>
      <c r="G20" s="28">
        <v>12493099.34</v>
      </c>
      <c r="H20" s="28">
        <v>10653544.539999999</v>
      </c>
      <c r="I20" s="19"/>
      <c r="J20" s="19"/>
    </row>
    <row r="21" spans="1:10" x14ac:dyDescent="0.45">
      <c r="B21" s="1" t="s">
        <v>21</v>
      </c>
      <c r="C21" s="22"/>
      <c r="F21" s="21">
        <v>13</v>
      </c>
      <c r="G21" s="23">
        <v>16771414.159999998</v>
      </c>
      <c r="H21" s="23">
        <v>10312942.059999999</v>
      </c>
      <c r="I21" s="19"/>
      <c r="J21" s="19"/>
    </row>
    <row r="22" spans="1:10" x14ac:dyDescent="0.45">
      <c r="B22" s="1" t="s">
        <v>22</v>
      </c>
      <c r="F22" s="29"/>
      <c r="G22" s="28">
        <v>16908584.219999999</v>
      </c>
      <c r="H22" s="28">
        <v>108874.63000000239</v>
      </c>
      <c r="I22" s="19"/>
      <c r="J22" s="19"/>
    </row>
    <row r="23" spans="1:10" s="25" customFormat="1" x14ac:dyDescent="0.45">
      <c r="B23" s="24" t="s">
        <v>23</v>
      </c>
      <c r="F23" s="30"/>
      <c r="G23" s="26">
        <f>SUM(G17:G22)</f>
        <v>661195553.22000003</v>
      </c>
      <c r="H23" s="26">
        <f>SUM(H17:H22)</f>
        <v>631428877.50999987</v>
      </c>
    </row>
    <row r="24" spans="1:10" ht="22.5" thickBot="1" x14ac:dyDescent="0.5">
      <c r="B24" s="24" t="s">
        <v>24</v>
      </c>
      <c r="D24" s="25"/>
      <c r="F24" s="17"/>
      <c r="G24" s="31">
        <f>G15+G23</f>
        <v>2062660715.6499999</v>
      </c>
      <c r="H24" s="31">
        <f>H15+H23</f>
        <v>2227259878.98</v>
      </c>
      <c r="I24" s="7"/>
    </row>
    <row r="25" spans="1:10" ht="22.5" thickTop="1" x14ac:dyDescent="0.45">
      <c r="F25" s="17"/>
      <c r="G25" s="32"/>
      <c r="H25" s="32"/>
    </row>
    <row r="26" spans="1:10" x14ac:dyDescent="0.45">
      <c r="A26" s="33"/>
      <c r="F26" s="34"/>
      <c r="G26" s="7"/>
      <c r="H26" s="35"/>
    </row>
    <row r="27" spans="1:10" x14ac:dyDescent="0.45">
      <c r="A27" s="33"/>
      <c r="F27" s="17"/>
      <c r="G27" s="23"/>
      <c r="H27" s="3"/>
    </row>
    <row r="28" spans="1:10" x14ac:dyDescent="0.45">
      <c r="A28" s="33"/>
      <c r="F28" s="17"/>
      <c r="H28" s="3"/>
    </row>
    <row r="29" spans="1:10" x14ac:dyDescent="0.45">
      <c r="A29" s="33"/>
      <c r="F29" s="17"/>
      <c r="H29" s="3"/>
    </row>
    <row r="30" spans="1:10" x14ac:dyDescent="0.45">
      <c r="A30" s="33"/>
      <c r="F30" s="17"/>
      <c r="H30" s="3"/>
    </row>
    <row r="31" spans="1:10" x14ac:dyDescent="0.45">
      <c r="A31" s="33"/>
      <c r="F31" s="17"/>
      <c r="H31" s="3"/>
    </row>
    <row r="32" spans="1:10" x14ac:dyDescent="0.45">
      <c r="F32" s="17"/>
      <c r="H32" s="36"/>
    </row>
    <row r="33" spans="1:8" x14ac:dyDescent="0.45">
      <c r="F33" s="17"/>
    </row>
    <row r="34" spans="1:8" x14ac:dyDescent="0.45">
      <c r="F34" s="17"/>
    </row>
    <row r="38" spans="1:8" x14ac:dyDescent="0.45">
      <c r="F38" s="37"/>
      <c r="G38" s="1"/>
      <c r="H38" s="1"/>
    </row>
    <row r="39" spans="1:8" x14ac:dyDescent="0.45">
      <c r="A39" s="173"/>
      <c r="B39" s="173"/>
      <c r="C39" s="173"/>
      <c r="D39" s="173"/>
      <c r="E39" s="173"/>
      <c r="F39" s="173"/>
      <c r="G39" s="173"/>
      <c r="H39" s="173"/>
    </row>
    <row r="40" spans="1:8" x14ac:dyDescent="0.45">
      <c r="A40" s="173"/>
      <c r="B40" s="173"/>
      <c r="C40" s="173"/>
      <c r="D40" s="173"/>
      <c r="E40" s="173"/>
      <c r="F40" s="173"/>
      <c r="G40" s="173"/>
      <c r="H40" s="173"/>
    </row>
    <row r="45" spans="1:8" x14ac:dyDescent="0.45">
      <c r="A45" s="16" t="s">
        <v>25</v>
      </c>
    </row>
    <row r="46" spans="1:8" x14ac:dyDescent="0.45">
      <c r="F46" s="37"/>
      <c r="G46" s="1"/>
      <c r="H46" s="37">
        <v>7</v>
      </c>
    </row>
    <row r="47" spans="1:8" x14ac:dyDescent="0.45">
      <c r="A47" s="170" t="str">
        <f>+A2</f>
        <v>บริษัท  ซีเอสพี สตีลเซ็นเตอร์ จำกัด (มหาชน)</v>
      </c>
      <c r="B47" s="170"/>
      <c r="C47" s="170"/>
      <c r="D47" s="170"/>
      <c r="E47" s="170"/>
      <c r="F47" s="170"/>
      <c r="G47" s="170"/>
      <c r="H47" s="170"/>
    </row>
    <row r="48" spans="1:8" x14ac:dyDescent="0.45">
      <c r="A48" s="170" t="str">
        <f>+A3</f>
        <v>งบแสดงฐานะการเงิน</v>
      </c>
      <c r="B48" s="170"/>
      <c r="C48" s="170"/>
      <c r="D48" s="170"/>
      <c r="E48" s="170"/>
      <c r="F48" s="170"/>
      <c r="G48" s="170"/>
      <c r="H48" s="170"/>
    </row>
    <row r="49" spans="1:10" x14ac:dyDescent="0.45">
      <c r="A49" s="170" t="str">
        <f>+A4</f>
        <v>ณ วันที่  31 ธันวาคม 2565</v>
      </c>
      <c r="B49" s="170"/>
      <c r="C49" s="170"/>
      <c r="D49" s="170"/>
      <c r="E49" s="170"/>
      <c r="F49" s="170"/>
      <c r="G49" s="170"/>
      <c r="H49" s="170"/>
    </row>
    <row r="50" spans="1:10" x14ac:dyDescent="0.45">
      <c r="E50" s="5"/>
      <c r="F50" s="6"/>
      <c r="G50" s="7"/>
      <c r="H50" s="8" t="s">
        <v>3</v>
      </c>
    </row>
    <row r="51" spans="1:10" x14ac:dyDescent="0.45">
      <c r="A51" s="9"/>
      <c r="B51" s="9"/>
      <c r="C51" s="9"/>
      <c r="D51" s="9"/>
      <c r="E51" s="9"/>
      <c r="F51" s="10" t="s">
        <v>4</v>
      </c>
      <c r="G51" s="11" t="str">
        <f>+G6</f>
        <v>2565</v>
      </c>
      <c r="H51" s="11" t="str">
        <f>+H6</f>
        <v>2564</v>
      </c>
    </row>
    <row r="52" spans="1:10" x14ac:dyDescent="0.45">
      <c r="E52" s="12"/>
      <c r="F52" s="13"/>
      <c r="G52" s="14"/>
      <c r="H52" s="14"/>
    </row>
    <row r="53" spans="1:10" x14ac:dyDescent="0.45">
      <c r="A53" s="171" t="s">
        <v>26</v>
      </c>
      <c r="B53" s="172"/>
      <c r="C53" s="172"/>
      <c r="D53" s="172"/>
      <c r="E53" s="172"/>
      <c r="G53" s="32"/>
      <c r="H53" s="39"/>
    </row>
    <row r="54" spans="1:10" x14ac:dyDescent="0.45">
      <c r="A54" s="40" t="s">
        <v>27</v>
      </c>
      <c r="G54" s="32"/>
    </row>
    <row r="55" spans="1:10" x14ac:dyDescent="0.45">
      <c r="B55" s="1" t="s">
        <v>28</v>
      </c>
      <c r="F55" s="21">
        <v>14</v>
      </c>
      <c r="G55" s="18">
        <v>1189424214.6799998</v>
      </c>
      <c r="H55" s="18">
        <v>1152314173.8199999</v>
      </c>
      <c r="I55" s="19"/>
      <c r="J55" s="19"/>
    </row>
    <row r="56" spans="1:10" x14ac:dyDescent="0.45">
      <c r="B56" s="1" t="s">
        <v>29</v>
      </c>
      <c r="F56" s="21">
        <v>4.0999999999999996</v>
      </c>
      <c r="G56" s="35">
        <v>3370.5</v>
      </c>
      <c r="H56" s="35">
        <v>0</v>
      </c>
      <c r="I56" s="19"/>
      <c r="J56" s="19"/>
    </row>
    <row r="57" spans="1:10" x14ac:dyDescent="0.45">
      <c r="B57" s="1" t="s">
        <v>30</v>
      </c>
      <c r="F57" s="21">
        <v>15</v>
      </c>
      <c r="G57" s="35">
        <v>59264826.330000006</v>
      </c>
      <c r="H57" s="35">
        <v>35347995.039999999</v>
      </c>
      <c r="I57" s="19"/>
      <c r="J57" s="19"/>
    </row>
    <row r="58" spans="1:10" x14ac:dyDescent="0.45">
      <c r="B58" s="41" t="s">
        <v>31</v>
      </c>
      <c r="F58" s="21"/>
      <c r="G58" s="35">
        <v>0</v>
      </c>
      <c r="H58" s="35">
        <v>48535205.68</v>
      </c>
      <c r="I58" s="19"/>
      <c r="J58" s="19"/>
    </row>
    <row r="59" spans="1:10" x14ac:dyDescent="0.45">
      <c r="B59" s="1" t="s">
        <v>32</v>
      </c>
      <c r="F59" s="21">
        <v>4.0999999999999996</v>
      </c>
      <c r="G59" s="18">
        <v>0</v>
      </c>
      <c r="H59" s="18">
        <v>0</v>
      </c>
      <c r="I59" s="19"/>
      <c r="J59" s="19"/>
    </row>
    <row r="60" spans="1:10" x14ac:dyDescent="0.45">
      <c r="B60" s="41" t="s">
        <v>33</v>
      </c>
      <c r="C60" s="42"/>
      <c r="F60" s="21">
        <v>16</v>
      </c>
      <c r="G60" s="35">
        <v>995465.66</v>
      </c>
      <c r="H60" s="35">
        <v>1003855.34</v>
      </c>
      <c r="I60" s="19"/>
      <c r="J60" s="19"/>
    </row>
    <row r="61" spans="1:10" x14ac:dyDescent="0.45">
      <c r="B61" s="1" t="s">
        <v>34</v>
      </c>
      <c r="C61" s="42"/>
      <c r="F61" s="21">
        <v>17</v>
      </c>
      <c r="G61" s="18">
        <v>6159782.8899999997</v>
      </c>
      <c r="H61" s="18">
        <v>2880673.41</v>
      </c>
      <c r="I61" s="19"/>
      <c r="J61" s="19"/>
    </row>
    <row r="62" spans="1:10" x14ac:dyDescent="0.45">
      <c r="A62" s="40"/>
      <c r="B62" s="24" t="s">
        <v>35</v>
      </c>
      <c r="D62" s="43"/>
      <c r="F62" s="44"/>
      <c r="G62" s="26">
        <f>SUM(G55:G61)</f>
        <v>1255847660.0599999</v>
      </c>
      <c r="H62" s="26">
        <f>SUM(H55:H61)</f>
        <v>1240081903.29</v>
      </c>
    </row>
    <row r="63" spans="1:10" x14ac:dyDescent="0.45">
      <c r="A63" s="24" t="s">
        <v>36</v>
      </c>
      <c r="B63" s="40"/>
      <c r="C63" s="43"/>
      <c r="F63" s="44"/>
      <c r="G63" s="28"/>
      <c r="H63" s="28"/>
    </row>
    <row r="64" spans="1:10" x14ac:dyDescent="0.45">
      <c r="A64" s="25"/>
      <c r="B64" s="1" t="s">
        <v>37</v>
      </c>
      <c r="C64" s="43"/>
      <c r="F64" s="21">
        <v>17</v>
      </c>
      <c r="G64" s="18">
        <v>11723587.9</v>
      </c>
      <c r="H64" s="18">
        <v>0</v>
      </c>
      <c r="I64" s="19"/>
      <c r="J64" s="19"/>
    </row>
    <row r="65" spans="1:10" x14ac:dyDescent="0.45">
      <c r="A65" s="25"/>
      <c r="B65" s="1" t="s">
        <v>38</v>
      </c>
      <c r="C65" s="43"/>
      <c r="F65" s="21">
        <v>18</v>
      </c>
      <c r="G65" s="18">
        <v>25452919.41</v>
      </c>
      <c r="H65" s="18">
        <v>24645135.559999999</v>
      </c>
      <c r="I65" s="19"/>
      <c r="J65" s="19"/>
    </row>
    <row r="66" spans="1:10" s="25" customFormat="1" x14ac:dyDescent="0.45">
      <c r="A66" s="24"/>
      <c r="B66" s="40" t="s">
        <v>39</v>
      </c>
      <c r="E66" s="45"/>
      <c r="F66" s="30"/>
      <c r="G66" s="26">
        <f>SUM(G64:G65)</f>
        <v>37176507.310000002</v>
      </c>
      <c r="H66" s="26">
        <f>SUM(H64:H65)</f>
        <v>24645135.559999999</v>
      </c>
    </row>
    <row r="67" spans="1:10" x14ac:dyDescent="0.45">
      <c r="A67" s="24"/>
      <c r="B67" s="40" t="s">
        <v>40</v>
      </c>
      <c r="D67" s="45"/>
      <c r="F67" s="17"/>
      <c r="G67" s="26">
        <f>G62+G66</f>
        <v>1293024167.3699999</v>
      </c>
      <c r="H67" s="26">
        <f>H62+H66</f>
        <v>1264727038.8499999</v>
      </c>
      <c r="I67" s="19"/>
      <c r="J67" s="19"/>
    </row>
    <row r="68" spans="1:10" x14ac:dyDescent="0.45">
      <c r="D68" s="45"/>
      <c r="F68" s="17"/>
      <c r="G68" s="23"/>
      <c r="H68" s="28"/>
    </row>
    <row r="69" spans="1:10" x14ac:dyDescent="0.45">
      <c r="A69" s="24" t="s">
        <v>41</v>
      </c>
      <c r="B69" s="40"/>
      <c r="F69" s="17"/>
      <c r="G69" s="23"/>
      <c r="H69" s="28"/>
    </row>
    <row r="70" spans="1:10" x14ac:dyDescent="0.45">
      <c r="A70" s="40"/>
      <c r="B70" s="24" t="s">
        <v>42</v>
      </c>
      <c r="F70" s="17"/>
      <c r="G70" s="23"/>
      <c r="H70" s="28"/>
    </row>
    <row r="71" spans="1:10" x14ac:dyDescent="0.45">
      <c r="A71" s="40"/>
      <c r="B71" s="24" t="s">
        <v>43</v>
      </c>
      <c r="G71" s="23"/>
      <c r="H71" s="28"/>
    </row>
    <row r="72" spans="1:10" x14ac:dyDescent="0.45">
      <c r="A72" s="40"/>
      <c r="B72" s="24"/>
      <c r="C72" s="1" t="s">
        <v>44</v>
      </c>
      <c r="F72" s="2">
        <v>19</v>
      </c>
      <c r="G72" s="46">
        <v>621166300</v>
      </c>
      <c r="H72" s="46">
        <v>621166300</v>
      </c>
    </row>
    <row r="73" spans="1:10" x14ac:dyDescent="0.45">
      <c r="B73" s="24" t="s">
        <v>45</v>
      </c>
      <c r="F73" s="47"/>
      <c r="G73" s="18"/>
      <c r="H73" s="28"/>
    </row>
    <row r="74" spans="1:10" x14ac:dyDescent="0.45">
      <c r="B74" s="24"/>
      <c r="C74" s="1" t="s">
        <v>46</v>
      </c>
      <c r="F74" s="47"/>
      <c r="G74" s="18">
        <v>496168826</v>
      </c>
      <c r="H74" s="18">
        <v>496168826</v>
      </c>
      <c r="I74" s="19"/>
      <c r="J74" s="19"/>
    </row>
    <row r="75" spans="1:10" x14ac:dyDescent="0.45">
      <c r="B75" s="1" t="s">
        <v>47</v>
      </c>
      <c r="G75" s="18"/>
      <c r="H75" s="18"/>
      <c r="I75" s="19"/>
    </row>
    <row r="76" spans="1:10" x14ac:dyDescent="0.45">
      <c r="C76" s="24" t="s">
        <v>48</v>
      </c>
      <c r="F76" s="17"/>
      <c r="G76" s="18">
        <v>26500000</v>
      </c>
      <c r="H76" s="18">
        <v>26500000</v>
      </c>
      <c r="I76" s="19"/>
      <c r="J76" s="19"/>
    </row>
    <row r="77" spans="1:10" x14ac:dyDescent="0.45">
      <c r="C77" s="1" t="s">
        <v>49</v>
      </c>
      <c r="G77" s="35">
        <v>246967722.27999997</v>
      </c>
      <c r="H77" s="35">
        <v>439864014.13</v>
      </c>
      <c r="I77" s="19"/>
      <c r="J77" s="19"/>
    </row>
    <row r="78" spans="1:10" x14ac:dyDescent="0.45">
      <c r="A78" s="40"/>
      <c r="B78" s="24" t="s">
        <v>50</v>
      </c>
      <c r="D78" s="25"/>
      <c r="F78" s="48"/>
      <c r="G78" s="26">
        <f>SUM(G74:G77)</f>
        <v>769636548.27999997</v>
      </c>
      <c r="H78" s="26">
        <f>SUM(H74:H77)</f>
        <v>962532840.13</v>
      </c>
    </row>
    <row r="79" spans="1:10" ht="22.5" thickBot="1" x14ac:dyDescent="0.5">
      <c r="A79" s="40"/>
      <c r="B79" s="24" t="s">
        <v>51</v>
      </c>
      <c r="D79" s="45"/>
      <c r="G79" s="49">
        <f>SUM(G67+G78)</f>
        <v>2062660715.6499999</v>
      </c>
      <c r="H79" s="49">
        <f>SUM(H67+H78)</f>
        <v>2227259878.98</v>
      </c>
      <c r="I79" s="7"/>
      <c r="J79" s="7"/>
    </row>
    <row r="80" spans="1:10" ht="22.5" thickTop="1" x14ac:dyDescent="0.45">
      <c r="A80" s="40"/>
      <c r="B80" s="24"/>
      <c r="D80" s="45"/>
      <c r="H80" s="28"/>
    </row>
    <row r="81" spans="1:8" x14ac:dyDescent="0.45">
      <c r="A81" s="40"/>
      <c r="B81" s="24"/>
      <c r="D81" s="45"/>
      <c r="G81" s="32"/>
      <c r="H81" s="28"/>
    </row>
    <row r="82" spans="1:8" x14ac:dyDescent="0.45">
      <c r="A82" s="40"/>
      <c r="B82" s="24"/>
      <c r="D82" s="45"/>
      <c r="H82" s="28"/>
    </row>
    <row r="83" spans="1:8" x14ac:dyDescent="0.45">
      <c r="A83" s="40"/>
      <c r="B83" s="24"/>
      <c r="D83" s="45"/>
      <c r="H83" s="28"/>
    </row>
    <row r="84" spans="1:8" x14ac:dyDescent="0.45">
      <c r="A84" s="40"/>
      <c r="B84" s="24"/>
      <c r="D84" s="45"/>
      <c r="H84" s="28"/>
    </row>
    <row r="85" spans="1:8" x14ac:dyDescent="0.45">
      <c r="A85" s="33"/>
      <c r="B85" s="24"/>
      <c r="D85" s="45"/>
      <c r="H85" s="28"/>
    </row>
    <row r="86" spans="1:8" x14ac:dyDescent="0.45">
      <c r="A86" s="33"/>
      <c r="B86" s="24"/>
      <c r="D86" s="45"/>
      <c r="H86" s="28"/>
    </row>
    <row r="87" spans="1:8" x14ac:dyDescent="0.45">
      <c r="A87" s="173"/>
      <c r="B87" s="173"/>
      <c r="C87" s="173"/>
      <c r="D87" s="173"/>
      <c r="E87" s="173"/>
      <c r="F87" s="173"/>
      <c r="G87" s="173"/>
      <c r="H87" s="173"/>
    </row>
    <row r="88" spans="1:8" x14ac:dyDescent="0.45">
      <c r="A88" s="33"/>
      <c r="B88" s="24"/>
      <c r="D88" s="45"/>
      <c r="H88" s="28"/>
    </row>
    <row r="89" spans="1:8" x14ac:dyDescent="0.45">
      <c r="A89" s="38"/>
      <c r="B89" s="38"/>
      <c r="C89" s="38"/>
      <c r="D89" s="38"/>
      <c r="E89" s="38"/>
      <c r="F89" s="50"/>
      <c r="G89" s="38"/>
      <c r="H89" s="38"/>
    </row>
    <row r="90" spans="1:8" x14ac:dyDescent="0.45">
      <c r="A90" s="16" t="s">
        <v>25</v>
      </c>
      <c r="D90" s="45"/>
      <c r="H90" s="51"/>
    </row>
    <row r="92" spans="1:8" x14ac:dyDescent="0.45">
      <c r="G92" s="32">
        <f>+G79-G24</f>
        <v>0</v>
      </c>
      <c r="H92" s="32">
        <f>+H79-H24</f>
        <v>0</v>
      </c>
    </row>
    <row r="96" spans="1:8" x14ac:dyDescent="0.45">
      <c r="G96" s="32"/>
      <c r="H96" s="52"/>
    </row>
    <row r="97" spans="6:8" x14ac:dyDescent="0.45">
      <c r="G97" s="32"/>
      <c r="H97" s="53"/>
    </row>
    <row r="98" spans="6:8" x14ac:dyDescent="0.45">
      <c r="G98" s="32"/>
      <c r="H98" s="54"/>
    </row>
    <row r="99" spans="6:8" x14ac:dyDescent="0.45">
      <c r="F99" s="37"/>
      <c r="G99" s="7"/>
      <c r="H99" s="52"/>
    </row>
    <row r="100" spans="6:8" x14ac:dyDescent="0.45">
      <c r="F100" s="37"/>
      <c r="G100" s="7"/>
      <c r="H100" s="54"/>
    </row>
    <row r="101" spans="6:8" x14ac:dyDescent="0.45">
      <c r="F101" s="37"/>
      <c r="G101" s="7"/>
      <c r="H101" s="53"/>
    </row>
    <row r="102" spans="6:8" x14ac:dyDescent="0.45">
      <c r="F102" s="37"/>
      <c r="G102" s="7"/>
      <c r="H102" s="52"/>
    </row>
    <row r="103" spans="6:8" x14ac:dyDescent="0.45">
      <c r="F103" s="37"/>
      <c r="G103" s="1"/>
    </row>
    <row r="104" spans="6:8" x14ac:dyDescent="0.45">
      <c r="F104" s="37"/>
      <c r="G104" s="39"/>
    </row>
    <row r="105" spans="6:8" x14ac:dyDescent="0.45">
      <c r="F105" s="37"/>
      <c r="G105" s="1"/>
      <c r="H105" s="20"/>
    </row>
    <row r="106" spans="6:8" x14ac:dyDescent="0.45">
      <c r="F106" s="37"/>
      <c r="G106" s="1"/>
    </row>
    <row r="107" spans="6:8" x14ac:dyDescent="0.45">
      <c r="F107" s="37"/>
      <c r="G107" s="1"/>
      <c r="H107" s="20"/>
    </row>
    <row r="108" spans="6:8" x14ac:dyDescent="0.45">
      <c r="F108" s="37"/>
      <c r="G108" s="1"/>
    </row>
    <row r="109" spans="6:8" x14ac:dyDescent="0.45">
      <c r="F109" s="37"/>
      <c r="G109" s="1"/>
    </row>
    <row r="110" spans="6:8" x14ac:dyDescent="0.45">
      <c r="F110" s="37"/>
      <c r="G110" s="1"/>
    </row>
    <row r="111" spans="6:8" x14ac:dyDescent="0.45">
      <c r="F111" s="37"/>
      <c r="G111" s="1"/>
    </row>
    <row r="112" spans="6:8" x14ac:dyDescent="0.45">
      <c r="F112" s="37"/>
      <c r="G112" s="1"/>
    </row>
    <row r="113" spans="6:7" x14ac:dyDescent="0.45">
      <c r="F113" s="37"/>
      <c r="G113" s="1"/>
    </row>
    <row r="114" spans="6:7" x14ac:dyDescent="0.45">
      <c r="F114" s="37"/>
      <c r="G114" s="1"/>
    </row>
    <row r="115" spans="6:7" x14ac:dyDescent="0.45">
      <c r="F115" s="37"/>
      <c r="G115" s="1"/>
    </row>
    <row r="116" spans="6:7" x14ac:dyDescent="0.45">
      <c r="F116" s="37"/>
      <c r="G116" s="1"/>
    </row>
  </sheetData>
  <mergeCells count="11">
    <mergeCell ref="A40:H40"/>
    <mergeCell ref="A2:H2"/>
    <mergeCell ref="A3:H3"/>
    <mergeCell ref="A4:H4"/>
    <mergeCell ref="A8:E8"/>
    <mergeCell ref="A39:H39"/>
    <mergeCell ref="A47:H47"/>
    <mergeCell ref="A48:H48"/>
    <mergeCell ref="A49:H49"/>
    <mergeCell ref="A53:E53"/>
    <mergeCell ref="A87:H87"/>
  </mergeCells>
  <printOptions horizontalCentered="1"/>
  <pageMargins left="0.94488188976377963" right="0.23622047244094491" top="0.59055118110236227" bottom="0.15748031496062992" header="0" footer="0.15748031496062992"/>
  <pageSetup paperSize="9" scale="79" firstPageNumber="2" fitToHeight="2" orientation="portrait" useFirstPageNumber="1" r:id="rId1"/>
  <headerFooter alignWithMargins="0"/>
  <rowBreaks count="1" manualBreakCount="1">
    <brk id="45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44"/>
  <sheetViews>
    <sheetView view="pageBreakPreview" topLeftCell="A49" zoomScaleNormal="70" zoomScaleSheetLayoutView="100" workbookViewId="0">
      <selection activeCell="K18" sqref="K1:K18"/>
    </sheetView>
  </sheetViews>
  <sheetFormatPr defaultColWidth="9.140625" defaultRowHeight="21.75" x14ac:dyDescent="0.45"/>
  <cols>
    <col min="1" max="3" width="2.42578125" style="59" customWidth="1"/>
    <col min="4" max="4" width="5.85546875" style="59" customWidth="1"/>
    <col min="5" max="5" width="41.85546875" style="59" customWidth="1"/>
    <col min="6" max="6" width="9.28515625" style="85" customWidth="1"/>
    <col min="7" max="7" width="17.85546875" style="86" customWidth="1"/>
    <col min="8" max="8" width="17.85546875" style="7" customWidth="1"/>
    <col min="9" max="9" width="14.5703125" style="59" bestFit="1" customWidth="1"/>
    <col min="10" max="16384" width="9.140625" style="59"/>
  </cols>
  <sheetData>
    <row r="1" spans="1:11" x14ac:dyDescent="0.45">
      <c r="A1" s="55"/>
      <c r="B1" s="55"/>
      <c r="C1" s="55"/>
      <c r="D1" s="55"/>
      <c r="E1" s="55"/>
      <c r="F1" s="56"/>
      <c r="G1" s="57"/>
      <c r="H1" s="58">
        <v>8</v>
      </c>
    </row>
    <row r="2" spans="1:11" x14ac:dyDescent="0.45">
      <c r="A2" s="175" t="s">
        <v>0</v>
      </c>
      <c r="B2" s="175"/>
      <c r="C2" s="175"/>
      <c r="D2" s="175"/>
      <c r="E2" s="175"/>
      <c r="F2" s="175"/>
      <c r="G2" s="175"/>
      <c r="H2" s="175"/>
    </row>
    <row r="3" spans="1:11" x14ac:dyDescent="0.45">
      <c r="A3" s="176" t="s">
        <v>52</v>
      </c>
      <c r="B3" s="176"/>
      <c r="C3" s="176"/>
      <c r="D3" s="176"/>
      <c r="E3" s="176"/>
      <c r="F3" s="176"/>
      <c r="G3" s="176"/>
      <c r="H3" s="176"/>
    </row>
    <row r="4" spans="1:11" x14ac:dyDescent="0.45">
      <c r="A4" s="176" t="s">
        <v>53</v>
      </c>
      <c r="B4" s="176"/>
      <c r="C4" s="176"/>
      <c r="D4" s="176"/>
      <c r="E4" s="176"/>
      <c r="F4" s="176"/>
      <c r="G4" s="176"/>
      <c r="H4" s="176"/>
    </row>
    <row r="5" spans="1:11" x14ac:dyDescent="0.45">
      <c r="A5" s="177" t="s">
        <v>3</v>
      </c>
      <c r="B5" s="177"/>
      <c r="C5" s="177"/>
      <c r="D5" s="177"/>
      <c r="E5" s="177"/>
      <c r="F5" s="177"/>
      <c r="G5" s="177"/>
      <c r="H5" s="177"/>
    </row>
    <row r="6" spans="1:11" x14ac:dyDescent="0.45">
      <c r="A6" s="61"/>
      <c r="B6" s="61"/>
      <c r="C6" s="61"/>
      <c r="D6" s="61"/>
      <c r="E6" s="61"/>
      <c r="F6" s="62" t="s">
        <v>4</v>
      </c>
      <c r="G6" s="11" t="s">
        <v>5</v>
      </c>
      <c r="H6" s="11" t="s">
        <v>6</v>
      </c>
      <c r="K6" s="63"/>
    </row>
    <row r="7" spans="1:11" x14ac:dyDescent="0.45">
      <c r="F7" s="64"/>
      <c r="G7" s="65"/>
      <c r="H7" s="66"/>
      <c r="K7" s="63"/>
    </row>
    <row r="8" spans="1:11" x14ac:dyDescent="0.45">
      <c r="A8" s="59" t="s">
        <v>54</v>
      </c>
      <c r="F8" s="64"/>
      <c r="G8" s="65"/>
      <c r="H8" s="67"/>
      <c r="K8" s="63"/>
    </row>
    <row r="9" spans="1:11" x14ac:dyDescent="0.45">
      <c r="B9" s="40" t="s">
        <v>55</v>
      </c>
      <c r="F9" s="64"/>
      <c r="G9" s="7">
        <v>3147716900.6999998</v>
      </c>
      <c r="H9" s="68">
        <v>3021762116.46</v>
      </c>
      <c r="I9" s="69"/>
      <c r="J9" s="70"/>
      <c r="K9" s="63"/>
    </row>
    <row r="10" spans="1:11" x14ac:dyDescent="0.45">
      <c r="B10" s="40" t="s">
        <v>56</v>
      </c>
      <c r="C10" s="55"/>
      <c r="D10" s="55"/>
      <c r="E10" s="55"/>
      <c r="F10" s="56"/>
      <c r="G10" s="7">
        <v>820567.01</v>
      </c>
      <c r="H10" s="68">
        <v>1326164.81</v>
      </c>
      <c r="I10" s="70"/>
      <c r="J10" s="70"/>
      <c r="K10" s="63"/>
    </row>
    <row r="11" spans="1:11" x14ac:dyDescent="0.45">
      <c r="A11" s="40"/>
      <c r="C11" s="40" t="s">
        <v>57</v>
      </c>
      <c r="D11" s="55"/>
      <c r="E11" s="55"/>
      <c r="F11" s="56"/>
      <c r="G11" s="26">
        <f>SUM(G9:G10)</f>
        <v>3148537467.71</v>
      </c>
      <c r="H11" s="26">
        <f>SUM(H9:H10)</f>
        <v>3023088281.27</v>
      </c>
      <c r="K11" s="63"/>
    </row>
    <row r="12" spans="1:11" x14ac:dyDescent="0.45">
      <c r="A12" s="40" t="s">
        <v>58</v>
      </c>
      <c r="B12" s="40"/>
      <c r="C12" s="55"/>
      <c r="D12" s="55"/>
      <c r="E12" s="55"/>
      <c r="F12" s="56"/>
      <c r="G12" s="71"/>
      <c r="H12" s="72"/>
      <c r="K12" s="63"/>
    </row>
    <row r="13" spans="1:11" x14ac:dyDescent="0.45">
      <c r="B13" s="40" t="s">
        <v>59</v>
      </c>
      <c r="C13" s="55"/>
      <c r="D13" s="55"/>
      <c r="E13" s="73"/>
      <c r="F13" s="56"/>
      <c r="G13" s="71">
        <v>3089411489.6799998</v>
      </c>
      <c r="H13" s="71">
        <v>2364203821.8899999</v>
      </c>
      <c r="I13" s="70"/>
      <c r="J13" s="70"/>
      <c r="K13" s="63"/>
    </row>
    <row r="14" spans="1:11" x14ac:dyDescent="0.45">
      <c r="B14" s="40" t="s">
        <v>60</v>
      </c>
      <c r="C14" s="74"/>
      <c r="D14" s="55"/>
      <c r="E14" s="75"/>
      <c r="F14" s="56"/>
      <c r="G14" s="71">
        <v>24227073.600000001</v>
      </c>
      <c r="H14" s="71">
        <v>23266607.190000001</v>
      </c>
      <c r="I14" s="70"/>
      <c r="J14" s="70"/>
      <c r="K14" s="63"/>
    </row>
    <row r="15" spans="1:11" x14ac:dyDescent="0.45">
      <c r="B15" s="40" t="s">
        <v>61</v>
      </c>
      <c r="C15" s="74"/>
      <c r="D15" s="55"/>
      <c r="E15" s="75"/>
      <c r="F15" s="56"/>
      <c r="G15" s="71">
        <v>89888356.359999999</v>
      </c>
      <c r="H15" s="71">
        <v>85909388.150000006</v>
      </c>
      <c r="I15" s="70"/>
      <c r="J15" s="70"/>
      <c r="K15" s="63"/>
    </row>
    <row r="16" spans="1:11" x14ac:dyDescent="0.45">
      <c r="B16" s="40" t="s">
        <v>62</v>
      </c>
      <c r="C16" s="74"/>
      <c r="D16" s="55"/>
      <c r="E16" s="75"/>
      <c r="F16" s="56"/>
      <c r="G16" s="71">
        <v>11225291.380000001</v>
      </c>
      <c r="H16" s="71">
        <v>11680685.49</v>
      </c>
      <c r="I16" s="70"/>
      <c r="J16" s="70"/>
      <c r="K16" s="63"/>
    </row>
    <row r="17" spans="1:11" x14ac:dyDescent="0.45">
      <c r="A17" s="40"/>
      <c r="B17" s="59" t="s">
        <v>63</v>
      </c>
      <c r="C17" s="74"/>
      <c r="D17" s="55"/>
      <c r="E17" s="75"/>
      <c r="F17" s="56"/>
      <c r="G17" s="71">
        <v>611191.63</v>
      </c>
      <c r="H17" s="71">
        <v>1607743.64</v>
      </c>
      <c r="I17" s="70"/>
      <c r="J17" s="70"/>
      <c r="K17" s="63"/>
    </row>
    <row r="18" spans="1:11" x14ac:dyDescent="0.45">
      <c r="B18" s="59" t="s">
        <v>64</v>
      </c>
      <c r="C18" s="74"/>
      <c r="D18" s="55"/>
      <c r="E18" s="75"/>
      <c r="F18" s="56"/>
      <c r="G18" s="71">
        <v>34889172.25</v>
      </c>
      <c r="H18" s="71">
        <v>29822942.809999999</v>
      </c>
      <c r="I18" s="70"/>
      <c r="J18" s="70"/>
      <c r="K18" s="63"/>
    </row>
    <row r="19" spans="1:11" x14ac:dyDescent="0.45">
      <c r="A19" s="40"/>
      <c r="B19" s="40"/>
      <c r="C19" s="40" t="s">
        <v>65</v>
      </c>
      <c r="D19" s="55"/>
      <c r="E19" s="75"/>
      <c r="F19" s="56"/>
      <c r="G19" s="26">
        <f>SUM(G13:G18)</f>
        <v>3250252574.9000001</v>
      </c>
      <c r="H19" s="26">
        <f>SUM(H13:H18)</f>
        <v>2516491189.1699996</v>
      </c>
      <c r="K19" s="63"/>
    </row>
    <row r="20" spans="1:11" x14ac:dyDescent="0.45">
      <c r="A20" s="59" t="s">
        <v>66</v>
      </c>
      <c r="B20" s="40"/>
      <c r="C20" s="74"/>
      <c r="D20" s="55"/>
      <c r="E20" s="75"/>
      <c r="F20" s="56"/>
      <c r="G20" s="71">
        <f>G11-G19</f>
        <v>-101715107.19000006</v>
      </c>
      <c r="H20" s="71">
        <f>H11-H19</f>
        <v>506597092.10000038</v>
      </c>
      <c r="I20" s="70"/>
      <c r="J20" s="70"/>
      <c r="K20" s="63"/>
    </row>
    <row r="21" spans="1:11" x14ac:dyDescent="0.45">
      <c r="A21" s="76" t="s">
        <v>67</v>
      </c>
      <c r="B21" s="40"/>
      <c r="C21" s="55"/>
      <c r="D21" s="55"/>
      <c r="E21" s="55"/>
      <c r="F21" s="56">
        <v>21</v>
      </c>
      <c r="G21" s="71">
        <v>6777293.8099999996</v>
      </c>
      <c r="H21" s="71">
        <v>-68330640.489999995</v>
      </c>
      <c r="I21" s="70"/>
      <c r="J21" s="70"/>
      <c r="K21" s="63"/>
    </row>
    <row r="22" spans="1:11" x14ac:dyDescent="0.45">
      <c r="A22" s="40" t="s">
        <v>68</v>
      </c>
      <c r="B22" s="40"/>
      <c r="C22" s="55"/>
      <c r="D22" s="55"/>
      <c r="E22" s="55"/>
      <c r="F22" s="56"/>
      <c r="G22" s="77">
        <f>SUM(G20:G21)</f>
        <v>-94937813.380000055</v>
      </c>
      <c r="H22" s="78">
        <f>SUM(H20:H21)</f>
        <v>438266451.61000037</v>
      </c>
      <c r="K22" s="63"/>
    </row>
    <row r="23" spans="1:11" ht="21.75" customHeight="1" x14ac:dyDescent="0.45">
      <c r="A23" s="40" t="s">
        <v>69</v>
      </c>
      <c r="B23" s="40"/>
      <c r="C23" s="55"/>
      <c r="D23" s="55"/>
      <c r="E23" s="55"/>
      <c r="F23" s="56"/>
      <c r="G23" s="69"/>
      <c r="H23" s="69"/>
      <c r="K23" s="63"/>
    </row>
    <row r="24" spans="1:11" ht="21.75" customHeight="1" x14ac:dyDescent="0.45">
      <c r="A24" s="40" t="s">
        <v>70</v>
      </c>
      <c r="B24" s="40"/>
      <c r="C24" s="55"/>
      <c r="D24" s="55"/>
      <c r="E24" s="55"/>
      <c r="F24" s="56"/>
      <c r="G24" s="69"/>
      <c r="H24" s="69"/>
      <c r="K24" s="63"/>
    </row>
    <row r="25" spans="1:11" ht="21.75" customHeight="1" x14ac:dyDescent="0.45">
      <c r="A25" s="40"/>
      <c r="B25" s="40" t="s">
        <v>71</v>
      </c>
      <c r="C25" s="55"/>
      <c r="D25" s="55"/>
      <c r="E25" s="55"/>
      <c r="F25" s="56"/>
      <c r="G25" s="79">
        <v>1275286.73</v>
      </c>
      <c r="H25" s="79">
        <v>10635802.200000001</v>
      </c>
      <c r="I25" s="70"/>
      <c r="K25" s="63"/>
    </row>
    <row r="26" spans="1:11" ht="21.75" customHeight="1" x14ac:dyDescent="0.45">
      <c r="A26" s="40" t="s">
        <v>72</v>
      </c>
      <c r="B26" s="40"/>
      <c r="C26" s="55"/>
      <c r="D26" s="55"/>
      <c r="E26" s="55"/>
      <c r="F26" s="56"/>
      <c r="G26" s="69">
        <f>G25</f>
        <v>1275286.73</v>
      </c>
      <c r="H26" s="69">
        <f>H25</f>
        <v>10635802.200000001</v>
      </c>
      <c r="K26" s="63"/>
    </row>
    <row r="27" spans="1:11" ht="21.75" customHeight="1" thickBot="1" x14ac:dyDescent="0.5">
      <c r="A27" s="40" t="s">
        <v>73</v>
      </c>
      <c r="B27" s="40"/>
      <c r="C27" s="55"/>
      <c r="D27" s="55"/>
      <c r="E27" s="55"/>
      <c r="F27" s="56"/>
      <c r="G27" s="80">
        <f>G22+G26</f>
        <v>-93662526.650000051</v>
      </c>
      <c r="H27" s="80">
        <f>H22+H26</f>
        <v>448902253.81000036</v>
      </c>
      <c r="K27" s="63"/>
    </row>
    <row r="28" spans="1:11" ht="22.5" thickTop="1" x14ac:dyDescent="0.45">
      <c r="A28" s="40"/>
      <c r="B28" s="40"/>
      <c r="C28" s="55"/>
      <c r="D28" s="55"/>
      <c r="E28" s="55"/>
      <c r="F28" s="56"/>
      <c r="G28" s="81"/>
      <c r="H28" s="75"/>
      <c r="K28" s="63"/>
    </row>
    <row r="29" spans="1:11" x14ac:dyDescent="0.45">
      <c r="A29" s="40" t="s">
        <v>74</v>
      </c>
      <c r="B29" s="40"/>
      <c r="C29" s="55"/>
      <c r="D29" s="55"/>
      <c r="E29" s="55"/>
      <c r="F29" s="56">
        <v>22</v>
      </c>
      <c r="G29" s="82">
        <f>G22/G30</f>
        <v>-0.19134175386504443</v>
      </c>
      <c r="H29" s="82">
        <f>H22/H30</f>
        <v>0.88330106335620606</v>
      </c>
      <c r="J29" s="55"/>
      <c r="K29" s="63"/>
    </row>
    <row r="30" spans="1:11" s="55" customFormat="1" x14ac:dyDescent="0.45">
      <c r="A30" s="40" t="s">
        <v>75</v>
      </c>
      <c r="B30" s="40"/>
      <c r="F30" s="56"/>
      <c r="G30" s="83">
        <v>496168826</v>
      </c>
      <c r="H30" s="83">
        <v>496168826</v>
      </c>
      <c r="K30" s="84"/>
    </row>
    <row r="31" spans="1:11" s="55" customFormat="1" x14ac:dyDescent="0.45">
      <c r="F31" s="56"/>
      <c r="G31" s="7"/>
      <c r="H31" s="59"/>
      <c r="K31" s="84"/>
    </row>
    <row r="32" spans="1:11" s="55" customFormat="1" x14ac:dyDescent="0.45">
      <c r="F32" s="56"/>
      <c r="G32" s="7"/>
      <c r="H32" s="67"/>
      <c r="K32" s="84"/>
    </row>
    <row r="33" spans="1:11" s="55" customFormat="1" x14ac:dyDescent="0.45">
      <c r="F33" s="56"/>
      <c r="G33" s="7"/>
      <c r="H33" s="67"/>
      <c r="K33" s="84"/>
    </row>
    <row r="34" spans="1:11" s="55" customFormat="1" x14ac:dyDescent="0.45">
      <c r="F34" s="56"/>
      <c r="G34" s="7"/>
      <c r="H34" s="67"/>
    </row>
    <row r="35" spans="1:11" s="55" customFormat="1" x14ac:dyDescent="0.45">
      <c r="F35" s="56"/>
      <c r="G35" s="7"/>
      <c r="H35" s="67"/>
    </row>
    <row r="36" spans="1:11" s="55" customFormat="1" x14ac:dyDescent="0.45">
      <c r="F36" s="56"/>
      <c r="G36" s="7"/>
      <c r="H36" s="67"/>
    </row>
    <row r="37" spans="1:11" s="55" customFormat="1" x14ac:dyDescent="0.45">
      <c r="F37" s="56"/>
      <c r="G37" s="7"/>
      <c r="H37" s="67"/>
    </row>
    <row r="38" spans="1:11" s="55" customFormat="1" x14ac:dyDescent="0.45">
      <c r="F38" s="56"/>
      <c r="G38" s="59"/>
      <c r="H38" s="75"/>
    </row>
    <row r="39" spans="1:11" x14ac:dyDescent="0.45">
      <c r="A39" s="173"/>
      <c r="B39" s="173"/>
      <c r="C39" s="173"/>
      <c r="D39" s="173"/>
      <c r="E39" s="173"/>
      <c r="F39" s="173"/>
      <c r="G39" s="173"/>
      <c r="H39" s="173"/>
    </row>
    <row r="40" spans="1:11" x14ac:dyDescent="0.45">
      <c r="A40" s="38"/>
      <c r="B40" s="38"/>
      <c r="C40" s="38"/>
      <c r="D40" s="38"/>
      <c r="E40" s="38"/>
      <c r="F40" s="50"/>
      <c r="G40" s="38"/>
      <c r="H40" s="38"/>
    </row>
    <row r="41" spans="1:11" x14ac:dyDescent="0.45">
      <c r="A41" s="173"/>
      <c r="B41" s="173"/>
      <c r="C41" s="173"/>
      <c r="D41" s="173"/>
      <c r="E41" s="173"/>
      <c r="F41" s="173"/>
      <c r="G41" s="173"/>
      <c r="H41" s="173"/>
    </row>
    <row r="42" spans="1:11" s="55" customFormat="1" x14ac:dyDescent="0.45">
      <c r="A42" s="59"/>
      <c r="F42" s="56"/>
      <c r="G42" s="59"/>
      <c r="H42" s="59"/>
    </row>
    <row r="44" spans="1:11" x14ac:dyDescent="0.45">
      <c r="A44" s="40" t="s">
        <v>25</v>
      </c>
    </row>
  </sheetData>
  <mergeCells count="6">
    <mergeCell ref="A41:H41"/>
    <mergeCell ref="A2:H2"/>
    <mergeCell ref="A3:H3"/>
    <mergeCell ref="A4:H4"/>
    <mergeCell ref="A5:H5"/>
    <mergeCell ref="A39:H39"/>
  </mergeCells>
  <printOptions horizontalCentered="1"/>
  <pageMargins left="0.9055118110236221" right="0.70866141732283472" top="0.74803149606299213" bottom="0.74803149606299213" header="0.31496062992125984" footer="0.31496062992125984"/>
  <pageSetup paperSize="9" scale="81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01"/>
  <sheetViews>
    <sheetView view="pageBreakPreview" zoomScale="70" zoomScaleNormal="85" zoomScaleSheetLayoutView="70" workbookViewId="0">
      <selection activeCell="E36" sqref="E36"/>
    </sheetView>
  </sheetViews>
  <sheetFormatPr defaultColWidth="8" defaultRowHeight="21.75" x14ac:dyDescent="0.45"/>
  <cols>
    <col min="1" max="1" width="6.140625" style="87" customWidth="1"/>
    <col min="2" max="2" width="10.7109375" style="87" customWidth="1"/>
    <col min="3" max="3" width="22" style="87" customWidth="1"/>
    <col min="4" max="4" width="10.5703125" style="88" customWidth="1"/>
    <col min="5" max="5" width="15.5703125" style="7" bestFit="1" customWidth="1"/>
    <col min="6" max="6" width="16.85546875" style="7" bestFit="1" customWidth="1"/>
    <col min="7" max="7" width="16.28515625" style="7" bestFit="1" customWidth="1"/>
    <col min="8" max="8" width="18.7109375" style="87" bestFit="1" customWidth="1"/>
    <col min="9" max="9" width="2.85546875" style="87" customWidth="1"/>
    <col min="10" max="10" width="15.28515625" style="19" bestFit="1" customWidth="1"/>
    <col min="11" max="11" width="15.42578125" style="7" bestFit="1" customWidth="1"/>
    <col min="12" max="12" width="8" style="7"/>
    <col min="13" max="16384" width="8" style="87"/>
  </cols>
  <sheetData>
    <row r="1" spans="1:12" x14ac:dyDescent="0.45">
      <c r="H1" s="88">
        <v>9</v>
      </c>
    </row>
    <row r="2" spans="1:12" x14ac:dyDescent="0.45">
      <c r="A2" s="176" t="s">
        <v>0</v>
      </c>
      <c r="B2" s="176"/>
      <c r="C2" s="176"/>
      <c r="D2" s="176"/>
      <c r="E2" s="176"/>
      <c r="F2" s="176"/>
      <c r="G2" s="176"/>
      <c r="H2" s="176"/>
      <c r="I2" s="89"/>
    </row>
    <row r="3" spans="1:12" x14ac:dyDescent="0.45">
      <c r="A3" s="176" t="s">
        <v>76</v>
      </c>
      <c r="B3" s="176"/>
      <c r="C3" s="176"/>
      <c r="D3" s="176"/>
      <c r="E3" s="176"/>
      <c r="F3" s="176"/>
      <c r="G3" s="176"/>
      <c r="H3" s="176"/>
      <c r="I3" s="60"/>
    </row>
    <row r="4" spans="1:12" x14ac:dyDescent="0.45">
      <c r="A4" s="176" t="s">
        <v>53</v>
      </c>
      <c r="B4" s="176"/>
      <c r="C4" s="176"/>
      <c r="D4" s="176"/>
      <c r="E4" s="176"/>
      <c r="F4" s="176"/>
      <c r="G4" s="176"/>
      <c r="H4" s="176"/>
      <c r="I4" s="60"/>
    </row>
    <row r="5" spans="1:12" x14ac:dyDescent="0.45">
      <c r="A5" s="90"/>
      <c r="B5" s="91"/>
      <c r="C5" s="90"/>
      <c r="D5" s="92"/>
      <c r="E5" s="90"/>
      <c r="F5" s="67"/>
      <c r="G5" s="67"/>
      <c r="H5" s="93" t="s">
        <v>3</v>
      </c>
      <c r="I5" s="94"/>
    </row>
    <row r="6" spans="1:12" x14ac:dyDescent="0.45">
      <c r="A6" s="95"/>
      <c r="B6" s="95"/>
      <c r="C6" s="95"/>
      <c r="D6" s="96"/>
      <c r="E6" s="60" t="s">
        <v>42</v>
      </c>
      <c r="F6" s="178" t="s">
        <v>47</v>
      </c>
      <c r="G6" s="178"/>
      <c r="H6" s="97"/>
      <c r="I6" s="98"/>
    </row>
    <row r="7" spans="1:12" x14ac:dyDescent="0.45">
      <c r="A7" s="99"/>
      <c r="B7" s="99"/>
      <c r="C7" s="99"/>
      <c r="D7" s="100"/>
      <c r="E7" s="60" t="s">
        <v>77</v>
      </c>
      <c r="F7" s="60" t="s">
        <v>78</v>
      </c>
      <c r="H7" s="98"/>
      <c r="I7" s="98"/>
    </row>
    <row r="8" spans="1:12" x14ac:dyDescent="0.45">
      <c r="A8" s="101"/>
      <c r="B8" s="101"/>
      <c r="C8" s="101"/>
      <c r="D8" s="62" t="s">
        <v>4</v>
      </c>
      <c r="E8" s="91" t="s">
        <v>79</v>
      </c>
      <c r="F8" s="91" t="s">
        <v>80</v>
      </c>
      <c r="G8" s="91" t="s">
        <v>49</v>
      </c>
      <c r="H8" s="102" t="s">
        <v>81</v>
      </c>
      <c r="I8" s="98"/>
    </row>
    <row r="9" spans="1:12" x14ac:dyDescent="0.45">
      <c r="B9" s="99"/>
      <c r="C9" s="99"/>
      <c r="D9" s="103"/>
      <c r="E9" s="32"/>
      <c r="F9" s="32"/>
      <c r="G9" s="32"/>
      <c r="H9" s="32"/>
      <c r="I9" s="32"/>
    </row>
    <row r="10" spans="1:12" s="104" customFormat="1" x14ac:dyDescent="0.45">
      <c r="A10" s="87" t="s">
        <v>82</v>
      </c>
      <c r="C10" s="105"/>
      <c r="D10" s="106"/>
      <c r="E10" s="72">
        <v>496168826</v>
      </c>
      <c r="F10" s="72">
        <v>3500000</v>
      </c>
      <c r="G10" s="72">
        <v>63578642.920000002</v>
      </c>
      <c r="H10" s="72">
        <f>SUM(E10:G10)</f>
        <v>563247468.91999996</v>
      </c>
      <c r="I10" s="72"/>
      <c r="J10" s="107"/>
      <c r="K10" s="108"/>
      <c r="L10" s="108"/>
    </row>
    <row r="11" spans="1:12" s="104" customFormat="1" x14ac:dyDescent="0.45">
      <c r="A11" s="87" t="s">
        <v>83</v>
      </c>
      <c r="C11" s="105"/>
      <c r="D11" s="106"/>
      <c r="E11" s="72"/>
      <c r="F11" s="72"/>
      <c r="G11" s="72"/>
      <c r="H11" s="72"/>
      <c r="I11" s="72"/>
      <c r="J11" s="107"/>
      <c r="K11" s="108"/>
      <c r="L11" s="108"/>
    </row>
    <row r="12" spans="1:12" s="104" customFormat="1" x14ac:dyDescent="0.45">
      <c r="A12" s="59" t="s">
        <v>84</v>
      </c>
      <c r="B12" s="109"/>
      <c r="C12" s="105"/>
      <c r="D12" s="106">
        <v>23</v>
      </c>
      <c r="E12" s="72">
        <v>0</v>
      </c>
      <c r="F12" s="72">
        <v>0</v>
      </c>
      <c r="G12" s="72">
        <v>-49616882.600000001</v>
      </c>
      <c r="H12" s="72">
        <v>-49616882.600000001</v>
      </c>
      <c r="I12" s="72"/>
      <c r="J12" s="107"/>
      <c r="K12" s="108"/>
      <c r="L12" s="108"/>
    </row>
    <row r="13" spans="1:12" s="104" customFormat="1" x14ac:dyDescent="0.45">
      <c r="A13" s="59" t="s">
        <v>85</v>
      </c>
      <c r="B13" s="109"/>
      <c r="C13" s="105"/>
      <c r="D13" s="106"/>
      <c r="E13" s="72">
        <v>0</v>
      </c>
      <c r="F13" s="72">
        <v>0</v>
      </c>
      <c r="G13" s="72">
        <v>438266451.61000037</v>
      </c>
      <c r="H13" s="72">
        <v>438266451.61000037</v>
      </c>
      <c r="I13" s="72"/>
      <c r="J13" s="107"/>
      <c r="K13" s="108"/>
      <c r="L13" s="108"/>
    </row>
    <row r="14" spans="1:12" s="104" customFormat="1" x14ac:dyDescent="0.45">
      <c r="A14" s="59" t="s">
        <v>86</v>
      </c>
      <c r="B14" s="109"/>
      <c r="C14" s="105"/>
      <c r="D14" s="106">
        <v>18</v>
      </c>
      <c r="E14" s="72">
        <v>0</v>
      </c>
      <c r="F14" s="72">
        <v>0</v>
      </c>
      <c r="G14" s="72">
        <v>10635802.200000001</v>
      </c>
      <c r="H14" s="72">
        <v>10635802.200000001</v>
      </c>
      <c r="I14" s="72"/>
      <c r="J14" s="107"/>
      <c r="K14" s="108"/>
      <c r="L14" s="108"/>
    </row>
    <row r="15" spans="1:12" s="104" customFormat="1" x14ac:dyDescent="0.45">
      <c r="A15" s="87" t="s">
        <v>80</v>
      </c>
      <c r="C15" s="110"/>
      <c r="D15" s="106">
        <v>20</v>
      </c>
      <c r="E15" s="72">
        <v>0</v>
      </c>
      <c r="F15" s="72">
        <v>23000000</v>
      </c>
      <c r="G15" s="72">
        <v>-23000000</v>
      </c>
      <c r="H15" s="72">
        <v>0</v>
      </c>
      <c r="I15" s="72"/>
      <c r="J15" s="107"/>
      <c r="K15" s="108"/>
      <c r="L15" s="108"/>
    </row>
    <row r="16" spans="1:12" s="104" customFormat="1" x14ac:dyDescent="0.45">
      <c r="A16" s="111" t="s">
        <v>87</v>
      </c>
      <c r="C16" s="105"/>
      <c r="D16" s="106"/>
      <c r="E16" s="78">
        <f>SUM(E10:E15)</f>
        <v>496168826</v>
      </c>
      <c r="F16" s="78">
        <f t="shared" ref="F16:H16" si="0">SUM(F10:F15)</f>
        <v>26500000</v>
      </c>
      <c r="G16" s="78">
        <f t="shared" si="0"/>
        <v>439864014.13000035</v>
      </c>
      <c r="H16" s="78">
        <f t="shared" si="0"/>
        <v>962532840.13000035</v>
      </c>
      <c r="I16" s="72"/>
      <c r="J16" s="107">
        <f>H16-'Page 6-7'!H78</f>
        <v>0</v>
      </c>
      <c r="K16" s="108"/>
      <c r="L16" s="108"/>
    </row>
    <row r="17" spans="1:12" s="104" customFormat="1" x14ac:dyDescent="0.45">
      <c r="A17" s="87" t="s">
        <v>83</v>
      </c>
      <c r="C17" s="105"/>
      <c r="D17" s="106"/>
      <c r="E17" s="72"/>
      <c r="F17" s="72"/>
      <c r="G17" s="72"/>
      <c r="H17" s="72"/>
      <c r="I17" s="72"/>
      <c r="J17" s="107"/>
      <c r="K17" s="108"/>
      <c r="L17" s="108"/>
    </row>
    <row r="18" spans="1:12" s="104" customFormat="1" x14ac:dyDescent="0.45">
      <c r="A18" s="87" t="s">
        <v>84</v>
      </c>
      <c r="C18" s="105"/>
      <c r="D18" s="106">
        <v>23</v>
      </c>
      <c r="E18" s="72">
        <v>0</v>
      </c>
      <c r="F18" s="72">
        <v>0</v>
      </c>
      <c r="G18" s="72">
        <v>-99233765.200000018</v>
      </c>
      <c r="H18" s="72">
        <f>SUM(E18:G18)</f>
        <v>-99233765.200000018</v>
      </c>
      <c r="I18" s="72"/>
      <c r="J18" s="107"/>
      <c r="K18" s="108"/>
      <c r="L18" s="108"/>
    </row>
    <row r="19" spans="1:12" s="104" customFormat="1" x14ac:dyDescent="0.45">
      <c r="A19" s="40" t="s">
        <v>132</v>
      </c>
      <c r="C19" s="105"/>
      <c r="D19" s="106"/>
      <c r="E19" s="28">
        <v>0</v>
      </c>
      <c r="F19" s="28">
        <v>0</v>
      </c>
      <c r="G19" s="28">
        <f>'Page 8'!G22</f>
        <v>-94937813.380000055</v>
      </c>
      <c r="H19" s="72">
        <f>SUM(E19:G19)</f>
        <v>-94937813.380000055</v>
      </c>
      <c r="I19" s="72"/>
      <c r="J19" s="107"/>
      <c r="K19" s="108"/>
      <c r="L19" s="108"/>
    </row>
    <row r="20" spans="1:12" s="104" customFormat="1" x14ac:dyDescent="0.45">
      <c r="A20" s="59" t="s">
        <v>86</v>
      </c>
      <c r="B20" s="109"/>
      <c r="C20" s="105"/>
      <c r="D20" s="106">
        <v>18</v>
      </c>
      <c r="E20" s="72">
        <v>0</v>
      </c>
      <c r="F20" s="72">
        <v>0</v>
      </c>
      <c r="G20" s="72">
        <f>'Page 8'!G25</f>
        <v>1275286.73</v>
      </c>
      <c r="H20" s="72">
        <f>SUM(E20:G20)</f>
        <v>1275286.73</v>
      </c>
      <c r="I20" s="72"/>
      <c r="J20" s="107"/>
      <c r="K20" s="108"/>
      <c r="L20" s="108"/>
    </row>
    <row r="21" spans="1:12" s="104" customFormat="1" ht="22.5" thickBot="1" x14ac:dyDescent="0.5">
      <c r="A21" s="111" t="s">
        <v>88</v>
      </c>
      <c r="C21" s="105"/>
      <c r="D21" s="106"/>
      <c r="E21" s="49">
        <f>SUM(E16:E20)</f>
        <v>496168826</v>
      </c>
      <c r="F21" s="49">
        <f>SUM(F16:F20)</f>
        <v>26500000</v>
      </c>
      <c r="G21" s="49">
        <f>SUM(G16:G20)</f>
        <v>246967722.28000024</v>
      </c>
      <c r="H21" s="49">
        <f>SUM(H16:H20)</f>
        <v>769636548.28000021</v>
      </c>
      <c r="I21" s="72"/>
      <c r="J21" s="107">
        <f>H21-'Page 6-7'!G78</f>
        <v>0</v>
      </c>
      <c r="K21" s="108"/>
      <c r="L21" s="108"/>
    </row>
    <row r="22" spans="1:12" s="104" customFormat="1" ht="22.5" thickTop="1" x14ac:dyDescent="0.45">
      <c r="A22" s="105"/>
      <c r="C22" s="105"/>
      <c r="D22" s="106"/>
      <c r="E22" s="72"/>
      <c r="F22" s="72"/>
      <c r="G22" s="72"/>
      <c r="H22" s="72"/>
      <c r="I22" s="72"/>
      <c r="J22" s="107"/>
      <c r="K22" s="108"/>
      <c r="L22" s="108"/>
    </row>
    <row r="23" spans="1:12" s="104" customFormat="1" x14ac:dyDescent="0.45">
      <c r="A23" s="105"/>
      <c r="C23" s="105"/>
      <c r="D23" s="106"/>
      <c r="E23" s="72"/>
      <c r="F23" s="72"/>
      <c r="G23" s="72"/>
      <c r="H23" s="72"/>
      <c r="I23" s="72"/>
      <c r="J23" s="107"/>
      <c r="K23" s="108"/>
      <c r="L23" s="108"/>
    </row>
    <row r="24" spans="1:12" s="104" customFormat="1" x14ac:dyDescent="0.45">
      <c r="A24" s="87"/>
      <c r="C24" s="105"/>
      <c r="D24" s="106"/>
      <c r="E24" s="72"/>
      <c r="F24" s="72"/>
      <c r="G24" s="72"/>
      <c r="H24" s="67"/>
      <c r="I24" s="112"/>
      <c r="J24" s="107" t="s">
        <v>89</v>
      </c>
      <c r="K24" s="108"/>
      <c r="L24" s="108"/>
    </row>
    <row r="25" spans="1:12" s="104" customFormat="1" x14ac:dyDescent="0.45">
      <c r="A25" s="87"/>
      <c r="C25" s="105"/>
      <c r="D25" s="106"/>
      <c r="E25" s="72"/>
      <c r="F25" s="72"/>
      <c r="G25" s="72"/>
      <c r="J25" s="107"/>
      <c r="K25" s="108"/>
      <c r="L25" s="108"/>
    </row>
    <row r="26" spans="1:12" s="104" customFormat="1" x14ac:dyDescent="0.45">
      <c r="A26" s="87"/>
      <c r="B26" s="105"/>
      <c r="C26" s="105"/>
      <c r="D26" s="113"/>
      <c r="E26" s="72"/>
      <c r="F26" s="72"/>
      <c r="G26" s="108"/>
      <c r="H26" s="112"/>
      <c r="I26" s="112"/>
      <c r="J26" s="107"/>
      <c r="K26" s="108"/>
      <c r="L26" s="108"/>
    </row>
    <row r="27" spans="1:12" s="104" customFormat="1" x14ac:dyDescent="0.45">
      <c r="A27" s="87"/>
      <c r="B27" s="105"/>
      <c r="C27" s="105"/>
      <c r="D27" s="113"/>
      <c r="E27" s="72"/>
      <c r="F27" s="72"/>
      <c r="G27" s="108"/>
      <c r="H27" s="112"/>
      <c r="I27" s="112"/>
      <c r="J27" s="107"/>
      <c r="K27" s="108"/>
      <c r="L27" s="108"/>
    </row>
    <row r="28" spans="1:12" s="104" customFormat="1" x14ac:dyDescent="0.45">
      <c r="A28" s="87"/>
      <c r="B28" s="105"/>
      <c r="C28" s="105"/>
      <c r="D28" s="113"/>
      <c r="E28" s="72"/>
      <c r="F28" s="72"/>
      <c r="G28" s="108"/>
      <c r="H28" s="112"/>
      <c r="I28" s="112"/>
      <c r="J28" s="107"/>
      <c r="K28" s="108"/>
      <c r="L28" s="108"/>
    </row>
    <row r="29" spans="1:12" s="104" customFormat="1" x14ac:dyDescent="0.45">
      <c r="A29" s="87"/>
      <c r="B29" s="105"/>
      <c r="C29" s="105"/>
      <c r="D29" s="113"/>
      <c r="E29" s="72"/>
      <c r="F29" s="72"/>
      <c r="G29" s="108"/>
      <c r="H29" s="112"/>
      <c r="I29" s="112"/>
      <c r="J29" s="107"/>
      <c r="K29" s="108"/>
      <c r="L29" s="108"/>
    </row>
    <row r="30" spans="1:12" s="104" customFormat="1" x14ac:dyDescent="0.45">
      <c r="A30" s="87"/>
      <c r="B30" s="105"/>
      <c r="C30" s="105"/>
      <c r="D30" s="113"/>
      <c r="E30" s="72"/>
      <c r="F30" s="72"/>
      <c r="G30" s="108"/>
      <c r="H30" s="112"/>
      <c r="I30" s="112"/>
      <c r="J30" s="107"/>
      <c r="K30" s="108"/>
      <c r="L30" s="108"/>
    </row>
    <row r="31" spans="1:12" s="104" customFormat="1" x14ac:dyDescent="0.45">
      <c r="A31" s="87"/>
      <c r="B31" s="105"/>
      <c r="C31" s="105"/>
      <c r="D31" s="113"/>
      <c r="E31" s="72"/>
      <c r="F31" s="72"/>
      <c r="G31" s="108"/>
      <c r="H31" s="112"/>
      <c r="I31" s="112"/>
      <c r="J31" s="107"/>
      <c r="K31" s="108"/>
      <c r="L31" s="108"/>
    </row>
    <row r="32" spans="1:12" s="104" customFormat="1" x14ac:dyDescent="0.45">
      <c r="A32" s="87"/>
      <c r="B32" s="105"/>
      <c r="C32" s="105"/>
      <c r="D32" s="113"/>
      <c r="E32" s="72"/>
      <c r="F32" s="72"/>
      <c r="G32" s="108"/>
      <c r="H32" s="112"/>
      <c r="I32" s="112"/>
      <c r="J32" s="107"/>
      <c r="K32" s="108"/>
      <c r="L32" s="108"/>
    </row>
    <row r="33" spans="1:12" s="104" customFormat="1" x14ac:dyDescent="0.45">
      <c r="A33" s="87"/>
      <c r="B33" s="105"/>
      <c r="C33" s="105"/>
      <c r="D33" s="113"/>
      <c r="E33" s="72"/>
      <c r="F33" s="72"/>
      <c r="G33" s="108"/>
      <c r="H33" s="112"/>
      <c r="I33" s="112"/>
      <c r="J33" s="107"/>
      <c r="K33" s="108"/>
      <c r="L33" s="108"/>
    </row>
    <row r="34" spans="1:12" s="104" customFormat="1" x14ac:dyDescent="0.45">
      <c r="A34" s="87"/>
      <c r="B34" s="105"/>
      <c r="C34" s="105"/>
      <c r="D34" s="113"/>
      <c r="E34" s="72"/>
      <c r="F34" s="72"/>
      <c r="G34" s="108"/>
      <c r="H34" s="112"/>
      <c r="I34" s="112"/>
      <c r="J34" s="107"/>
      <c r="K34" s="108"/>
      <c r="L34" s="108"/>
    </row>
    <row r="35" spans="1:12" s="104" customFormat="1" x14ac:dyDescent="0.45">
      <c r="A35" s="87"/>
      <c r="B35" s="105"/>
      <c r="C35" s="105"/>
      <c r="D35" s="113"/>
      <c r="E35" s="72"/>
      <c r="F35" s="72"/>
      <c r="G35" s="108"/>
      <c r="H35" s="112"/>
      <c r="I35" s="112"/>
      <c r="J35" s="107"/>
      <c r="K35" s="108"/>
      <c r="L35" s="108"/>
    </row>
    <row r="36" spans="1:12" s="104" customFormat="1" x14ac:dyDescent="0.45">
      <c r="A36" s="87"/>
      <c r="B36" s="105"/>
      <c r="C36" s="105"/>
      <c r="D36" s="113"/>
      <c r="E36" s="72"/>
      <c r="F36" s="72"/>
      <c r="G36" s="108"/>
      <c r="H36" s="112"/>
      <c r="I36" s="112"/>
      <c r="J36" s="107"/>
      <c r="K36" s="108"/>
      <c r="L36" s="108"/>
    </row>
    <row r="37" spans="1:12" s="104" customFormat="1" x14ac:dyDescent="0.45">
      <c r="A37" s="87"/>
      <c r="B37" s="105"/>
      <c r="C37" s="105"/>
      <c r="D37" s="113"/>
      <c r="E37" s="72"/>
      <c r="F37" s="72"/>
      <c r="G37" s="108"/>
      <c r="H37" s="112"/>
      <c r="I37" s="112"/>
      <c r="J37" s="107"/>
      <c r="K37" s="108"/>
      <c r="L37" s="108"/>
    </row>
    <row r="38" spans="1:12" s="104" customFormat="1" x14ac:dyDescent="0.45">
      <c r="A38" s="87"/>
      <c r="B38" s="105"/>
      <c r="C38" s="105"/>
      <c r="D38" s="113"/>
      <c r="E38" s="72"/>
      <c r="F38" s="72"/>
      <c r="G38" s="108"/>
      <c r="H38" s="112"/>
      <c r="I38" s="112"/>
      <c r="J38" s="107"/>
      <c r="K38" s="108"/>
      <c r="L38" s="108"/>
    </row>
    <row r="39" spans="1:12" s="104" customFormat="1" x14ac:dyDescent="0.45">
      <c r="A39" s="87"/>
      <c r="B39" s="105"/>
      <c r="C39" s="105"/>
      <c r="D39" s="113"/>
      <c r="E39" s="72"/>
      <c r="F39" s="72"/>
      <c r="H39" s="114"/>
      <c r="I39" s="114"/>
      <c r="J39" s="107"/>
      <c r="K39" s="108"/>
      <c r="L39" s="108"/>
    </row>
    <row r="40" spans="1:12" s="104" customFormat="1" x14ac:dyDescent="0.45">
      <c r="A40" s="87"/>
      <c r="B40" s="105"/>
      <c r="C40" s="105"/>
      <c r="D40" s="113"/>
      <c r="E40" s="72"/>
      <c r="F40" s="72"/>
      <c r="H40" s="114"/>
      <c r="I40" s="114"/>
      <c r="J40" s="107"/>
      <c r="K40" s="108"/>
      <c r="L40" s="108"/>
    </row>
    <row r="41" spans="1:12" s="104" customFormat="1" x14ac:dyDescent="0.45">
      <c r="A41" s="38"/>
      <c r="B41" s="38"/>
      <c r="C41" s="38"/>
      <c r="D41" s="50"/>
      <c r="E41" s="38"/>
      <c r="F41" s="38"/>
      <c r="G41" s="38"/>
      <c r="H41" s="115"/>
      <c r="I41" s="115"/>
      <c r="J41" s="107"/>
      <c r="K41" s="108"/>
      <c r="L41" s="108"/>
    </row>
    <row r="42" spans="1:12" s="104" customFormat="1" x14ac:dyDescent="0.45">
      <c r="A42" s="173"/>
      <c r="B42" s="173"/>
      <c r="C42" s="173"/>
      <c r="D42" s="173"/>
      <c r="E42" s="173"/>
      <c r="F42" s="173"/>
      <c r="G42" s="173"/>
      <c r="H42" s="173"/>
      <c r="I42" s="38"/>
      <c r="J42" s="107"/>
      <c r="K42" s="108"/>
      <c r="L42" s="108"/>
    </row>
    <row r="43" spans="1:12" s="104" customFormat="1" x14ac:dyDescent="0.45">
      <c r="A43" s="38"/>
      <c r="B43" s="38"/>
      <c r="C43" s="38"/>
      <c r="D43" s="38"/>
      <c r="E43" s="38"/>
      <c r="F43" s="38"/>
      <c r="G43" s="38"/>
      <c r="H43" s="38"/>
      <c r="I43" s="38"/>
      <c r="J43" s="107"/>
      <c r="K43" s="108"/>
      <c r="L43" s="108"/>
    </row>
    <row r="44" spans="1:12" s="104" customFormat="1" x14ac:dyDescent="0.45">
      <c r="A44" s="38"/>
      <c r="B44" s="38"/>
      <c r="C44" s="38"/>
      <c r="D44" s="38"/>
      <c r="E44" s="38"/>
      <c r="F44" s="38"/>
      <c r="G44" s="38"/>
      <c r="H44" s="38"/>
      <c r="I44" s="38"/>
      <c r="J44" s="107"/>
      <c r="K44" s="108"/>
      <c r="L44" s="108"/>
    </row>
    <row r="45" spans="1:12" s="104" customFormat="1" x14ac:dyDescent="0.45">
      <c r="A45" s="87"/>
      <c r="B45" s="105"/>
      <c r="C45" s="105"/>
      <c r="D45" s="113"/>
      <c r="E45" s="72"/>
      <c r="F45" s="72"/>
      <c r="H45" s="112"/>
      <c r="I45" s="112"/>
      <c r="J45" s="107"/>
      <c r="K45" s="108"/>
      <c r="L45" s="108"/>
    </row>
    <row r="46" spans="1:12" x14ac:dyDescent="0.45">
      <c r="A46" s="116" t="s">
        <v>25</v>
      </c>
      <c r="E46" s="117"/>
      <c r="F46" s="117"/>
      <c r="G46" s="118"/>
    </row>
    <row r="47" spans="1:12" x14ac:dyDescent="0.45">
      <c r="E47" s="117"/>
      <c r="F47" s="117"/>
      <c r="G47" s="117"/>
    </row>
    <row r="48" spans="1:12" x14ac:dyDescent="0.45">
      <c r="F48" s="119"/>
      <c r="G48" s="119"/>
      <c r="H48" s="120"/>
      <c r="I48" s="120"/>
    </row>
    <row r="49" spans="5:9" x14ac:dyDescent="0.45">
      <c r="F49" s="119"/>
      <c r="G49" s="119"/>
      <c r="H49" s="120"/>
      <c r="I49" s="120"/>
    </row>
    <row r="50" spans="5:9" x14ac:dyDescent="0.45">
      <c r="E50" s="173"/>
      <c r="F50" s="173"/>
      <c r="G50" s="173"/>
      <c r="H50" s="173"/>
      <c r="I50" s="38"/>
    </row>
    <row r="51" spans="5:9" x14ac:dyDescent="0.45">
      <c r="E51" s="173"/>
      <c r="F51" s="173"/>
      <c r="G51" s="173"/>
      <c r="H51" s="173"/>
      <c r="I51" s="38"/>
    </row>
    <row r="52" spans="5:9" x14ac:dyDescent="0.45">
      <c r="F52" s="75"/>
    </row>
    <row r="53" spans="5:9" x14ac:dyDescent="0.45">
      <c r="F53" s="75"/>
    </row>
    <row r="54" spans="5:9" x14ac:dyDescent="0.45">
      <c r="F54" s="75"/>
    </row>
    <row r="55" spans="5:9" x14ac:dyDescent="0.45">
      <c r="F55" s="75"/>
    </row>
    <row r="56" spans="5:9" x14ac:dyDescent="0.45">
      <c r="F56" s="75"/>
    </row>
    <row r="57" spans="5:9" x14ac:dyDescent="0.45">
      <c r="F57" s="75"/>
    </row>
    <row r="58" spans="5:9" x14ac:dyDescent="0.45">
      <c r="F58" s="75"/>
    </row>
    <row r="101" spans="1:1" x14ac:dyDescent="0.45">
      <c r="A101" s="121"/>
    </row>
  </sheetData>
  <mergeCells count="7">
    <mergeCell ref="E51:H51"/>
    <mergeCell ref="A2:H2"/>
    <mergeCell ref="A3:H3"/>
    <mergeCell ref="A4:H4"/>
    <mergeCell ref="F6:G6"/>
    <mergeCell ref="A42:H42"/>
    <mergeCell ref="E50:H50"/>
  </mergeCells>
  <printOptions horizontalCentered="1"/>
  <pageMargins left="0.47244094488188981" right="0.19685039370078741" top="0.78740157480314965" bottom="0.59055118110236227" header="0" footer="0"/>
  <pageSetup paperSize="9" scale="76" fitToWidth="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02"/>
  <sheetViews>
    <sheetView tabSelected="1" view="pageBreakPreview" topLeftCell="A88" zoomScale="85" zoomScaleNormal="85" zoomScaleSheetLayoutView="85" workbookViewId="0">
      <selection activeCell="I98" sqref="I98"/>
    </sheetView>
  </sheetViews>
  <sheetFormatPr defaultColWidth="9.140625" defaultRowHeight="21.75" x14ac:dyDescent="0.45"/>
  <cols>
    <col min="1" max="2" width="2.42578125" style="122" customWidth="1"/>
    <col min="3" max="3" width="68.42578125" style="122" customWidth="1"/>
    <col min="4" max="4" width="10.28515625" style="166" customWidth="1"/>
    <col min="5" max="5" width="17.85546875" style="59" customWidth="1"/>
    <col min="6" max="6" width="17.85546875" style="159" customWidth="1"/>
    <col min="7" max="8" width="14.28515625" style="125" bestFit="1" customWidth="1"/>
    <col min="9" max="10" width="14.5703125" style="122" customWidth="1"/>
    <col min="11" max="11" width="14.28515625" style="70" bestFit="1" customWidth="1"/>
    <col min="12" max="16384" width="9.140625" style="59"/>
  </cols>
  <sheetData>
    <row r="1" spans="1:11" s="40" customFormat="1" x14ac:dyDescent="0.45">
      <c r="A1" s="122"/>
      <c r="B1" s="122"/>
      <c r="C1" s="122"/>
      <c r="D1" s="123"/>
      <c r="F1" s="124">
        <v>10</v>
      </c>
      <c r="G1" s="125"/>
      <c r="H1" s="125"/>
      <c r="I1" s="126"/>
      <c r="J1" s="122"/>
      <c r="K1" s="70"/>
    </row>
    <row r="2" spans="1:11" s="40" customFormat="1" x14ac:dyDescent="0.45">
      <c r="A2" s="175" t="s">
        <v>0</v>
      </c>
      <c r="B2" s="175"/>
      <c r="C2" s="175"/>
      <c r="D2" s="175"/>
      <c r="E2" s="175"/>
      <c r="F2" s="175"/>
      <c r="G2" s="125"/>
      <c r="H2" s="125"/>
      <c r="I2" s="126"/>
      <c r="J2" s="122"/>
      <c r="K2" s="70"/>
    </row>
    <row r="3" spans="1:11" s="130" customFormat="1" x14ac:dyDescent="0.45">
      <c r="A3" s="175" t="s">
        <v>90</v>
      </c>
      <c r="B3" s="175"/>
      <c r="C3" s="175"/>
      <c r="D3" s="175"/>
      <c r="E3" s="175"/>
      <c r="F3" s="175"/>
      <c r="G3" s="127"/>
      <c r="H3" s="125"/>
      <c r="I3" s="126"/>
      <c r="J3" s="128"/>
      <c r="K3" s="129"/>
    </row>
    <row r="4" spans="1:11" s="130" customFormat="1" x14ac:dyDescent="0.45">
      <c r="A4" s="175" t="s">
        <v>53</v>
      </c>
      <c r="B4" s="175"/>
      <c r="C4" s="175"/>
      <c r="D4" s="175"/>
      <c r="E4" s="175"/>
      <c r="F4" s="175"/>
      <c r="G4" s="127"/>
      <c r="H4" s="125" t="s">
        <v>89</v>
      </c>
      <c r="I4" s="126"/>
      <c r="J4" s="128"/>
      <c r="K4" s="129"/>
    </row>
    <row r="5" spans="1:11" s="40" customFormat="1" x14ac:dyDescent="0.45">
      <c r="A5" s="131"/>
      <c r="B5" s="131"/>
      <c r="C5" s="131"/>
      <c r="D5" s="132"/>
      <c r="E5" s="133"/>
      <c r="F5" s="134" t="s">
        <v>3</v>
      </c>
      <c r="G5" s="125"/>
      <c r="H5" s="125"/>
      <c r="I5" s="74"/>
      <c r="J5" s="122"/>
      <c r="K5" s="70"/>
    </row>
    <row r="6" spans="1:11" x14ac:dyDescent="0.45">
      <c r="A6" s="135"/>
      <c r="B6" s="135"/>
      <c r="C6" s="135"/>
      <c r="D6" s="136" t="s">
        <v>4</v>
      </c>
      <c r="E6" s="136">
        <v>2565</v>
      </c>
      <c r="F6" s="137">
        <v>2564</v>
      </c>
      <c r="G6" s="138"/>
      <c r="H6" s="139"/>
      <c r="I6" s="126"/>
    </row>
    <row r="7" spans="1:11" x14ac:dyDescent="0.45">
      <c r="A7" s="126"/>
      <c r="B7" s="126"/>
      <c r="C7" s="126"/>
      <c r="D7" s="140"/>
      <c r="E7" s="141"/>
      <c r="F7" s="142"/>
      <c r="G7" s="138"/>
      <c r="H7" s="139"/>
      <c r="I7" s="126"/>
    </row>
    <row r="8" spans="1:11" s="55" customFormat="1" x14ac:dyDescent="0.45">
      <c r="A8" s="126" t="s">
        <v>91</v>
      </c>
      <c r="B8" s="126"/>
      <c r="C8" s="126"/>
      <c r="D8" s="143"/>
      <c r="E8" s="126"/>
      <c r="F8" s="144"/>
      <c r="G8" s="138"/>
      <c r="H8" s="139"/>
      <c r="I8" s="126"/>
      <c r="J8" s="126"/>
      <c r="K8" s="145"/>
    </row>
    <row r="9" spans="1:11" s="55" customFormat="1" x14ac:dyDescent="0.45">
      <c r="A9" s="126"/>
      <c r="B9" s="126" t="s">
        <v>133</v>
      </c>
      <c r="C9" s="126"/>
      <c r="D9" s="143"/>
      <c r="E9" s="144">
        <f>'Page 8'!G20</f>
        <v>-101715107.19000006</v>
      </c>
      <c r="F9" s="144">
        <f>'Page 8'!H20</f>
        <v>506597092.10000038</v>
      </c>
      <c r="G9" s="138"/>
      <c r="H9" s="139"/>
      <c r="K9" s="145"/>
    </row>
    <row r="10" spans="1:11" s="55" customFormat="1" x14ac:dyDescent="0.45">
      <c r="A10" s="126"/>
      <c r="B10" s="146" t="s">
        <v>134</v>
      </c>
      <c r="C10" s="146"/>
      <c r="D10" s="143"/>
      <c r="E10" s="71"/>
      <c r="F10" s="144"/>
      <c r="G10" s="138"/>
      <c r="H10" s="139"/>
      <c r="K10" s="145"/>
    </row>
    <row r="11" spans="1:11" s="55" customFormat="1" x14ac:dyDescent="0.45">
      <c r="A11" s="126"/>
      <c r="B11" s="126"/>
      <c r="C11" s="146" t="s">
        <v>92</v>
      </c>
      <c r="D11" s="143"/>
      <c r="E11" s="144">
        <v>3278893.64</v>
      </c>
      <c r="F11" s="144">
        <v>-2790746.49</v>
      </c>
      <c r="G11" s="138"/>
      <c r="H11" s="139"/>
      <c r="K11" s="145"/>
    </row>
    <row r="12" spans="1:11" s="55" customFormat="1" x14ac:dyDescent="0.45">
      <c r="A12" s="126"/>
      <c r="B12" s="126"/>
      <c r="C12" s="146" t="s">
        <v>93</v>
      </c>
      <c r="D12" s="143"/>
      <c r="E12" s="144">
        <v>38155861.359999999</v>
      </c>
      <c r="F12" s="147">
        <v>4916542.21</v>
      </c>
      <c r="G12" s="138"/>
      <c r="H12" s="139"/>
      <c r="K12" s="69"/>
    </row>
    <row r="13" spans="1:11" s="55" customFormat="1" x14ac:dyDescent="0.45">
      <c r="A13" s="126"/>
      <c r="B13" s="126"/>
      <c r="C13" s="146" t="s">
        <v>94</v>
      </c>
      <c r="D13" s="143"/>
      <c r="E13" s="71">
        <v>38066732.229999997</v>
      </c>
      <c r="F13" s="147">
        <v>36249248.409999996</v>
      </c>
      <c r="G13" s="138"/>
      <c r="H13" s="125"/>
      <c r="K13" s="145"/>
    </row>
    <row r="14" spans="1:11" s="55" customFormat="1" x14ac:dyDescent="0.45">
      <c r="A14" s="126"/>
      <c r="B14" s="126"/>
      <c r="C14" s="146" t="s">
        <v>95</v>
      </c>
      <c r="D14" s="143"/>
      <c r="E14" s="71">
        <v>6018794.4699999997</v>
      </c>
      <c r="F14" s="147">
        <v>135114.12</v>
      </c>
      <c r="H14" s="125"/>
      <c r="K14" s="145"/>
    </row>
    <row r="15" spans="1:11" s="55" customFormat="1" x14ac:dyDescent="0.45">
      <c r="A15" s="126"/>
      <c r="B15" s="126"/>
      <c r="C15" s="146" t="s">
        <v>96</v>
      </c>
      <c r="D15" s="143"/>
      <c r="E15" s="71">
        <v>0</v>
      </c>
      <c r="F15" s="147">
        <v>453155.97</v>
      </c>
      <c r="H15" s="125"/>
      <c r="K15" s="145"/>
    </row>
    <row r="16" spans="1:11" s="55" customFormat="1" x14ac:dyDescent="0.45">
      <c r="A16" s="126"/>
      <c r="B16" s="126"/>
      <c r="C16" s="146" t="s">
        <v>97</v>
      </c>
      <c r="D16" s="143"/>
      <c r="E16" s="148">
        <v>2276780.3199999998</v>
      </c>
      <c r="F16" s="149">
        <v>1405349.25</v>
      </c>
      <c r="G16" s="138"/>
      <c r="H16" s="139"/>
      <c r="K16" s="145"/>
    </row>
    <row r="17" spans="1:11" s="55" customFormat="1" x14ac:dyDescent="0.45">
      <c r="A17" s="126"/>
      <c r="B17" s="126"/>
      <c r="C17" s="146" t="s">
        <v>98</v>
      </c>
      <c r="D17" s="143"/>
      <c r="E17" s="148">
        <v>-8389.68</v>
      </c>
      <c r="F17" s="149">
        <v>379911.51</v>
      </c>
      <c r="G17" s="138"/>
      <c r="H17" s="139"/>
      <c r="K17" s="145"/>
    </row>
    <row r="18" spans="1:11" s="55" customFormat="1" x14ac:dyDescent="0.45">
      <c r="A18" s="126"/>
      <c r="B18" s="126"/>
      <c r="C18" s="146" t="s">
        <v>99</v>
      </c>
      <c r="D18" s="143"/>
      <c r="E18" s="148">
        <v>2915206.47</v>
      </c>
      <c r="F18" s="149">
        <v>7414358.4400000004</v>
      </c>
      <c r="G18" s="138"/>
      <c r="H18" s="139"/>
      <c r="K18" s="145"/>
    </row>
    <row r="19" spans="1:11" s="55" customFormat="1" x14ac:dyDescent="0.45">
      <c r="A19" s="126"/>
      <c r="B19" s="126"/>
      <c r="C19" s="146" t="s">
        <v>100</v>
      </c>
      <c r="D19" s="143"/>
      <c r="E19" s="148">
        <v>-150861.01</v>
      </c>
      <c r="F19" s="149">
        <v>-42343.55</v>
      </c>
      <c r="G19" s="138"/>
      <c r="H19" s="139"/>
      <c r="K19" s="145"/>
    </row>
    <row r="20" spans="1:11" s="55" customFormat="1" x14ac:dyDescent="0.45">
      <c r="A20" s="126"/>
      <c r="B20" s="126"/>
      <c r="C20" s="146" t="s">
        <v>101</v>
      </c>
      <c r="D20" s="143"/>
      <c r="E20" s="71">
        <v>34889172.25</v>
      </c>
      <c r="F20" s="147">
        <v>29822942.809999999</v>
      </c>
      <c r="G20" s="138"/>
      <c r="H20" s="139"/>
      <c r="K20" s="145"/>
    </row>
    <row r="21" spans="1:11" s="55" customFormat="1" x14ac:dyDescent="0.45">
      <c r="A21" s="126"/>
      <c r="B21" s="122" t="s">
        <v>102</v>
      </c>
      <c r="C21" s="122"/>
      <c r="D21" s="143"/>
      <c r="E21" s="77">
        <f>SUM(E9:E20)</f>
        <v>23727082.85999994</v>
      </c>
      <c r="F21" s="77">
        <f>SUM(F9:F20)</f>
        <v>584540624.78000045</v>
      </c>
      <c r="G21" s="138"/>
      <c r="H21" s="139"/>
      <c r="I21" s="126"/>
      <c r="J21" s="126"/>
      <c r="K21" s="145"/>
    </row>
    <row r="22" spans="1:11" s="55" customFormat="1" x14ac:dyDescent="0.45">
      <c r="A22" s="126"/>
      <c r="B22" s="122" t="s">
        <v>103</v>
      </c>
      <c r="C22" s="122"/>
      <c r="D22" s="143"/>
      <c r="E22" s="71"/>
      <c r="F22" s="71"/>
      <c r="G22" s="138"/>
      <c r="H22" s="139"/>
      <c r="I22" s="126"/>
      <c r="J22" s="126"/>
      <c r="K22" s="145"/>
    </row>
    <row r="23" spans="1:11" s="55" customFormat="1" x14ac:dyDescent="0.45">
      <c r="A23" s="126"/>
      <c r="B23" s="122"/>
      <c r="C23" s="122" t="s">
        <v>135</v>
      </c>
      <c r="D23" s="143"/>
      <c r="E23" s="71">
        <v>-1139019.46</v>
      </c>
      <c r="F23" s="147">
        <v>1510985.6</v>
      </c>
      <c r="G23" s="138"/>
      <c r="H23" s="139"/>
      <c r="I23" s="126"/>
      <c r="J23" s="126"/>
      <c r="K23" s="145"/>
    </row>
    <row r="24" spans="1:11" s="55" customFormat="1" x14ac:dyDescent="0.45">
      <c r="A24" s="126"/>
      <c r="B24" s="122"/>
      <c r="C24" s="122" t="s">
        <v>104</v>
      </c>
      <c r="D24" s="143"/>
      <c r="E24" s="71">
        <v>83791647.280000001</v>
      </c>
      <c r="F24" s="147">
        <v>-80266411.709999993</v>
      </c>
      <c r="G24" s="138"/>
      <c r="H24" s="139"/>
      <c r="I24" s="126"/>
      <c r="J24" s="126"/>
      <c r="K24" s="145"/>
    </row>
    <row r="25" spans="1:11" s="55" customFormat="1" x14ac:dyDescent="0.45">
      <c r="A25" s="126"/>
      <c r="B25" s="122"/>
      <c r="C25" s="122" t="s">
        <v>105</v>
      </c>
      <c r="D25" s="143"/>
      <c r="E25" s="71">
        <v>107844476.66</v>
      </c>
      <c r="F25" s="147">
        <v>-240584472.13999999</v>
      </c>
      <c r="G25" s="138"/>
      <c r="H25" s="145"/>
      <c r="I25" s="126"/>
      <c r="J25" s="126"/>
      <c r="K25" s="139"/>
    </row>
    <row r="26" spans="1:11" s="55" customFormat="1" x14ac:dyDescent="0.45">
      <c r="A26" s="126"/>
      <c r="B26" s="122"/>
      <c r="C26" s="122" t="s">
        <v>106</v>
      </c>
      <c r="D26" s="143"/>
      <c r="E26" s="71">
        <v>10500</v>
      </c>
      <c r="F26" s="147">
        <v>0</v>
      </c>
      <c r="G26" s="138"/>
      <c r="H26" s="145"/>
      <c r="I26" s="126"/>
      <c r="J26" s="126"/>
      <c r="K26" s="139"/>
    </row>
    <row r="27" spans="1:11" s="151" customFormat="1" x14ac:dyDescent="0.45">
      <c r="A27" s="126"/>
      <c r="B27" s="122" t="s">
        <v>107</v>
      </c>
      <c r="C27" s="122"/>
      <c r="D27" s="150"/>
      <c r="E27" s="71"/>
      <c r="F27" s="147"/>
      <c r="G27" s="138"/>
      <c r="H27" s="139"/>
      <c r="I27" s="126"/>
      <c r="J27" s="126"/>
      <c r="K27" s="139"/>
    </row>
    <row r="28" spans="1:11" s="55" customFormat="1" x14ac:dyDescent="0.45">
      <c r="A28" s="126"/>
      <c r="B28" s="122"/>
      <c r="C28" s="122" t="s">
        <v>108</v>
      </c>
      <c r="D28" s="143"/>
      <c r="E28" s="71">
        <v>3370.5</v>
      </c>
      <c r="F28" s="147">
        <v>0</v>
      </c>
      <c r="G28" s="138"/>
      <c r="H28" s="145"/>
      <c r="K28" s="145"/>
    </row>
    <row r="29" spans="1:11" s="55" customFormat="1" x14ac:dyDescent="0.45">
      <c r="A29" s="126"/>
      <c r="B29" s="122"/>
      <c r="C29" s="122" t="s">
        <v>109</v>
      </c>
      <c r="D29" s="143"/>
      <c r="E29" s="71">
        <v>18477198.84</v>
      </c>
      <c r="F29" s="147">
        <v>-25305040.390000001</v>
      </c>
      <c r="G29" s="138"/>
      <c r="H29" s="145"/>
      <c r="K29" s="145"/>
    </row>
    <row r="30" spans="1:11" s="55" customFormat="1" x14ac:dyDescent="0.45">
      <c r="A30" s="126"/>
      <c r="B30" s="122"/>
      <c r="C30" s="122" t="s">
        <v>110</v>
      </c>
      <c r="D30" s="143"/>
      <c r="E30" s="77">
        <f>SUM(E21:E29)</f>
        <v>232715256.67999995</v>
      </c>
      <c r="F30" s="77">
        <f>SUM(F21:F29)</f>
        <v>239895686.14000052</v>
      </c>
      <c r="G30" s="138"/>
      <c r="H30" s="145"/>
      <c r="I30" s="126"/>
      <c r="J30" s="126"/>
      <c r="K30" s="145"/>
    </row>
    <row r="31" spans="1:11" s="55" customFormat="1" x14ac:dyDescent="0.45">
      <c r="A31" s="126"/>
      <c r="B31" s="122"/>
      <c r="C31" s="122" t="s">
        <v>111</v>
      </c>
      <c r="D31" s="143"/>
      <c r="E31" s="71">
        <v>150861.01</v>
      </c>
      <c r="F31" s="147">
        <v>42343.55</v>
      </c>
      <c r="G31" s="138"/>
      <c r="H31" s="145"/>
      <c r="I31" s="126"/>
      <c r="J31" s="119"/>
      <c r="K31" s="152"/>
    </row>
    <row r="32" spans="1:11" s="74" customFormat="1" x14ac:dyDescent="0.45">
      <c r="C32" s="122" t="s">
        <v>112</v>
      </c>
      <c r="E32" s="144">
        <v>-513314.21</v>
      </c>
      <c r="F32" s="144">
        <v>-710012</v>
      </c>
      <c r="G32" s="138"/>
      <c r="H32" s="152"/>
      <c r="I32" s="126"/>
      <c r="J32" s="119"/>
      <c r="K32" s="152"/>
    </row>
    <row r="33" spans="1:11" s="74" customFormat="1" x14ac:dyDescent="0.45">
      <c r="C33" s="122" t="s">
        <v>113</v>
      </c>
      <c r="E33" s="144">
        <v>-65345415.270000003</v>
      </c>
      <c r="F33" s="144">
        <v>-28287762.57</v>
      </c>
      <c r="G33" s="138"/>
      <c r="H33" s="152"/>
      <c r="I33" s="126"/>
      <c r="J33" s="119"/>
      <c r="K33" s="152"/>
    </row>
    <row r="34" spans="1:11" s="74" customFormat="1" x14ac:dyDescent="0.45">
      <c r="A34" s="122" t="s">
        <v>114</v>
      </c>
      <c r="B34" s="153"/>
      <c r="C34" s="122"/>
      <c r="D34" s="154"/>
      <c r="E34" s="155">
        <f>SUM(E30:E33)</f>
        <v>167007388.20999992</v>
      </c>
      <c r="F34" s="155">
        <f>SUM(F30:F33)</f>
        <v>210940255.12000054</v>
      </c>
      <c r="G34" s="138"/>
      <c r="H34" s="152"/>
      <c r="I34" s="126"/>
      <c r="J34" s="119"/>
      <c r="K34" s="152"/>
    </row>
    <row r="35" spans="1:11" s="74" customFormat="1" x14ac:dyDescent="0.45">
      <c r="A35" s="122"/>
      <c r="B35" s="122"/>
      <c r="C35" s="122"/>
      <c r="D35" s="154"/>
      <c r="E35" s="156"/>
      <c r="F35" s="144"/>
      <c r="G35" s="138"/>
      <c r="H35" s="152"/>
      <c r="I35" s="126"/>
      <c r="J35" s="119"/>
      <c r="K35" s="152"/>
    </row>
    <row r="36" spans="1:11" s="74" customFormat="1" x14ac:dyDescent="0.45">
      <c r="A36" s="122"/>
      <c r="B36" s="122"/>
      <c r="C36" s="122"/>
      <c r="D36" s="154"/>
      <c r="E36" s="156"/>
      <c r="F36" s="67"/>
      <c r="G36" s="138"/>
      <c r="H36" s="152"/>
      <c r="I36" s="126"/>
      <c r="J36" s="119"/>
      <c r="K36" s="152"/>
    </row>
    <row r="37" spans="1:11" s="74" customFormat="1" x14ac:dyDescent="0.45">
      <c r="A37" s="122"/>
      <c r="B37" s="122"/>
      <c r="C37" s="122"/>
      <c r="D37" s="154"/>
      <c r="E37" s="156"/>
      <c r="F37" s="144"/>
      <c r="G37" s="138"/>
      <c r="H37" s="152"/>
      <c r="I37" s="126"/>
      <c r="J37" s="119"/>
      <c r="K37" s="152"/>
    </row>
    <row r="38" spans="1:11" s="74" customFormat="1" x14ac:dyDescent="0.45">
      <c r="A38" s="122"/>
      <c r="B38" s="122"/>
      <c r="C38" s="122"/>
      <c r="D38" s="154"/>
      <c r="E38" s="156"/>
      <c r="F38" s="112"/>
      <c r="G38" s="138"/>
      <c r="H38" s="152"/>
      <c r="I38" s="55"/>
      <c r="J38" s="119"/>
      <c r="K38" s="152"/>
    </row>
    <row r="39" spans="1:11" s="74" customFormat="1" x14ac:dyDescent="0.45">
      <c r="A39" s="122"/>
      <c r="B39" s="122"/>
      <c r="C39" s="122"/>
      <c r="D39" s="154"/>
      <c r="E39" s="156"/>
      <c r="F39" s="112"/>
      <c r="G39" s="152"/>
      <c r="H39" s="152"/>
      <c r="I39" s="126"/>
      <c r="J39" s="119"/>
      <c r="K39" s="152"/>
    </row>
    <row r="40" spans="1:11" s="74" customFormat="1" x14ac:dyDescent="0.45">
      <c r="A40" s="122"/>
      <c r="B40" s="122"/>
      <c r="C40" s="122"/>
      <c r="D40" s="154"/>
      <c r="E40" s="156"/>
      <c r="F40" s="142"/>
      <c r="G40" s="152"/>
      <c r="H40" s="152"/>
      <c r="I40" s="126"/>
      <c r="J40" s="119"/>
      <c r="K40" s="152"/>
    </row>
    <row r="41" spans="1:11" s="74" customFormat="1" x14ac:dyDescent="0.45">
      <c r="A41" s="122"/>
      <c r="B41" s="122"/>
      <c r="C41" s="122"/>
      <c r="D41" s="154"/>
      <c r="E41" s="156"/>
      <c r="F41" s="142"/>
      <c r="G41" s="152"/>
      <c r="H41" s="152"/>
      <c r="J41" s="119"/>
      <c r="K41" s="152"/>
    </row>
    <row r="42" spans="1:11" s="74" customFormat="1" x14ac:dyDescent="0.45">
      <c r="A42" s="122"/>
      <c r="B42" s="122"/>
      <c r="C42" s="122"/>
      <c r="D42" s="154"/>
      <c r="E42" s="156"/>
      <c r="F42" s="142"/>
      <c r="G42" s="152"/>
      <c r="H42" s="152"/>
      <c r="J42" s="119"/>
      <c r="K42" s="152"/>
    </row>
    <row r="43" spans="1:11" s="74" customFormat="1" x14ac:dyDescent="0.45">
      <c r="A43" s="173"/>
      <c r="B43" s="173"/>
      <c r="C43" s="173"/>
      <c r="D43" s="173"/>
      <c r="E43" s="173"/>
      <c r="F43" s="173"/>
      <c r="G43" s="152"/>
      <c r="H43" s="152"/>
      <c r="J43" s="119"/>
      <c r="K43" s="152"/>
    </row>
    <row r="44" spans="1:11" s="74" customFormat="1" x14ac:dyDescent="0.45">
      <c r="A44" s="122"/>
      <c r="B44" s="122"/>
      <c r="C44" s="122"/>
      <c r="D44" s="154"/>
      <c r="E44" s="156"/>
      <c r="F44" s="142"/>
      <c r="G44" s="152"/>
      <c r="H44" s="152"/>
      <c r="J44" s="119"/>
      <c r="K44" s="152"/>
    </row>
    <row r="45" spans="1:11" s="74" customFormat="1" x14ac:dyDescent="0.45">
      <c r="A45" s="122"/>
      <c r="B45" s="122"/>
      <c r="C45" s="122"/>
      <c r="D45" s="154"/>
      <c r="E45" s="156"/>
      <c r="F45" s="142"/>
      <c r="G45" s="152"/>
      <c r="H45" s="152"/>
      <c r="J45" s="119"/>
      <c r="K45" s="152"/>
    </row>
    <row r="46" spans="1:11" s="74" customFormat="1" x14ac:dyDescent="0.45">
      <c r="A46" s="122"/>
      <c r="B46" s="122"/>
      <c r="C46" s="122"/>
      <c r="D46" s="157"/>
      <c r="E46" s="158"/>
      <c r="F46" s="159"/>
      <c r="G46" s="152"/>
      <c r="H46" s="138"/>
      <c r="J46" s="119"/>
      <c r="K46" s="152"/>
    </row>
    <row r="47" spans="1:11" s="74" customFormat="1" x14ac:dyDescent="0.45">
      <c r="A47" s="122"/>
      <c r="B47" s="122"/>
      <c r="C47" s="122"/>
      <c r="D47" s="157"/>
      <c r="E47" s="158"/>
      <c r="F47" s="159"/>
      <c r="G47" s="152"/>
      <c r="H47" s="138"/>
      <c r="J47" s="119"/>
      <c r="K47" s="152"/>
    </row>
    <row r="48" spans="1:11" s="74" customFormat="1" x14ac:dyDescent="0.45">
      <c r="A48" s="122" t="s">
        <v>25</v>
      </c>
      <c r="B48" s="122"/>
      <c r="C48" s="122"/>
      <c r="D48" s="157"/>
      <c r="E48" s="158"/>
      <c r="F48" s="159"/>
      <c r="G48" s="152"/>
      <c r="H48" s="138"/>
      <c r="J48" s="119"/>
      <c r="K48" s="152"/>
    </row>
    <row r="49" spans="1:11" s="74" customFormat="1" x14ac:dyDescent="0.45">
      <c r="B49" s="122"/>
      <c r="C49" s="122"/>
      <c r="D49" s="154"/>
      <c r="F49" s="144"/>
      <c r="G49" s="152"/>
      <c r="H49" s="138"/>
      <c r="I49" s="55"/>
      <c r="J49" s="126"/>
      <c r="K49" s="145"/>
    </row>
    <row r="50" spans="1:11" s="55" customFormat="1" x14ac:dyDescent="0.45">
      <c r="A50" s="126"/>
      <c r="B50" s="126"/>
      <c r="C50" s="126"/>
      <c r="D50" s="143"/>
      <c r="E50" s="160"/>
      <c r="F50" s="161">
        <v>11</v>
      </c>
      <c r="G50" s="145"/>
      <c r="H50" s="138"/>
      <c r="J50" s="126"/>
      <c r="K50" s="145"/>
    </row>
    <row r="51" spans="1:11" s="55" customFormat="1" x14ac:dyDescent="0.45">
      <c r="A51" s="175" t="str">
        <f>+A2</f>
        <v>บริษัท  ซีเอสพี สตีลเซ็นเตอร์ จำกัด (มหาชน)</v>
      </c>
      <c r="B51" s="175"/>
      <c r="C51" s="175"/>
      <c r="D51" s="175"/>
      <c r="E51" s="175"/>
      <c r="F51" s="175"/>
      <c r="G51" s="145"/>
      <c r="H51" s="138"/>
      <c r="J51" s="126"/>
      <c r="K51" s="145"/>
    </row>
    <row r="52" spans="1:11" s="55" customFormat="1" x14ac:dyDescent="0.45">
      <c r="A52" s="175" t="str">
        <f>+A3</f>
        <v>งบกระแสเงินสด</v>
      </c>
      <c r="B52" s="175"/>
      <c r="C52" s="175"/>
      <c r="D52" s="175"/>
      <c r="E52" s="175"/>
      <c r="F52" s="175"/>
      <c r="G52" s="145"/>
      <c r="H52" s="138"/>
      <c r="J52" s="126"/>
      <c r="K52" s="145"/>
    </row>
    <row r="53" spans="1:11" s="55" customFormat="1" x14ac:dyDescent="0.45">
      <c r="A53" s="175" t="str">
        <f>+A4</f>
        <v>สำหรับปีสิ้นสุดวันที่ 31 ธันวาคม 2565</v>
      </c>
      <c r="B53" s="175"/>
      <c r="C53" s="175"/>
      <c r="D53" s="175"/>
      <c r="E53" s="175"/>
      <c r="F53" s="175"/>
      <c r="G53" s="145"/>
      <c r="H53" s="138"/>
      <c r="J53" s="126"/>
      <c r="K53" s="145"/>
    </row>
    <row r="54" spans="1:11" s="55" customFormat="1" x14ac:dyDescent="0.45">
      <c r="A54" s="131"/>
      <c r="B54" s="131"/>
      <c r="C54" s="131"/>
      <c r="D54" s="132"/>
      <c r="E54" s="133"/>
      <c r="F54" s="134" t="s">
        <v>3</v>
      </c>
      <c r="G54" s="145"/>
      <c r="H54" s="138"/>
      <c r="J54" s="126"/>
      <c r="K54" s="145"/>
    </row>
    <row r="55" spans="1:11" s="55" customFormat="1" x14ac:dyDescent="0.45">
      <c r="A55" s="135"/>
      <c r="B55" s="135"/>
      <c r="C55" s="135"/>
      <c r="D55" s="136" t="s">
        <v>4</v>
      </c>
      <c r="E55" s="136">
        <f>+E6</f>
        <v>2565</v>
      </c>
      <c r="F55" s="137">
        <f>+F6</f>
        <v>2564</v>
      </c>
      <c r="G55" s="145"/>
      <c r="H55" s="138"/>
      <c r="J55" s="126"/>
      <c r="K55" s="145"/>
    </row>
    <row r="56" spans="1:11" s="55" customFormat="1" x14ac:dyDescent="0.45">
      <c r="A56" s="126"/>
      <c r="B56" s="126"/>
      <c r="C56" s="126"/>
      <c r="D56" s="140"/>
      <c r="E56" s="141"/>
      <c r="F56" s="162"/>
      <c r="G56" s="145"/>
      <c r="H56" s="138"/>
      <c r="J56" s="126"/>
      <c r="K56" s="145"/>
    </row>
    <row r="57" spans="1:11" s="55" customFormat="1" x14ac:dyDescent="0.45">
      <c r="A57" s="126" t="s">
        <v>115</v>
      </c>
      <c r="B57" s="126"/>
      <c r="C57" s="126"/>
      <c r="D57" s="143"/>
      <c r="E57" s="160"/>
      <c r="F57" s="144"/>
      <c r="G57" s="145"/>
      <c r="H57" s="138"/>
      <c r="J57" s="126"/>
      <c r="K57" s="145"/>
    </row>
    <row r="58" spans="1:11" s="55" customFormat="1" x14ac:dyDescent="0.45">
      <c r="A58" s="126"/>
      <c r="B58" s="122" t="s">
        <v>116</v>
      </c>
      <c r="C58" s="122"/>
      <c r="D58" s="143"/>
      <c r="E58" s="163">
        <v>-25075157.190000001</v>
      </c>
      <c r="F58" s="163">
        <v>-8039892.5599999996</v>
      </c>
      <c r="G58" s="145"/>
      <c r="H58" s="138"/>
      <c r="I58" s="126"/>
      <c r="J58" s="126"/>
      <c r="K58" s="145"/>
    </row>
    <row r="59" spans="1:11" s="55" customFormat="1" x14ac:dyDescent="0.45">
      <c r="A59" s="126"/>
      <c r="B59" s="122" t="s">
        <v>117</v>
      </c>
      <c r="C59" s="122"/>
      <c r="D59" s="143"/>
      <c r="E59" s="163">
        <v>-921980</v>
      </c>
      <c r="F59" s="163">
        <v>-1348625</v>
      </c>
      <c r="G59" s="145"/>
      <c r="H59" s="138"/>
      <c r="I59" s="126"/>
      <c r="J59" s="126"/>
      <c r="K59" s="145"/>
    </row>
    <row r="60" spans="1:11" s="55" customFormat="1" x14ac:dyDescent="0.45">
      <c r="A60" s="126"/>
      <c r="B60" s="122" t="s">
        <v>118</v>
      </c>
      <c r="C60" s="122"/>
      <c r="D60" s="143"/>
      <c r="E60" s="163">
        <v>-1594175</v>
      </c>
      <c r="F60" s="163">
        <v>0</v>
      </c>
      <c r="G60" s="145"/>
      <c r="H60" s="138"/>
      <c r="I60" s="126"/>
      <c r="J60" s="126"/>
      <c r="K60" s="145"/>
    </row>
    <row r="61" spans="1:11" s="55" customFormat="1" x14ac:dyDescent="0.45">
      <c r="A61" s="126"/>
      <c r="B61" s="122" t="s">
        <v>119</v>
      </c>
      <c r="C61" s="122"/>
      <c r="D61" s="143"/>
      <c r="E61" s="163">
        <v>0</v>
      </c>
      <c r="F61" s="163">
        <v>313084.12</v>
      </c>
      <c r="G61" s="145"/>
      <c r="H61" s="138"/>
      <c r="I61" s="126"/>
      <c r="J61" s="126"/>
      <c r="K61" s="139"/>
    </row>
    <row r="62" spans="1:11" s="151" customFormat="1" x14ac:dyDescent="0.45">
      <c r="A62" s="126"/>
      <c r="B62" s="122" t="s">
        <v>120</v>
      </c>
      <c r="C62" s="122"/>
      <c r="D62" s="150"/>
      <c r="E62" s="71">
        <v>404631.18</v>
      </c>
      <c r="F62" s="147">
        <v>-404631.18</v>
      </c>
      <c r="G62" s="138"/>
      <c r="H62" s="139"/>
      <c r="I62" s="126"/>
      <c r="J62" s="126"/>
      <c r="K62" s="145"/>
    </row>
    <row r="63" spans="1:11" s="55" customFormat="1" x14ac:dyDescent="0.45">
      <c r="A63" s="126"/>
      <c r="B63" s="122" t="s">
        <v>121</v>
      </c>
      <c r="C63" s="122"/>
      <c r="D63" s="143"/>
      <c r="E63" s="163">
        <v>0</v>
      </c>
      <c r="F63" s="163">
        <v>5730.72</v>
      </c>
      <c r="G63" s="145"/>
      <c r="H63" s="138"/>
      <c r="I63" s="126"/>
      <c r="J63" s="126"/>
      <c r="K63" s="145"/>
    </row>
    <row r="64" spans="1:11" s="55" customFormat="1" x14ac:dyDescent="0.45">
      <c r="A64" s="126" t="s">
        <v>122</v>
      </c>
      <c r="B64" s="126"/>
      <c r="C64" s="126"/>
      <c r="D64" s="143"/>
      <c r="E64" s="155">
        <f>SUM(E58:E63)</f>
        <v>-27186681.010000002</v>
      </c>
      <c r="F64" s="164">
        <f>SUM(F58:F63)</f>
        <v>-9474333.8999999985</v>
      </c>
      <c r="G64" s="145"/>
      <c r="H64" s="138"/>
      <c r="I64" s="126"/>
      <c r="J64" s="126"/>
      <c r="K64" s="145"/>
    </row>
    <row r="65" spans="1:11" s="55" customFormat="1" x14ac:dyDescent="0.45">
      <c r="A65" s="126"/>
      <c r="B65" s="126"/>
      <c r="C65" s="126"/>
      <c r="D65" s="143"/>
      <c r="E65" s="71" t="s">
        <v>89</v>
      </c>
      <c r="F65" s="144" t="s">
        <v>89</v>
      </c>
      <c r="G65" s="145"/>
      <c r="H65" s="138"/>
      <c r="I65" s="126"/>
      <c r="J65" s="126"/>
      <c r="K65" s="145"/>
    </row>
    <row r="66" spans="1:11" s="55" customFormat="1" x14ac:dyDescent="0.45">
      <c r="A66" s="126" t="s">
        <v>123</v>
      </c>
      <c r="B66" s="126"/>
      <c r="C66" s="126"/>
      <c r="D66" s="143"/>
      <c r="E66" s="71"/>
      <c r="F66" s="144"/>
      <c r="G66" s="138"/>
      <c r="H66" s="138"/>
      <c r="I66" s="126"/>
      <c r="J66" s="126"/>
      <c r="K66" s="145"/>
    </row>
    <row r="67" spans="1:11" s="55" customFormat="1" x14ac:dyDescent="0.45">
      <c r="A67" s="126"/>
      <c r="B67" s="122" t="s">
        <v>124</v>
      </c>
      <c r="C67" s="126"/>
      <c r="D67" s="143"/>
      <c r="E67" s="71">
        <v>39246394.840000004</v>
      </c>
      <c r="F67" s="147">
        <v>-139045178.61000001</v>
      </c>
      <c r="G67" s="138"/>
      <c r="H67" s="138"/>
      <c r="I67" s="126"/>
      <c r="J67" s="126"/>
      <c r="K67" s="145"/>
    </row>
    <row r="68" spans="1:11" s="55" customFormat="1" x14ac:dyDescent="0.45">
      <c r="A68" s="126"/>
      <c r="B68" s="122" t="s">
        <v>125</v>
      </c>
      <c r="C68" s="126"/>
      <c r="D68" s="143"/>
      <c r="E68" s="71">
        <v>0</v>
      </c>
      <c r="F68" s="147">
        <v>-50000000</v>
      </c>
      <c r="G68" s="138"/>
      <c r="H68" s="138"/>
      <c r="I68" s="126"/>
      <c r="J68" s="126"/>
      <c r="K68" s="145"/>
    </row>
    <row r="69" spans="1:11" s="55" customFormat="1" x14ac:dyDescent="0.45">
      <c r="A69" s="126"/>
      <c r="B69" s="122" t="s">
        <v>126</v>
      </c>
      <c r="C69" s="126"/>
      <c r="D69" s="143"/>
      <c r="E69" s="71">
        <v>-6171679.5199999996</v>
      </c>
      <c r="F69" s="147">
        <v>-5755981.4100000001</v>
      </c>
      <c r="G69" s="138"/>
      <c r="H69" s="138"/>
      <c r="I69" s="126"/>
      <c r="J69" s="126"/>
      <c r="K69" s="145"/>
    </row>
    <row r="70" spans="1:11" s="55" customFormat="1" x14ac:dyDescent="0.45">
      <c r="A70" s="126"/>
      <c r="B70" s="122" t="s">
        <v>127</v>
      </c>
      <c r="C70" s="126"/>
      <c r="D70" s="143"/>
      <c r="E70" s="71">
        <v>-671326.48</v>
      </c>
      <c r="F70" s="147">
        <v>-370366.59</v>
      </c>
      <c r="G70" s="138"/>
      <c r="H70" s="138"/>
      <c r="I70" s="126"/>
      <c r="J70" s="126"/>
      <c r="K70" s="145"/>
    </row>
    <row r="71" spans="1:11" s="55" customFormat="1" x14ac:dyDescent="0.45">
      <c r="A71" s="126"/>
      <c r="B71" s="126" t="s">
        <v>128</v>
      </c>
      <c r="C71" s="126"/>
      <c r="D71" s="143"/>
      <c r="E71" s="71">
        <v>-35080559.539999999</v>
      </c>
      <c r="F71" s="147">
        <v>-29377959.870000001</v>
      </c>
      <c r="G71" s="138"/>
      <c r="H71" s="145"/>
      <c r="I71" s="126"/>
      <c r="J71" s="119"/>
      <c r="K71" s="152"/>
    </row>
    <row r="72" spans="1:11" s="55" customFormat="1" x14ac:dyDescent="0.45">
      <c r="A72" s="126"/>
      <c r="B72" s="126" t="s">
        <v>129</v>
      </c>
      <c r="C72" s="126"/>
      <c r="D72" s="143"/>
      <c r="E72" s="71">
        <v>-99172884.880000025</v>
      </c>
      <c r="F72" s="147">
        <v>-49577435.149999999</v>
      </c>
      <c r="G72" s="138"/>
      <c r="H72" s="145"/>
      <c r="I72" s="126"/>
      <c r="J72" s="119"/>
      <c r="K72" s="152"/>
    </row>
    <row r="73" spans="1:11" s="74" customFormat="1" x14ac:dyDescent="0.45">
      <c r="A73" s="126" t="s">
        <v>130</v>
      </c>
      <c r="B73" s="119"/>
      <c r="C73" s="119"/>
      <c r="D73" s="143"/>
      <c r="E73" s="155">
        <f>SUM(E67:E72)</f>
        <v>-101850055.58000001</v>
      </c>
      <c r="F73" s="164">
        <f>SUM(F67:F72)</f>
        <v>-274126921.63</v>
      </c>
      <c r="G73" s="138"/>
      <c r="H73" s="138"/>
      <c r="I73" s="126"/>
      <c r="J73" s="119"/>
      <c r="K73" s="152"/>
    </row>
    <row r="74" spans="1:11" s="74" customFormat="1" x14ac:dyDescent="0.45">
      <c r="A74" s="146"/>
      <c r="B74" s="126"/>
      <c r="C74" s="146"/>
      <c r="D74" s="143"/>
      <c r="E74" s="77"/>
      <c r="F74" s="144"/>
      <c r="G74" s="138"/>
      <c r="H74" s="138"/>
      <c r="I74" s="126"/>
      <c r="J74" s="119"/>
      <c r="K74" s="152"/>
    </row>
    <row r="75" spans="1:11" s="74" customFormat="1" x14ac:dyDescent="0.45">
      <c r="A75" s="146" t="s">
        <v>131</v>
      </c>
      <c r="B75" s="146"/>
      <c r="C75" s="146"/>
      <c r="D75" s="154"/>
      <c r="E75" s="71">
        <f>SUM(E34,E64,E73)</f>
        <v>37970651.619999915</v>
      </c>
      <c r="F75" s="71">
        <f>SUM(F34,F64,F73)</f>
        <v>-72661000.40999946</v>
      </c>
      <c r="G75" s="138"/>
      <c r="H75" s="138"/>
      <c r="I75" s="126"/>
      <c r="J75" s="119"/>
      <c r="K75" s="152"/>
    </row>
    <row r="76" spans="1:11" s="74" customFormat="1" x14ac:dyDescent="0.45">
      <c r="A76" s="146" t="s">
        <v>136</v>
      </c>
      <c r="B76" s="146"/>
      <c r="C76" s="146"/>
      <c r="D76" s="154"/>
      <c r="E76" s="165">
        <v>26295863.210000001</v>
      </c>
      <c r="F76" s="71">
        <v>98956863.620000005</v>
      </c>
      <c r="G76" s="138"/>
      <c r="H76" s="139"/>
      <c r="I76" s="126"/>
      <c r="J76" s="119"/>
      <c r="K76" s="152"/>
    </row>
    <row r="77" spans="1:11" s="74" customFormat="1" ht="22.5" thickBot="1" x14ac:dyDescent="0.5">
      <c r="A77" s="146" t="s">
        <v>137</v>
      </c>
      <c r="B77" s="146"/>
      <c r="C77" s="146"/>
      <c r="D77" s="17">
        <v>24.1</v>
      </c>
      <c r="E77" s="80">
        <f>SUM(E75:E76)</f>
        <v>64266514.829999916</v>
      </c>
      <c r="F77" s="80">
        <f>SUM(F75:F76)</f>
        <v>26295863.210000545</v>
      </c>
      <c r="G77" s="139"/>
      <c r="H77" s="139"/>
      <c r="I77" s="126"/>
      <c r="J77" s="126"/>
      <c r="K77" s="145"/>
    </row>
    <row r="78" spans="1:11" s="55" customFormat="1" ht="22.5" thickTop="1" x14ac:dyDescent="0.45">
      <c r="A78" s="146"/>
      <c r="B78" s="146"/>
      <c r="C78" s="146"/>
      <c r="D78" s="143"/>
      <c r="E78" s="160"/>
      <c r="F78" s="144"/>
      <c r="G78" s="125"/>
      <c r="H78" s="139"/>
      <c r="I78" s="126"/>
      <c r="J78" s="126"/>
      <c r="K78" s="145"/>
    </row>
    <row r="79" spans="1:11" s="55" customFormat="1" x14ac:dyDescent="0.45">
      <c r="A79" s="122"/>
      <c r="B79" s="122"/>
      <c r="C79" s="122"/>
      <c r="D79" s="166"/>
      <c r="E79" s="167"/>
      <c r="F79" s="67"/>
      <c r="G79" s="139"/>
      <c r="H79" s="139"/>
      <c r="I79" s="126"/>
      <c r="J79" s="126"/>
      <c r="K79" s="145"/>
    </row>
    <row r="80" spans="1:11" s="55" customFormat="1" x14ac:dyDescent="0.45">
      <c r="A80" s="122"/>
      <c r="B80" s="122"/>
      <c r="C80" s="122"/>
      <c r="D80" s="166"/>
      <c r="E80" s="167"/>
      <c r="F80" s="112"/>
      <c r="G80" s="139"/>
      <c r="H80" s="139"/>
      <c r="I80" s="126"/>
      <c r="J80" s="126"/>
      <c r="K80" s="145"/>
    </row>
    <row r="81" spans="1:11" s="55" customFormat="1" x14ac:dyDescent="0.45">
      <c r="A81" s="122"/>
      <c r="B81" s="122"/>
      <c r="C81" s="122"/>
      <c r="D81" s="166"/>
      <c r="E81" s="167"/>
      <c r="F81" s="112"/>
      <c r="G81" s="139"/>
      <c r="H81" s="139"/>
      <c r="I81" s="126"/>
      <c r="J81" s="126"/>
      <c r="K81" s="145"/>
    </row>
    <row r="82" spans="1:11" s="55" customFormat="1" x14ac:dyDescent="0.45">
      <c r="A82" s="122"/>
      <c r="B82" s="122"/>
      <c r="C82" s="122"/>
      <c r="D82" s="166"/>
      <c r="E82" s="167"/>
      <c r="F82" s="112"/>
      <c r="G82" s="139"/>
      <c r="H82" s="139"/>
      <c r="I82" s="126"/>
      <c r="J82" s="126"/>
      <c r="K82" s="145"/>
    </row>
    <row r="83" spans="1:11" s="55" customFormat="1" x14ac:dyDescent="0.45">
      <c r="A83" s="122"/>
      <c r="B83" s="122"/>
      <c r="C83" s="122"/>
      <c r="D83" s="166"/>
      <c r="E83" s="167"/>
      <c r="F83" s="112"/>
      <c r="G83" s="139"/>
      <c r="H83" s="139"/>
      <c r="I83" s="126"/>
      <c r="J83" s="126"/>
      <c r="K83" s="145"/>
    </row>
    <row r="84" spans="1:11" s="55" customFormat="1" x14ac:dyDescent="0.45">
      <c r="A84" s="122"/>
      <c r="B84" s="122"/>
      <c r="C84" s="122"/>
      <c r="D84" s="166"/>
      <c r="E84" s="167"/>
      <c r="F84" s="112"/>
      <c r="G84" s="139"/>
      <c r="H84" s="139"/>
      <c r="I84" s="126"/>
      <c r="J84" s="126"/>
      <c r="K84" s="145"/>
    </row>
    <row r="85" spans="1:11" s="55" customFormat="1" x14ac:dyDescent="0.45">
      <c r="A85" s="146"/>
      <c r="B85" s="146"/>
      <c r="C85" s="146"/>
      <c r="D85" s="143"/>
      <c r="F85" s="168"/>
      <c r="G85" s="139"/>
      <c r="H85" s="139"/>
      <c r="I85" s="126"/>
      <c r="J85" s="126"/>
      <c r="K85" s="145"/>
    </row>
    <row r="86" spans="1:11" s="55" customFormat="1" x14ac:dyDescent="0.45">
      <c r="A86" s="146"/>
      <c r="B86" s="146"/>
      <c r="C86" s="146"/>
      <c r="D86" s="143"/>
      <c r="F86" s="168"/>
      <c r="G86" s="139"/>
      <c r="H86" s="139"/>
      <c r="I86" s="126"/>
      <c r="J86" s="126"/>
      <c r="K86" s="145"/>
    </row>
    <row r="87" spans="1:11" s="55" customFormat="1" x14ac:dyDescent="0.45">
      <c r="A87" s="146"/>
      <c r="B87" s="146"/>
      <c r="C87" s="146"/>
      <c r="D87" s="143"/>
      <c r="F87" s="168"/>
      <c r="G87" s="139"/>
      <c r="H87" s="139"/>
      <c r="I87" s="126"/>
      <c r="J87" s="126"/>
      <c r="K87" s="145"/>
    </row>
    <row r="88" spans="1:11" s="55" customFormat="1" x14ac:dyDescent="0.45">
      <c r="A88" s="146"/>
      <c r="B88" s="146"/>
      <c r="C88" s="146"/>
      <c r="D88" s="143"/>
      <c r="F88" s="168"/>
      <c r="G88" s="139"/>
      <c r="H88" s="139"/>
      <c r="I88" s="126"/>
      <c r="J88" s="126"/>
      <c r="K88" s="145"/>
    </row>
    <row r="89" spans="1:11" s="55" customFormat="1" x14ac:dyDescent="0.45">
      <c r="A89" s="146"/>
      <c r="B89" s="146"/>
      <c r="C89" s="146"/>
      <c r="D89" s="143"/>
      <c r="F89" s="168"/>
      <c r="G89" s="139"/>
      <c r="H89" s="139"/>
      <c r="I89" s="126"/>
      <c r="J89" s="126"/>
      <c r="K89" s="145"/>
    </row>
    <row r="90" spans="1:11" s="55" customFormat="1" x14ac:dyDescent="0.45">
      <c r="A90" s="146"/>
      <c r="B90" s="146"/>
      <c r="C90" s="146"/>
      <c r="D90" s="143"/>
      <c r="F90" s="168"/>
      <c r="G90" s="139"/>
      <c r="H90" s="139"/>
      <c r="I90" s="126"/>
      <c r="J90" s="126"/>
      <c r="K90" s="145"/>
    </row>
    <row r="91" spans="1:11" s="55" customFormat="1" x14ac:dyDescent="0.45">
      <c r="A91" s="146"/>
      <c r="B91" s="146"/>
      <c r="C91" s="146"/>
      <c r="D91" s="143"/>
      <c r="F91" s="168"/>
      <c r="G91" s="139"/>
      <c r="H91" s="139"/>
      <c r="I91" s="126"/>
      <c r="J91" s="126"/>
      <c r="K91" s="145"/>
    </row>
    <row r="92" spans="1:11" s="55" customFormat="1" x14ac:dyDescent="0.45">
      <c r="A92" s="122"/>
      <c r="B92" s="126"/>
      <c r="C92" s="122"/>
      <c r="D92" s="143"/>
      <c r="E92" s="160"/>
      <c r="F92" s="144"/>
      <c r="G92" s="139"/>
      <c r="H92" s="139"/>
      <c r="I92" s="126"/>
      <c r="J92" s="126"/>
      <c r="K92" s="145"/>
    </row>
    <row r="93" spans="1:11" s="55" customFormat="1" x14ac:dyDescent="0.45">
      <c r="A93" s="122"/>
      <c r="B93" s="126"/>
      <c r="C93" s="122"/>
      <c r="D93" s="143"/>
      <c r="E93" s="160"/>
      <c r="F93" s="144"/>
      <c r="G93" s="139"/>
      <c r="H93" s="139"/>
      <c r="I93" s="126"/>
      <c r="J93" s="126"/>
      <c r="K93" s="145"/>
    </row>
    <row r="94" spans="1:11" s="55" customFormat="1" x14ac:dyDescent="0.45">
      <c r="A94" s="126"/>
      <c r="B94" s="126"/>
      <c r="C94" s="126"/>
      <c r="D94" s="143"/>
      <c r="F94" s="144"/>
      <c r="G94" s="139"/>
      <c r="H94" s="139"/>
      <c r="I94" s="126"/>
      <c r="J94" s="126"/>
      <c r="K94" s="145"/>
    </row>
    <row r="95" spans="1:11" s="55" customFormat="1" x14ac:dyDescent="0.45">
      <c r="A95" s="173"/>
      <c r="B95" s="173"/>
      <c r="C95" s="173"/>
      <c r="D95" s="173"/>
      <c r="E95" s="173"/>
      <c r="F95" s="173"/>
      <c r="G95" s="139"/>
      <c r="H95" s="139"/>
      <c r="I95" s="126"/>
      <c r="J95" s="126"/>
      <c r="K95" s="145"/>
    </row>
    <row r="96" spans="1:11" s="55" customFormat="1" x14ac:dyDescent="0.45">
      <c r="A96" s="38"/>
      <c r="B96" s="38"/>
      <c r="C96" s="38"/>
      <c r="D96" s="38"/>
      <c r="E96" s="38"/>
      <c r="F96" s="38"/>
      <c r="G96" s="139"/>
      <c r="H96" s="139"/>
      <c r="I96" s="126"/>
      <c r="J96" s="126"/>
      <c r="K96" s="145"/>
    </row>
    <row r="97" spans="1:11" s="55" customFormat="1" x14ac:dyDescent="0.45">
      <c r="A97" s="38"/>
      <c r="B97" s="38"/>
      <c r="C97" s="38"/>
      <c r="D97" s="38"/>
      <c r="E97" s="38"/>
      <c r="F97" s="38"/>
      <c r="G97" s="139"/>
      <c r="H97" s="139"/>
      <c r="I97" s="126"/>
      <c r="J97" s="126"/>
      <c r="K97" s="145"/>
    </row>
    <row r="98" spans="1:11" s="55" customFormat="1" x14ac:dyDescent="0.45">
      <c r="A98" s="122"/>
      <c r="B98" s="126"/>
      <c r="C98" s="122"/>
      <c r="D98" s="143"/>
      <c r="E98" s="160"/>
      <c r="F98" s="144"/>
      <c r="G98" s="139"/>
      <c r="H98" s="139"/>
      <c r="I98" s="126"/>
      <c r="J98" s="126"/>
      <c r="K98" s="145"/>
    </row>
    <row r="99" spans="1:11" s="55" customFormat="1" x14ac:dyDescent="0.45">
      <c r="A99" s="122" t="s">
        <v>25</v>
      </c>
      <c r="B99" s="146"/>
      <c r="C99" s="146"/>
      <c r="D99" s="143"/>
      <c r="F99" s="144"/>
      <c r="G99" s="139"/>
      <c r="H99" s="139"/>
      <c r="I99" s="122"/>
      <c r="J99" s="122"/>
      <c r="K99" s="70"/>
    </row>
    <row r="100" spans="1:11" x14ac:dyDescent="0.45">
      <c r="A100" s="59"/>
      <c r="E100" s="169"/>
    </row>
    <row r="101" spans="1:11" x14ac:dyDescent="0.45">
      <c r="E101" s="169"/>
    </row>
    <row r="102" spans="1:11" x14ac:dyDescent="0.45">
      <c r="E102" s="169"/>
    </row>
  </sheetData>
  <mergeCells count="8">
    <mergeCell ref="A53:F53"/>
    <mergeCell ref="A95:F95"/>
    <mergeCell ref="A2:F2"/>
    <mergeCell ref="A3:F3"/>
    <mergeCell ref="A4:F4"/>
    <mergeCell ref="A43:F43"/>
    <mergeCell ref="A51:F51"/>
    <mergeCell ref="A52:F52"/>
  </mergeCells>
  <printOptions horizontalCentered="1"/>
  <pageMargins left="0.94488188976377963" right="0.23622047244094491" top="0.59055118110236227" bottom="0.15748031496062992" header="0" footer="0.15748031496062992"/>
  <pageSetup paperSize="9" scale="75" firstPageNumber="6" fitToWidth="0" fitToHeight="0" orientation="portrait" useFirstPageNumber="1" r:id="rId1"/>
  <headerFooter alignWithMargins="0"/>
  <rowBreaks count="1" manualBreakCount="1">
    <brk id="49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2" ma:contentTypeDescription="Create a new document." ma:contentTypeScope="" ma:versionID="90372bcfabbb66c9019f5730992dcc1e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7a8bd63c8a319e0d75f9d8ce1b1bc51c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Props1.xml><?xml version="1.0" encoding="utf-8"?>
<ds:datastoreItem xmlns:ds="http://schemas.openxmlformats.org/officeDocument/2006/customXml" ds:itemID="{B3343581-09E1-4A5A-8C4A-7BC163D4A5C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86283CA-BB26-42C1-9E83-20FACF4F19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3E0A7D6-6EAC-4B52-B014-9D4FFA4CDD35}">
  <ds:schemaRefs>
    <ds:schemaRef ds:uri="http://schemas.microsoft.com/office/2006/metadata/properties"/>
    <ds:schemaRef ds:uri="http://schemas.microsoft.com/office/infopath/2007/PartnerControls"/>
    <ds:schemaRef ds:uri="d02029ff-06d1-490c-bbd1-10c56f13a402"/>
    <ds:schemaRef ds:uri="aeee6af2-70e8-41b6-85e0-2a066621390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Page 6-7</vt:lpstr>
      <vt:lpstr>Page 8</vt:lpstr>
      <vt:lpstr>Page 9</vt:lpstr>
      <vt:lpstr>Page 10-11</vt:lpstr>
      <vt:lpstr>'Page 10-11'!Print_Area</vt:lpstr>
      <vt:lpstr>'Page 6-7'!Print_Area</vt:lpstr>
      <vt:lpstr>'Page 8'!Print_Area</vt:lpstr>
      <vt:lpstr>'Page 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Budsayarin Deshdisthawat</dc:creator>
  <cp:keywords/>
  <dc:description/>
  <cp:lastModifiedBy>Benjaporn Sukyoo</cp:lastModifiedBy>
  <cp:revision/>
  <cp:lastPrinted>2023-02-23T16:01:35Z</cp:lastPrinted>
  <dcterms:created xsi:type="dcterms:W3CDTF">2023-02-22T02:59:44Z</dcterms:created>
  <dcterms:modified xsi:type="dcterms:W3CDTF">2023-02-27T03:47:16Z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