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kawintida_mahanukul_th_ey_com/Documents/Desktop/"/>
    </mc:Choice>
  </mc:AlternateContent>
  <xr:revisionPtr revIDLastSave="1" documentId="8_{DA7A1154-86DA-46C8-BB6F-2DEF6516851C}" xr6:coauthVersionLast="47" xr6:coauthVersionMax="47" xr10:uidLastSave="{47C5989E-4964-4834-8B3D-04A305128887}"/>
  <bookViews>
    <workbookView xWindow="-108" yWindow="-108" windowWidth="23256" windowHeight="12576" tabRatio="824" xr2:uid="{00000000-000D-0000-FFFF-FFFF00000000}"/>
  </bookViews>
  <sheets>
    <sheet name="BS" sheetId="1" r:id="rId1"/>
    <sheet name="PL " sheetId="5" r:id="rId2"/>
    <sheet name="Consolidated" sheetId="11" r:id="rId3"/>
    <sheet name="The Company only" sheetId="12" r:id="rId4"/>
    <sheet name="CF" sheetId="10" r:id="rId5"/>
  </sheets>
  <definedNames>
    <definedName name="_xlnm.Print_Area" localSheetId="0">BS!$A$1:$K$102</definedName>
    <definedName name="_xlnm.Print_Area" localSheetId="4">CF!$A$1:$I$122</definedName>
    <definedName name="_xlnm.Print_Area" localSheetId="2">Consolidated!$A$1:$X$27</definedName>
    <definedName name="_xlnm.Print_Area" localSheetId="1">'PL '!$A$1:$K$65</definedName>
    <definedName name="_xlnm.Print_Area" localSheetId="3">'The Company only'!$A$1:$T$24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1" i="10" l="1"/>
  <c r="C48" i="10" l="1"/>
  <c r="K40" i="5" l="1"/>
  <c r="I40" i="5"/>
  <c r="R20" i="12" s="1"/>
  <c r="G40" i="5"/>
  <c r="E40" i="5"/>
  <c r="T21" i="11" s="1"/>
  <c r="I89" i="1"/>
  <c r="I87" i="1"/>
  <c r="I86" i="1"/>
  <c r="I84" i="1"/>
  <c r="I83" i="1"/>
  <c r="I82" i="1"/>
  <c r="E89" i="1"/>
  <c r="E87" i="1"/>
  <c r="E86" i="1"/>
  <c r="E84" i="1"/>
  <c r="E83" i="1"/>
  <c r="E82" i="1"/>
  <c r="P22" i="12"/>
  <c r="F22" i="12"/>
  <c r="P21" i="12"/>
  <c r="L21" i="12"/>
  <c r="L22" i="12" s="1"/>
  <c r="J21" i="12"/>
  <c r="J22" i="12" s="1"/>
  <c r="H21" i="12"/>
  <c r="H22" i="12" s="1"/>
  <c r="F21" i="12"/>
  <c r="D21" i="12"/>
  <c r="D22" i="12" s="1"/>
  <c r="T18" i="12"/>
  <c r="P16" i="12"/>
  <c r="L16" i="12"/>
  <c r="D16" i="12"/>
  <c r="R15" i="12"/>
  <c r="R16" i="12" s="1"/>
  <c r="P15" i="12"/>
  <c r="N15" i="12"/>
  <c r="N16" i="12" s="1"/>
  <c r="L15" i="12"/>
  <c r="J15" i="12"/>
  <c r="J16" i="12" s="1"/>
  <c r="H15" i="12"/>
  <c r="H16" i="12" s="1"/>
  <c r="F15" i="12"/>
  <c r="F16" i="12" s="1"/>
  <c r="D15" i="12"/>
  <c r="T14" i="12"/>
  <c r="T13" i="12"/>
  <c r="T15" i="12" s="1"/>
  <c r="T16" i="12" s="1"/>
  <c r="T12" i="12"/>
  <c r="V20" i="11"/>
  <c r="J25" i="11"/>
  <c r="X24" i="11"/>
  <c r="T24" i="11"/>
  <c r="P22" i="11"/>
  <c r="P25" i="11" s="1"/>
  <c r="L22" i="11"/>
  <c r="L25" i="11" s="1"/>
  <c r="J22" i="11"/>
  <c r="H22" i="11"/>
  <c r="H25" i="11" s="1"/>
  <c r="F22" i="11"/>
  <c r="F25" i="11" s="1"/>
  <c r="D22" i="11"/>
  <c r="D25" i="11" s="1"/>
  <c r="T19" i="11"/>
  <c r="X19" i="11" s="1"/>
  <c r="V16" i="11"/>
  <c r="V17" i="11" s="1"/>
  <c r="R16" i="11"/>
  <c r="R17" i="11" s="1"/>
  <c r="P16" i="11"/>
  <c r="P17" i="11" s="1"/>
  <c r="N16" i="11"/>
  <c r="N17" i="11" s="1"/>
  <c r="L16" i="11"/>
  <c r="L17" i="11" s="1"/>
  <c r="J16" i="11"/>
  <c r="J17" i="11" s="1"/>
  <c r="H16" i="11"/>
  <c r="H17" i="11" s="1"/>
  <c r="F16" i="11"/>
  <c r="F17" i="11" s="1"/>
  <c r="D16" i="11"/>
  <c r="D17" i="11" s="1"/>
  <c r="T15" i="11"/>
  <c r="X15" i="11" s="1"/>
  <c r="T14" i="11"/>
  <c r="X14" i="11" s="1"/>
  <c r="T13" i="11"/>
  <c r="X13" i="11" s="1"/>
  <c r="H104" i="10"/>
  <c r="F104" i="10"/>
  <c r="C102" i="10"/>
  <c r="I99" i="10"/>
  <c r="G99" i="10"/>
  <c r="E99" i="10"/>
  <c r="C99" i="10"/>
  <c r="I91" i="10"/>
  <c r="G91" i="10"/>
  <c r="E91" i="10"/>
  <c r="R21" i="12" l="1"/>
  <c r="R22" i="12" s="1"/>
  <c r="I90" i="1" s="1"/>
  <c r="T20" i="12"/>
  <c r="R21" i="11"/>
  <c r="R22" i="11" s="1"/>
  <c r="R25" i="11" s="1"/>
  <c r="E90" i="1" s="1"/>
  <c r="V22" i="11"/>
  <c r="V25" i="11" s="1"/>
  <c r="E92" i="1" s="1"/>
  <c r="X21" i="11"/>
  <c r="X16" i="11"/>
  <c r="X17" i="11" s="1"/>
  <c r="T16" i="11"/>
  <c r="T17" i="11" s="1"/>
  <c r="G58" i="5" l="1"/>
  <c r="E58" i="5"/>
  <c r="K25" i="5" l="1"/>
  <c r="I25" i="5"/>
  <c r="G25" i="5"/>
  <c r="E25" i="5"/>
  <c r="K15" i="5"/>
  <c r="I15" i="5"/>
  <c r="G15" i="5"/>
  <c r="E15" i="5"/>
  <c r="E26" i="5" l="1"/>
  <c r="E31" i="5" s="1"/>
  <c r="E33" i="5" s="1"/>
  <c r="G26" i="5"/>
  <c r="G31" i="5" s="1"/>
  <c r="G33" i="5" s="1"/>
  <c r="I26" i="5"/>
  <c r="I31" i="5" s="1"/>
  <c r="I33" i="5" s="1"/>
  <c r="K26" i="5"/>
  <c r="K31" i="5" s="1"/>
  <c r="K33" i="5" s="1"/>
  <c r="K91" i="1" l="1"/>
  <c r="K93" i="1" s="1"/>
  <c r="T17" i="12" s="1"/>
  <c r="G91" i="1"/>
  <c r="G93" i="1" s="1"/>
  <c r="K67" i="1"/>
  <c r="I67" i="1"/>
  <c r="G67" i="1"/>
  <c r="E67" i="1"/>
  <c r="K57" i="1" l="1"/>
  <c r="K68" i="1" s="1"/>
  <c r="K94" i="1" s="1"/>
  <c r="I57" i="1"/>
  <c r="I68" i="1" s="1"/>
  <c r="G57" i="1"/>
  <c r="G68" i="1" s="1"/>
  <c r="G94" i="1" s="1"/>
  <c r="E57" i="1"/>
  <c r="E68" i="1" s="1"/>
  <c r="K34" i="1"/>
  <c r="I34" i="1"/>
  <c r="G34" i="1"/>
  <c r="E34" i="1"/>
  <c r="K19" i="1"/>
  <c r="I19" i="1"/>
  <c r="G19" i="1"/>
  <c r="E19" i="1"/>
  <c r="I35" i="1" l="1"/>
  <c r="K35" i="1"/>
  <c r="G35" i="1"/>
  <c r="E35" i="1"/>
  <c r="E9" i="10" l="1"/>
  <c r="E33" i="10" s="1"/>
  <c r="I9" i="10"/>
  <c r="I33" i="10" s="1"/>
  <c r="I58" i="10" l="1"/>
  <c r="I62" i="10" s="1"/>
  <c r="I100" i="10" s="1"/>
  <c r="I103" i="10" s="1"/>
  <c r="I104" i="10" s="1"/>
  <c r="E58" i="10"/>
  <c r="E62" i="10" s="1"/>
  <c r="E100" i="10" s="1"/>
  <c r="E103" i="10" s="1"/>
  <c r="E104" i="10" s="1"/>
  <c r="C9" i="10"/>
  <c r="C33" i="10" s="1"/>
  <c r="G9" i="10"/>
  <c r="G33" i="10" s="1"/>
  <c r="K52" i="5"/>
  <c r="K63" i="5" s="1"/>
  <c r="G42" i="5"/>
  <c r="G59" i="5" s="1"/>
  <c r="G57" i="5" s="1"/>
  <c r="C58" i="10" l="1"/>
  <c r="C62" i="10" s="1"/>
  <c r="C100" i="10" s="1"/>
  <c r="C103" i="10" s="1"/>
  <c r="C104" i="10" s="1"/>
  <c r="G58" i="10"/>
  <c r="G62" i="10" s="1"/>
  <c r="G100" i="10" s="1"/>
  <c r="G103" i="10" s="1"/>
  <c r="G104" i="10" s="1"/>
  <c r="G54" i="5"/>
  <c r="G52" i="5" s="1"/>
  <c r="G63" i="5" s="1"/>
  <c r="K42" i="5"/>
  <c r="K57" i="5" s="1"/>
  <c r="E42" i="5"/>
  <c r="E59" i="5" s="1"/>
  <c r="E57" i="5" s="1"/>
  <c r="E54" i="5"/>
  <c r="E52" i="5" s="1"/>
  <c r="I42" i="5"/>
  <c r="I57" i="5" s="1"/>
  <c r="I52" i="5"/>
  <c r="I63" i="5" l="1"/>
  <c r="N19" i="12"/>
  <c r="E63" i="5"/>
  <c r="N20" i="11"/>
  <c r="N22" i="11" l="1"/>
  <c r="N25" i="11" s="1"/>
  <c r="E88" i="1" s="1"/>
  <c r="E91" i="1" s="1"/>
  <c r="E93" i="1" s="1"/>
  <c r="E94" i="1" s="1"/>
  <c r="T20" i="11"/>
  <c r="N21" i="12"/>
  <c r="N22" i="12" s="1"/>
  <c r="I88" i="1" s="1"/>
  <c r="I91" i="1" s="1"/>
  <c r="I93" i="1" s="1"/>
  <c r="I94" i="1" s="1"/>
  <c r="T19" i="12"/>
  <c r="T21" i="12" s="1"/>
  <c r="T22" i="12" s="1"/>
  <c r="T23" i="12" l="1"/>
  <c r="T22" i="11"/>
  <c r="T25" i="11" s="1"/>
  <c r="X20" i="11"/>
  <c r="X22" i="11" s="1"/>
  <c r="X25" i="11" s="1"/>
  <c r="X26" i="11" s="1"/>
</calcChain>
</file>

<file path=xl/sharedStrings.xml><?xml version="1.0" encoding="utf-8"?>
<sst xmlns="http://schemas.openxmlformats.org/spreadsheetml/2006/main" count="360" uniqueCount="254">
  <si>
    <t>Statements of financial position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</si>
  <si>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</si>
  <si>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</si>
  <si>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</si>
  <si>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</si>
  <si>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</si>
  <si>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</si>
  <si>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</si>
  <si>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</si>
  <si>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</si>
  <si>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</si>
  <si>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</si>
  <si>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</si>
  <si>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</si>
  <si>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</si>
  <si>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</si>
  <si>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>Investments in subsidiaries</t>
  </si>
  <si>
    <t>Investment properties</t>
  </si>
  <si>
    <t>Property, plant and equipment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</si>
  <si>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</si>
  <si>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</si>
  <si>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</si>
  <si>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</si>
  <si>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</si>
  <si>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</si>
  <si>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</si>
  <si>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</si>
  <si>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Trade and other payables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</si>
  <si>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</si>
  <si>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</si>
  <si>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</si>
  <si>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</si>
  <si>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</si>
  <si>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</si>
  <si>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</si>
  <si>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</si>
  <si>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</si>
  <si>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</si>
  <si>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</si>
  <si>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</si>
  <si>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</si>
  <si>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</si>
  <si>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</si>
  <si>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</si>
  <si>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</si>
  <si>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</si>
  <si>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</si>
  <si>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</si>
  <si>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</si>
  <si>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Revenues</t>
  </si>
  <si>
    <t>Dividend income</t>
  </si>
  <si>
    <t>Other income</t>
  </si>
  <si>
    <t>Total revenues</t>
  </si>
  <si>
    <t>Expenses</t>
  </si>
  <si>
    <t>Selling and distribution expenses</t>
  </si>
  <si>
    <t>Administrative expenses</t>
  </si>
  <si>
    <t>Other expenses</t>
  </si>
  <si>
    <t>Total expenses</t>
  </si>
  <si>
    <t>Operating profit (loss)</t>
  </si>
  <si>
    <t>Finance income</t>
  </si>
  <si>
    <t>Finance cost</t>
  </si>
  <si>
    <t>Profit (loss) for the year</t>
  </si>
  <si>
    <t>Profit (loss) attributable to:</t>
  </si>
  <si>
    <t>Equity holders of the Company</t>
  </si>
  <si>
    <t>Other comprehensive income:</t>
  </si>
  <si>
    <t xml:space="preserve">   to profit or loss in subsequent periods:</t>
  </si>
  <si>
    <t xml:space="preserve">Other comprehensive income not to be reclassified </t>
  </si>
  <si>
    <t>Other comprehensive income for the year</t>
  </si>
  <si>
    <t>Total comprehensive income for the year</t>
  </si>
  <si>
    <t>Total comprehensive income attributable to:</t>
  </si>
  <si>
    <t>Cash flows from operating activities</t>
  </si>
  <si>
    <t xml:space="preserve">   Depreciation and amortisation</t>
  </si>
  <si>
    <t xml:space="preserve">   Provision for long-term employee benefits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</si>
  <si>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</si>
  <si>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</si>
  <si>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</si>
  <si>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</si>
  <si>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</si>
  <si>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</si>
  <si>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</si>
  <si>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</si>
  <si>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>Cash flows from (used in) operating activities</t>
  </si>
  <si>
    <t xml:space="preserve">   Interest paid</t>
  </si>
  <si>
    <t>Net cash flows from (used in) operating activities</t>
  </si>
  <si>
    <t>Cash flows from investing activities</t>
  </si>
  <si>
    <t>Acquisition of property, plant and equipment</t>
  </si>
  <si>
    <t>Acquisition of investment properties</t>
  </si>
  <si>
    <t>Net cash flows from (used in) investing activities</t>
  </si>
  <si>
    <t>Cash flows from financing activities</t>
  </si>
  <si>
    <t>Dividend paid</t>
  </si>
  <si>
    <t>Net increase (decrease) in cash and cash equivalents</t>
  </si>
  <si>
    <t>Cash and cash equivalents at beginning of year</t>
  </si>
  <si>
    <t>Cash and cash equivalents at end of year</t>
  </si>
  <si>
    <t xml:space="preserve">Supplemental cash flows information </t>
  </si>
  <si>
    <t xml:space="preserve">The accompanying notes are an integral part of the financial statements. </t>
  </si>
  <si>
    <t>Total equity</t>
  </si>
  <si>
    <t>income</t>
  </si>
  <si>
    <t>Total</t>
  </si>
  <si>
    <t xml:space="preserve"> interests of</t>
  </si>
  <si>
    <t>share capital</t>
  </si>
  <si>
    <t>Appropriated</t>
  </si>
  <si>
    <t>Unappropriated</t>
  </si>
  <si>
    <t>the subsidiaries</t>
  </si>
  <si>
    <t>Profit or loss:</t>
  </si>
  <si>
    <t>STP&amp;I Public Company Limited and its subsidiaries</t>
  </si>
  <si>
    <t>As at 31 December 2022</t>
  </si>
  <si>
    <t>6, 9</t>
  </si>
  <si>
    <t>Contract assets</t>
  </si>
  <si>
    <t xml:space="preserve">   Unbilled receivables </t>
  </si>
  <si>
    <t xml:space="preserve">   Retention receivables</t>
  </si>
  <si>
    <t>Advances payment to suppliers and contractors</t>
  </si>
  <si>
    <t>Investments in joint venture</t>
  </si>
  <si>
    <t>Investments in associate</t>
  </si>
  <si>
    <t>Long-term loans to subsidiary</t>
  </si>
  <si>
    <t xml:space="preserve">Long-term loan to other company </t>
  </si>
  <si>
    <t>Rights to produce and sell electricity from municipal waste</t>
  </si>
  <si>
    <t>Other intangible assets</t>
  </si>
  <si>
    <t>Short-term loans from financial institutions</t>
  </si>
  <si>
    <t>Contract liabilities</t>
  </si>
  <si>
    <t xml:space="preserve">   Advances received from customers</t>
  </si>
  <si>
    <t xml:space="preserve">   Revenue from fabrication work received in advance</t>
  </si>
  <si>
    <t>Current portion of advance rental income</t>
  </si>
  <si>
    <t xml:space="preserve">Current portion of long-term loans from </t>
  </si>
  <si>
    <t xml:space="preserve">    financial institutions</t>
  </si>
  <si>
    <t>6, 23</t>
  </si>
  <si>
    <t>6, 19</t>
  </si>
  <si>
    <t>Long-term loans from financial institutions</t>
  </si>
  <si>
    <t xml:space="preserve">   - net of current portion</t>
  </si>
  <si>
    <t>Lease liabilities - net of current portion</t>
  </si>
  <si>
    <t>Advance rental income</t>
  </si>
  <si>
    <t>Other long-term provision</t>
  </si>
  <si>
    <t>Other non-current liabilities</t>
  </si>
  <si>
    <t xml:space="preserve">      1,624,838,400 ordinary shares of Baht 0.25 each</t>
  </si>
  <si>
    <t xml:space="preserve">     1,624,831,478 ordinary shares of Baht 0.25 each</t>
  </si>
  <si>
    <t>Premium on ordinary shares</t>
  </si>
  <si>
    <t>Premium on treasury shares</t>
  </si>
  <si>
    <t xml:space="preserve">Retained earnings </t>
  </si>
  <si>
    <t xml:space="preserve">   Appropriated - statutory reserve</t>
  </si>
  <si>
    <t xml:space="preserve">   Appropriated - treasury shares reserve</t>
  </si>
  <si>
    <t>Treasury shares</t>
  </si>
  <si>
    <t>For the year ended 31 December 2022</t>
  </si>
  <si>
    <t>Revenues from fabrication work</t>
  </si>
  <si>
    <t>Sales and services income</t>
  </si>
  <si>
    <t>Revenue from rental of real estates</t>
  </si>
  <si>
    <t>8, 14, 17</t>
  </si>
  <si>
    <t>Cost of fabrication work</t>
  </si>
  <si>
    <t>Cost of sales and services</t>
  </si>
  <si>
    <t>Cost of rental of real estates</t>
  </si>
  <si>
    <t>Share of loss from investments in joint venture</t>
  </si>
  <si>
    <t>Share of profit from investments in associate</t>
  </si>
  <si>
    <t>Profit (loss) before income tax</t>
  </si>
  <si>
    <t>Income tax benefit (expenses)</t>
  </si>
  <si>
    <t xml:space="preserve">Gain (loss) on investments in equity designated at fair value </t>
  </si>
  <si>
    <t xml:space="preserve">   through other comprehensive income - net of income tax</t>
  </si>
  <si>
    <t xml:space="preserve">Earnings per share </t>
  </si>
  <si>
    <t xml:space="preserve">Basic earnings (loss) per share </t>
  </si>
  <si>
    <t xml:space="preserve">   Profit (loss) attributable to equity holders of the Company </t>
  </si>
  <si>
    <t>Profit (loss) before tax</t>
  </si>
  <si>
    <t xml:space="preserve">Adjustments to reconcile profit (loss) before tax to net cash provided </t>
  </si>
  <si>
    <t xml:space="preserve">   by (paid from) operating activities </t>
  </si>
  <si>
    <t xml:space="preserve">   Reduction of inventory cost to net realisable value (reversal)</t>
  </si>
  <si>
    <t xml:space="preserve">   Loss (gain) on sales of other current financial assets</t>
  </si>
  <si>
    <t xml:space="preserve">   Dividend received from other financial assets</t>
  </si>
  <si>
    <t xml:space="preserve">   Interest income from loans and debentures</t>
  </si>
  <si>
    <t xml:space="preserve">   Interest expenses</t>
  </si>
  <si>
    <t xml:space="preserve">   Other current financial assets</t>
  </si>
  <si>
    <t xml:space="preserve">   Other non-current assets</t>
  </si>
  <si>
    <t xml:space="preserve">   Payment of long-term employee benefits</t>
  </si>
  <si>
    <t xml:space="preserve">   Rental revenue received in advance</t>
  </si>
  <si>
    <t xml:space="preserve">   Deposit from long-term lease agreements</t>
  </si>
  <si>
    <t xml:space="preserve">   Cash received from refund of corporate income tax</t>
  </si>
  <si>
    <t xml:space="preserve">   Cash paid for corporate income tax</t>
  </si>
  <si>
    <t>Acquisition of investment in real estate investment trust</t>
  </si>
  <si>
    <t>Cash received from redemption of investments in debentrues</t>
  </si>
  <si>
    <t>Proceeds from sales of equipment and intangible assets</t>
  </si>
  <si>
    <t>Acquisition of other intangible assets</t>
  </si>
  <si>
    <t>Cash received from dividends from other financial assets</t>
  </si>
  <si>
    <t>Cash received from interest</t>
  </si>
  <si>
    <t>Increase in short-term loans from financial institutions</t>
  </si>
  <si>
    <t>Decrease in short-term loans from financial institutions</t>
  </si>
  <si>
    <t>Repayment of long-term loans from financial institutions</t>
  </si>
  <si>
    <t>Payment of lease liabilities</t>
  </si>
  <si>
    <t>Non-cash related transactions</t>
  </si>
  <si>
    <t xml:space="preserve">   Increase (decrease) in accounts payable for purchases of</t>
  </si>
  <si>
    <t xml:space="preserve">      property, plant and equipment</t>
  </si>
  <si>
    <t xml:space="preserve">   Increase in right-of-use assets due to entering into lease agreements</t>
  </si>
  <si>
    <t xml:space="preserve">   Increase in investment properties due to investment in subsidiary</t>
  </si>
  <si>
    <t xml:space="preserve">   Decrease in deposit from long-term agreements due to</t>
  </si>
  <si>
    <t xml:space="preserve">      sales of investment properties</t>
  </si>
  <si>
    <t xml:space="preserve">Loss for the year </t>
  </si>
  <si>
    <t>Balance as at 1 January 2021</t>
  </si>
  <si>
    <t>Premium on</t>
  </si>
  <si>
    <t>ordinary shares</t>
  </si>
  <si>
    <t>treasury shares</t>
  </si>
  <si>
    <t xml:space="preserve">Statements of changes in shareholders' equity </t>
  </si>
  <si>
    <t xml:space="preserve">Other components of </t>
  </si>
  <si>
    <t>shareholders' equity</t>
  </si>
  <si>
    <t>Equity attributable</t>
  </si>
  <si>
    <t>Issued and fully</t>
  </si>
  <si>
    <t xml:space="preserve">Other comprehensive </t>
  </si>
  <si>
    <t>attributable</t>
  </si>
  <si>
    <t xml:space="preserve"> to non-controlling</t>
  </si>
  <si>
    <t xml:space="preserve"> paid-up</t>
  </si>
  <si>
    <t>Treasury</t>
  </si>
  <si>
    <t xml:space="preserve">to owners </t>
  </si>
  <si>
    <t>Statutory reserve</t>
  </si>
  <si>
    <t>shares reserve</t>
  </si>
  <si>
    <t>Fair value reserve</t>
  </si>
  <si>
    <t>of the Company</t>
  </si>
  <si>
    <t xml:space="preserve">Profit for the year </t>
  </si>
  <si>
    <t>Balance as at 31 December 2021</t>
  </si>
  <si>
    <t>Balance as at 1 January 2022</t>
  </si>
  <si>
    <t>Balance as at 31 December 2022</t>
  </si>
  <si>
    <t>Increase in non-controlling interests of the subsidiary</t>
  </si>
  <si>
    <t xml:space="preserve">   from acquisition of investments in subsidiary (Note 15)</t>
  </si>
  <si>
    <t>Statements of changes in shareholders' equity (continued)</t>
  </si>
  <si>
    <t>Gain on sales of investment properties</t>
  </si>
  <si>
    <t xml:space="preserve">   Impairment loss on investments in subsidiary</t>
  </si>
  <si>
    <t xml:space="preserve">   Share of profit from investments in associate</t>
  </si>
  <si>
    <t xml:space="preserve">   Gain on sales of investment properties</t>
  </si>
  <si>
    <t xml:space="preserve">   Impairment loss on equipment and intellectual property</t>
  </si>
  <si>
    <t>Effect of exchange rate for cash and cash equivalents</t>
  </si>
  <si>
    <t xml:space="preserve">   Trade and other receivables and contract assets</t>
  </si>
  <si>
    <t xml:space="preserve">Acquisition of investments in associate </t>
  </si>
  <si>
    <t xml:space="preserve">Acquisition of investments in debentures </t>
  </si>
  <si>
    <t>Proceeds from sales of investment properties</t>
  </si>
  <si>
    <t xml:space="preserve">   Share of loss from investments in joint venture</t>
  </si>
  <si>
    <t>Acquisition of investments in joint venture</t>
  </si>
  <si>
    <t>Acquisition of investments in structured note</t>
  </si>
  <si>
    <t>Cash received from dividends from associate</t>
  </si>
  <si>
    <t>Cash received from non-controlling interests for investment in subsidiary</t>
  </si>
  <si>
    <t xml:space="preserve">   Allowance for expected credit losses (reversal)</t>
  </si>
  <si>
    <t xml:space="preserve">   of fabrication work</t>
  </si>
  <si>
    <t xml:space="preserve">Factory overhead expenses not allocated to cost </t>
  </si>
  <si>
    <t xml:space="preserve">Profit (loss) from operating activities before  </t>
  </si>
  <si>
    <t>Cash received from repayment of short-term loan to other company</t>
  </si>
  <si>
    <t>Net cash flows used in financing activities</t>
  </si>
  <si>
    <t xml:space="preserve">   Decrease in short-term provisions</t>
  </si>
  <si>
    <t xml:space="preserve">   Decrease in provision for losses on fabrication work</t>
  </si>
  <si>
    <t xml:space="preserve">   Loss on changes in fair value of other financial assets</t>
  </si>
  <si>
    <t>Decrease in restricted bank deposits</t>
  </si>
  <si>
    <t xml:space="preserve">   Loss (gain) on sales and write-off of equipment</t>
  </si>
  <si>
    <t xml:space="preserve">   Dividend received from associate</t>
  </si>
  <si>
    <t xml:space="preserve">   Transfer property, plant and equipment to investment properties</t>
  </si>
  <si>
    <t>Increase in short-term loans to subsidiary</t>
  </si>
  <si>
    <t>Net cash paid for investments in subsidiary</t>
  </si>
  <si>
    <t>Short-term loans to subsidiary</t>
  </si>
  <si>
    <t>Statements of comprehensive income</t>
  </si>
  <si>
    <t>Cash flow statements</t>
  </si>
  <si>
    <t xml:space="preserve">   Unrealised loss (gain) on foreign exchange</t>
  </si>
  <si>
    <t xml:space="preserve">   Gain on derivatives</t>
  </si>
  <si>
    <t>Cash flow statements (continued)</t>
  </si>
  <si>
    <t>Increase in long-term loans to subsidiary</t>
  </si>
  <si>
    <t>Statements of comprehensive income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</si>
</sst>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1"/>
      <color rgb="FFFF0000"/>
      <name val="Arial"/>
      <family val="2"/>
    </font>
    <font>
      <i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</cellStyleXfs>
  <cellXfs count="104">
    <xf numFmtId="0" fontId="0" fillId="0" borderId="0" xfId="0"/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0" fontId="2" fillId="0" borderId="0" xfId="0" applyFont="1"/>
    <xf numFmtId="164" fontId="3" fillId="0" borderId="0" xfId="0" quotePrefix="1" applyNumberFormat="1" applyFont="1" applyAlignment="1">
      <alignment horizontal="centerContinuous"/>
    </xf>
    <xf numFmtId="0" fontId="3" fillId="0" borderId="0" xfId="0" applyFont="1"/>
    <xf numFmtId="164" fontId="2" fillId="0" borderId="0" xfId="0" applyNumberFormat="1" applyFont="1"/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5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0" fontId="5" fillId="0" borderId="0" xfId="0" applyFont="1"/>
    <xf numFmtId="49" fontId="2" fillId="0" borderId="0" xfId="0" applyNumberFormat="1" applyFont="1"/>
    <xf numFmtId="165" fontId="2" fillId="0" borderId="0" xfId="0" applyNumberFormat="1" applyFont="1"/>
    <xf numFmtId="1" fontId="2" fillId="0" borderId="0" xfId="0" applyNumberFormat="1" applyFont="1" applyAlignment="1">
      <alignment horizontal="center"/>
    </xf>
    <xf numFmtId="41" fontId="2" fillId="0" borderId="0" xfId="0" applyNumberFormat="1" applyFont="1"/>
    <xf numFmtId="165" fontId="3" fillId="0" borderId="0" xfId="0" applyNumberFormat="1" applyFont="1"/>
    <xf numFmtId="1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/>
    <xf numFmtId="41" fontId="2" fillId="0" borderId="0" xfId="0" applyNumberFormat="1" applyFont="1" applyAlignment="1">
      <alignment horizontal="right"/>
    </xf>
    <xf numFmtId="41" fontId="3" fillId="0" borderId="1" xfId="0" applyNumberFormat="1" applyFont="1" applyBorder="1" applyAlignment="1">
      <alignment horizontal="right"/>
    </xf>
    <xf numFmtId="37" fontId="2" fillId="0" borderId="0" xfId="2" applyNumberFormat="1" applyFont="1" applyAlignment="1">
      <alignment horizontal="left"/>
    </xf>
    <xf numFmtId="0" fontId="3" fillId="0" borderId="0" xfId="0" applyFont="1" applyAlignment="1">
      <alignment horizontal="right"/>
    </xf>
    <xf numFmtId="49" fontId="3" fillId="0" borderId="0" xfId="0" applyNumberFormat="1" applyFont="1"/>
    <xf numFmtId="164" fontId="2" fillId="0" borderId="0" xfId="1" applyNumberFormat="1" applyFont="1" applyFill="1" applyAlignment="1"/>
    <xf numFmtId="164" fontId="8" fillId="0" borderId="0" xfId="0" applyNumberFormat="1" applyFont="1" applyAlignment="1">
      <alignment vertical="center"/>
    </xf>
    <xf numFmtId="164" fontId="2" fillId="0" borderId="0" xfId="1" applyNumberFormat="1" applyFont="1" applyFill="1" applyBorder="1" applyAlignment="1">
      <alignment horizontal="right"/>
    </xf>
    <xf numFmtId="164" fontId="3" fillId="0" borderId="6" xfId="0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right"/>
    </xf>
    <xf numFmtId="164" fontId="3" fillId="0" borderId="0" xfId="1" applyNumberFormat="1" applyFont="1" applyFill="1" applyBorder="1" applyAlignment="1"/>
    <xf numFmtId="0" fontId="7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Fill="1"/>
    <xf numFmtId="164" fontId="3" fillId="0" borderId="0" xfId="0" applyNumberFormat="1" applyFont="1" applyBorder="1"/>
    <xf numFmtId="164" fontId="3" fillId="0" borderId="0" xfId="0" applyNumberFormat="1" applyFont="1" applyFill="1"/>
    <xf numFmtId="0" fontId="9" fillId="0" borderId="0" xfId="0" applyFont="1"/>
    <xf numFmtId="0" fontId="5" fillId="0" borderId="0" xfId="0" applyNumberFormat="1" applyFont="1" applyAlignment="1">
      <alignment horizontal="center"/>
    </xf>
    <xf numFmtId="165" fontId="3" fillId="0" borderId="0" xfId="0" applyNumberFormat="1" applyFont="1" applyBorder="1"/>
    <xf numFmtId="0" fontId="3" fillId="0" borderId="0" xfId="0" applyFont="1" applyBorder="1" applyAlignment="1">
      <alignment horizontal="right"/>
    </xf>
    <xf numFmtId="41" fontId="3" fillId="0" borderId="0" xfId="0" applyNumberFormat="1" applyFont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6" fontId="3" fillId="0" borderId="4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3" applyNumberFormat="1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39" fontId="3" fillId="0" borderId="0" xfId="0" applyNumberFormat="1" applyFont="1"/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3" xfId="0" applyNumberFormat="1" applyFont="1" applyBorder="1" applyAlignment="1">
      <alignment horizontal="right"/>
    </xf>
    <xf numFmtId="37" fontId="3" fillId="0" borderId="0" xfId="0" applyNumberFormat="1" applyFont="1"/>
    <xf numFmtId="164" fontId="10" fillId="0" borderId="0" xfId="0" applyNumberFormat="1" applyFont="1" applyAlignment="1">
      <alignment horizontal="right"/>
    </xf>
    <xf numFmtId="0" fontId="3" fillId="0" borderId="0" xfId="0" applyFont="1" applyBorder="1" applyAlignment="1">
      <alignment horizontal="center"/>
    </xf>
    <xf numFmtId="41" fontId="3" fillId="0" borderId="6" xfId="1" applyNumberFormat="1" applyFont="1" applyFill="1" applyBorder="1" applyAlignment="1">
      <alignment horizontal="right"/>
    </xf>
    <xf numFmtId="0" fontId="2" fillId="0" borderId="0" xfId="0" applyFont="1" applyFill="1"/>
    <xf numFmtId="164" fontId="2" fillId="0" borderId="1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Border="1" applyAlignment="1">
      <alignment horizontal="center"/>
    </xf>
    <xf numFmtId="41" fontId="3" fillId="0" borderId="1" xfId="0" applyNumberFormat="1" applyFont="1" applyBorder="1"/>
    <xf numFmtId="41" fontId="3" fillId="0" borderId="4" xfId="1" applyNumberFormat="1" applyFont="1" applyFill="1" applyBorder="1" applyAlignment="1">
      <alignment horizontal="right"/>
    </xf>
    <xf numFmtId="41" fontId="3" fillId="0" borderId="0" xfId="1" applyNumberFormat="1" applyFont="1" applyFill="1" applyAlignment="1"/>
    <xf numFmtId="41" fontId="3" fillId="0" borderId="4" xfId="0" applyNumberFormat="1" applyFont="1" applyBorder="1"/>
    <xf numFmtId="41" fontId="3" fillId="0" borderId="0" xfId="0" applyNumberFormat="1" applyFont="1" applyBorder="1"/>
    <xf numFmtId="41" fontId="3" fillId="0" borderId="0" xfId="0" applyNumberFormat="1" applyFont="1" applyFill="1" applyBorder="1"/>
    <xf numFmtId="41" fontId="3" fillId="0" borderId="0" xfId="0" applyNumberFormat="1" applyFont="1" applyFill="1"/>
    <xf numFmtId="41" fontId="3" fillId="0" borderId="0" xfId="0" applyNumberFormat="1" applyFont="1" applyFill="1" applyAlignment="1">
      <alignment horizontal="right"/>
    </xf>
    <xf numFmtId="41" fontId="3" fillId="0" borderId="1" xfId="0" applyNumberFormat="1" applyFont="1" applyFill="1" applyBorder="1"/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3" fillId="0" borderId="3" xfId="0" applyNumberFormat="1" applyFont="1" applyBorder="1" applyAlignment="1">
      <alignment horizontal="center"/>
    </xf>
    <xf numFmtId="0" fontId="11" fillId="0" borderId="0" xfId="0" applyFont="1" applyFill="1"/>
    <xf numFmtId="164" fontId="11" fillId="0" borderId="0" xfId="0" applyNumberFormat="1" applyFont="1"/>
    <xf numFmtId="41" fontId="11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10" fillId="0" borderId="2" xfId="0" applyNumberFormat="1" applyFont="1" applyBorder="1" applyAlignment="1">
      <alignment horizontal="center" wrapText="1"/>
    </xf>
    <xf numFmtId="0" fontId="2" fillId="0" borderId="0" xfId="0" applyFont="1" applyAlignment="1">
      <alignment horizontal="left"/>
    </xf>
    <xf numFmtId="164" fontId="3" fillId="0" borderId="2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4">
    <cellStyle name="Comma" xfId="1" builtinId="3"/>
    <cellStyle name="Normal" xfId="0" builtinId="0"/>
    <cellStyle name="Normal_B&amp;P" xfId="3" xr:uid="{14CD6EE5-986D-48BE-A51F-FD6258AAD918}"/>
    <cellStyle name="Normal_BS - E" xfId="2" xr:uid="{00000000-0005-0000-0000-000002000000}"/>
  </cellStyles>
  <dxfs count="0"/>
  <tableStyles count="0" defaultTableStyle="TableStyleMedium9" defaultPivotStyle="PivotStyleLight16"/>
  <colors>
    <mruColors>
      <color rgb="FF00FFFF"/>
      <color rgb="FFFFFFCC"/>
      <color rgb="FF00FF00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91440</xdr:colOff>
      <xdr:row>257</xdr:row>
      <xdr:rowOff>217995</xdr:rowOff>
    </xdr:from>
    <xdr:to>
      <xdr:col>6</xdr:col>
      <xdr:colOff>706630</xdr:colOff>
      <xdr:row>260</xdr:row>
      <xdr:rowOff>187515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3364820</xdr:colOff>
      <xdr:row>243</xdr:row>
      <xdr:rowOff>153457</xdr:rowOff>
    </xdr:from>
    <xdr:to>
      <xdr:col>4</xdr:col>
      <xdr:colOff>328063</xdr:colOff>
      <xdr:row>246</xdr:row>
      <xdr:rowOff>89359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0452E44E-C3DC-4379-8A47-B23B8B542684}"/>
            </a:ext>
          </a:extLst>
        </xdr:cNvPr>
        <xdr:cNvSpPr txBox="1">
          <a:spLocks noChangeArrowheads="1"/>
        </xdr:cNvSpPr>
      </xdr:nvSpPr>
      <xdr:spPr bwMode="auto">
        <a:xfrm>
          <a:off x="3361690" y="71998663"/>
          <a:ext cx="2861793" cy="8077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2"/>
  <sheetViews>
    <sheetView showGridLines="0" tabSelected="1" view="pageBreakPreview" zoomScaleNormal="65" zoomScaleSheetLayoutView="100" workbookViewId="0"/>
  </sheetViews>
  <sheetFormatPr defaultColWidth="10.6640625" defaultRowHeight="22.2" customHeight="1"/>
  <cols>
    <col min="1" max="1" width="51.6640625" style="13" customWidth="1"/>
    <col min="2" max="2" width="1.6640625" style="6" customWidth="1"/>
    <col min="3" max="3" width="8.5546875" style="13" customWidth="1"/>
    <col min="4" max="4" width="1.6640625" style="6" customWidth="1"/>
    <col min="5" max="5" width="16.6640625" style="6" customWidth="1"/>
    <col min="6" max="6" width="1.6640625" style="6" customWidth="1"/>
    <col min="7" max="7" width="16.6640625" style="6" customWidth="1"/>
    <col min="8" max="8" width="1.6640625" style="6" customWidth="1"/>
    <col min="9" max="9" width="16.6640625" style="6" customWidth="1"/>
    <col min="10" max="10" width="1.6640625" style="6" customWidth="1"/>
    <col min="11" max="11" width="16.6640625" style="6" customWidth="1"/>
    <col min="12" max="16384" width="10.6640625" style="6"/>
  </cols>
  <sheetData>
    <row r="1" spans="1:11" s="3" customFormat="1" ht="22.2" customHeight="1">
      <c r="A1" s="11" t="s">
        <v>104</v>
      </c>
      <c r="B1" s="12"/>
      <c r="C1" s="1"/>
      <c r="D1" s="2"/>
      <c r="E1" s="2"/>
      <c r="F1" s="2"/>
      <c r="G1" s="2"/>
      <c r="H1" s="2"/>
      <c r="I1" s="2"/>
      <c r="J1" s="2"/>
      <c r="K1" s="2"/>
    </row>
    <row r="2" spans="1:11" s="3" customFormat="1" ht="22.2" customHeight="1">
      <c r="A2" s="11" t="s">
        <v>0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2.2" customHeight="1">
      <c r="A3" s="37" t="s">
        <v>105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2.2" customHeight="1">
      <c r="B4" s="2"/>
      <c r="C4" s="1"/>
      <c r="D4" s="2"/>
      <c r="E4" s="2"/>
      <c r="F4" s="2"/>
      <c r="G4" s="2"/>
      <c r="H4" s="2"/>
      <c r="I4" s="2"/>
      <c r="J4" s="2"/>
      <c r="K4" s="38" t="s">
        <v>1</v>
      </c>
    </row>
    <row r="5" spans="1:11" ht="22.2" customHeight="1">
      <c r="E5" s="98" t="s">
        <v>2</v>
      </c>
      <c r="F5" s="98"/>
      <c r="G5" s="98"/>
      <c r="H5" s="14"/>
      <c r="I5" s="98" t="s">
        <v>3</v>
      </c>
      <c r="J5" s="98"/>
      <c r="K5" s="98"/>
    </row>
    <row r="6" spans="1:11" ht="22.2" customHeight="1">
      <c r="C6" s="24" t="s">
        <v>4</v>
      </c>
      <c r="E6" s="21">
        <v>2022</v>
      </c>
      <c r="F6" s="22"/>
      <c r="G6" s="21">
        <v>2021</v>
      </c>
      <c r="H6" s="22"/>
      <c r="I6" s="21">
        <v>2022</v>
      </c>
      <c r="J6" s="22"/>
      <c r="K6" s="21">
        <v>2021</v>
      </c>
    </row>
    <row r="7" spans="1:11" ht="22.2" customHeight="1">
      <c r="A7" s="11" t="s">
        <v>5</v>
      </c>
      <c r="C7" s="15"/>
    </row>
    <row r="8" spans="1:11" ht="22.2" customHeight="1">
      <c r="A8" s="11" t="s">
        <v>6</v>
      </c>
      <c r="C8" s="15"/>
    </row>
    <row r="9" spans="1:11" ht="22.2" customHeight="1">
      <c r="A9" s="13" t="s">
        <v>7</v>
      </c>
      <c r="B9" s="16"/>
      <c r="C9" s="15">
        <v>7</v>
      </c>
      <c r="E9" s="76">
        <v>329813443</v>
      </c>
      <c r="F9" s="76"/>
      <c r="G9" s="76">
        <v>980442863</v>
      </c>
      <c r="H9" s="76"/>
      <c r="I9" s="76">
        <v>233534128</v>
      </c>
      <c r="J9" s="76"/>
      <c r="K9" s="76">
        <v>837080519</v>
      </c>
    </row>
    <row r="10" spans="1:11" ht="22.2" customHeight="1">
      <c r="A10" s="13" t="s">
        <v>8</v>
      </c>
      <c r="C10" s="15" t="s">
        <v>106</v>
      </c>
      <c r="D10" s="17"/>
      <c r="E10" s="76">
        <v>761018273</v>
      </c>
      <c r="F10" s="76"/>
      <c r="G10" s="76">
        <v>483407501</v>
      </c>
      <c r="H10" s="76"/>
      <c r="I10" s="76">
        <v>769535565</v>
      </c>
      <c r="J10" s="76"/>
      <c r="K10" s="76">
        <v>450837972</v>
      </c>
    </row>
    <row r="11" spans="1:11" ht="22.2" customHeight="1">
      <c r="A11" s="13" t="s">
        <v>107</v>
      </c>
      <c r="C11" s="15"/>
      <c r="D11" s="17"/>
      <c r="E11" s="76"/>
      <c r="F11" s="76"/>
      <c r="G11" s="76"/>
      <c r="H11" s="76"/>
      <c r="I11" s="76"/>
      <c r="J11" s="76"/>
      <c r="K11" s="76"/>
    </row>
    <row r="12" spans="1:11" ht="22.2" customHeight="1">
      <c r="A12" s="13" t="s">
        <v>108</v>
      </c>
      <c r="C12" s="15">
        <v>10</v>
      </c>
      <c r="D12" s="17"/>
      <c r="E12" s="76">
        <v>584545525</v>
      </c>
      <c r="F12" s="76"/>
      <c r="G12" s="76">
        <v>484909255</v>
      </c>
      <c r="H12" s="76"/>
      <c r="I12" s="76">
        <v>584545525</v>
      </c>
      <c r="J12" s="76"/>
      <c r="K12" s="76">
        <v>484909255</v>
      </c>
    </row>
    <row r="13" spans="1:11" ht="22.2" customHeight="1">
      <c r="A13" s="13" t="s">
        <v>109</v>
      </c>
      <c r="C13" s="15">
        <v>10</v>
      </c>
      <c r="D13" s="17"/>
      <c r="E13" s="76">
        <v>120395532</v>
      </c>
      <c r="F13" s="76"/>
      <c r="G13" s="76">
        <v>25120118</v>
      </c>
      <c r="H13" s="76"/>
      <c r="I13" s="76">
        <v>120395532</v>
      </c>
      <c r="J13" s="76"/>
      <c r="K13" s="76">
        <v>25120118</v>
      </c>
    </row>
    <row r="14" spans="1:11" ht="22.2" customHeight="1">
      <c r="A14" s="13" t="s">
        <v>246</v>
      </c>
      <c r="B14" s="16"/>
      <c r="C14" s="15">
        <v>6</v>
      </c>
      <c r="E14" s="76">
        <v>0</v>
      </c>
      <c r="F14" s="76"/>
      <c r="G14" s="76">
        <v>0</v>
      </c>
      <c r="H14" s="76"/>
      <c r="I14" s="76">
        <v>620000000</v>
      </c>
      <c r="J14" s="76"/>
      <c r="K14" s="76">
        <v>520000000</v>
      </c>
    </row>
    <row r="15" spans="1:11" ht="22.2" customHeight="1">
      <c r="A15" s="13" t="s">
        <v>9</v>
      </c>
      <c r="B15" s="3"/>
      <c r="C15" s="15">
        <v>11</v>
      </c>
      <c r="E15" s="76">
        <v>276138069</v>
      </c>
      <c r="F15" s="76"/>
      <c r="G15" s="76">
        <v>528333275</v>
      </c>
      <c r="H15" s="76"/>
      <c r="I15" s="76">
        <v>145564685</v>
      </c>
      <c r="J15" s="76"/>
      <c r="K15" s="76">
        <v>365544046</v>
      </c>
    </row>
    <row r="16" spans="1:11" ht="22.2" customHeight="1">
      <c r="A16" s="13" t="s">
        <v>110</v>
      </c>
      <c r="B16" s="3"/>
      <c r="C16" s="15"/>
      <c r="E16" s="76">
        <v>24781271</v>
      </c>
      <c r="F16" s="76"/>
      <c r="G16" s="76">
        <v>21502059</v>
      </c>
      <c r="H16" s="76"/>
      <c r="I16" s="76">
        <v>18441364</v>
      </c>
      <c r="J16" s="76"/>
      <c r="K16" s="76">
        <v>20804472</v>
      </c>
    </row>
    <row r="17" spans="1:11" ht="22.2" customHeight="1">
      <c r="A17" s="13" t="s">
        <v>10</v>
      </c>
      <c r="B17" s="3"/>
      <c r="C17" s="15">
        <v>8</v>
      </c>
      <c r="E17" s="76">
        <v>1769310742</v>
      </c>
      <c r="F17" s="76"/>
      <c r="G17" s="76">
        <v>2269931656</v>
      </c>
      <c r="H17" s="76"/>
      <c r="I17" s="76">
        <v>1529436109</v>
      </c>
      <c r="J17" s="76"/>
      <c r="K17" s="76">
        <v>1805586183</v>
      </c>
    </row>
    <row r="18" spans="1:11" ht="22.2" customHeight="1">
      <c r="A18" s="13" t="s">
        <v>11</v>
      </c>
      <c r="C18" s="15">
        <v>12</v>
      </c>
      <c r="E18" s="79">
        <v>164907551</v>
      </c>
      <c r="F18" s="76"/>
      <c r="G18" s="79">
        <v>175754295</v>
      </c>
      <c r="H18" s="76"/>
      <c r="I18" s="79">
        <v>141585353</v>
      </c>
      <c r="J18" s="76"/>
      <c r="K18" s="79">
        <v>32416567</v>
      </c>
    </row>
    <row r="19" spans="1:11" ht="22.2" customHeight="1">
      <c r="A19" s="11" t="s">
        <v>12</v>
      </c>
      <c r="C19" s="15"/>
      <c r="E19" s="77">
        <f>SUM(E9:E18)</f>
        <v>4030910406</v>
      </c>
      <c r="F19" s="76"/>
      <c r="G19" s="77">
        <f>SUM(G9:G18)</f>
        <v>4969401022</v>
      </c>
      <c r="H19" s="76"/>
      <c r="I19" s="77">
        <f>SUM(I9:I18)</f>
        <v>4163038261</v>
      </c>
      <c r="J19" s="76"/>
      <c r="K19" s="77">
        <f>SUM(K9:K18)</f>
        <v>4542299132</v>
      </c>
    </row>
    <row r="20" spans="1:11" ht="22.2" customHeight="1">
      <c r="A20" s="11" t="s">
        <v>13</v>
      </c>
      <c r="C20" s="15"/>
      <c r="E20" s="76"/>
      <c r="F20" s="76"/>
      <c r="G20" s="76"/>
      <c r="H20" s="76"/>
      <c r="I20" s="76"/>
      <c r="J20" s="76"/>
      <c r="K20" s="76"/>
    </row>
    <row r="21" spans="1:11" ht="22.2" customHeight="1">
      <c r="A21" s="13" t="s">
        <v>14</v>
      </c>
      <c r="C21" s="15">
        <v>13</v>
      </c>
      <c r="E21" s="76">
        <v>62441980</v>
      </c>
      <c r="F21" s="76"/>
      <c r="G21" s="76">
        <v>73876401</v>
      </c>
      <c r="H21" s="76"/>
      <c r="I21" s="76">
        <v>23000000</v>
      </c>
      <c r="J21" s="76"/>
      <c r="K21" s="76">
        <v>23000000</v>
      </c>
    </row>
    <row r="22" spans="1:11" ht="22.2" customHeight="1">
      <c r="A22" s="13" t="s">
        <v>15</v>
      </c>
      <c r="C22" s="15">
        <v>14</v>
      </c>
      <c r="E22" s="76">
        <v>461750994</v>
      </c>
      <c r="F22" s="76"/>
      <c r="G22" s="76">
        <v>246074810</v>
      </c>
      <c r="H22" s="76"/>
      <c r="I22" s="76">
        <v>361670632</v>
      </c>
      <c r="J22" s="76"/>
      <c r="K22" s="76">
        <v>245994448</v>
      </c>
    </row>
    <row r="23" spans="1:11" ht="22.2" customHeight="1">
      <c r="A23" s="13" t="s">
        <v>16</v>
      </c>
      <c r="C23" s="15">
        <v>15</v>
      </c>
      <c r="E23" s="76">
        <v>0</v>
      </c>
      <c r="F23" s="76"/>
      <c r="G23" s="76">
        <v>0</v>
      </c>
      <c r="H23" s="76"/>
      <c r="I23" s="76">
        <v>829934310</v>
      </c>
      <c r="J23" s="76"/>
      <c r="K23" s="76">
        <v>829934310</v>
      </c>
    </row>
    <row r="24" spans="1:11" ht="22.2" customHeight="1">
      <c r="A24" s="13" t="s">
        <v>111</v>
      </c>
      <c r="C24" s="15">
        <v>16</v>
      </c>
      <c r="E24" s="76">
        <v>8814840</v>
      </c>
      <c r="F24" s="76"/>
      <c r="G24" s="76">
        <v>0</v>
      </c>
      <c r="H24" s="76"/>
      <c r="I24" s="76">
        <v>8999950</v>
      </c>
      <c r="J24" s="76"/>
      <c r="K24" s="76">
        <v>0</v>
      </c>
    </row>
    <row r="25" spans="1:11" ht="22.2" customHeight="1">
      <c r="A25" s="13" t="s">
        <v>112</v>
      </c>
      <c r="C25" s="15">
        <v>17</v>
      </c>
      <c r="E25" s="76">
        <v>804918435</v>
      </c>
      <c r="F25" s="76"/>
      <c r="G25" s="76">
        <v>827664341</v>
      </c>
      <c r="H25" s="76"/>
      <c r="I25" s="76">
        <v>282078267</v>
      </c>
      <c r="J25" s="76"/>
      <c r="K25" s="76">
        <v>276441845</v>
      </c>
    </row>
    <row r="26" spans="1:11" ht="22.2" customHeight="1">
      <c r="A26" s="13" t="s">
        <v>113</v>
      </c>
      <c r="C26" s="15">
        <v>6</v>
      </c>
      <c r="E26" s="76">
        <v>0</v>
      </c>
      <c r="F26" s="76"/>
      <c r="G26" s="76">
        <v>0</v>
      </c>
      <c r="H26" s="76"/>
      <c r="I26" s="76">
        <v>1133250000</v>
      </c>
      <c r="J26" s="76"/>
      <c r="K26" s="76">
        <v>1061000000</v>
      </c>
    </row>
    <row r="27" spans="1:11" ht="22.2" customHeight="1">
      <c r="A27" s="13" t="s">
        <v>114</v>
      </c>
      <c r="B27" s="3"/>
      <c r="C27" s="15">
        <v>18</v>
      </c>
      <c r="E27" s="76">
        <v>0</v>
      </c>
      <c r="F27" s="76"/>
      <c r="G27" s="76">
        <v>80000000</v>
      </c>
      <c r="H27" s="76"/>
      <c r="I27" s="76">
        <v>0</v>
      </c>
      <c r="J27" s="76"/>
      <c r="K27" s="76">
        <v>80000000</v>
      </c>
    </row>
    <row r="28" spans="1:11" ht="22.2" customHeight="1">
      <c r="A28" s="13" t="s">
        <v>17</v>
      </c>
      <c r="B28" s="3"/>
      <c r="C28" s="15">
        <v>19</v>
      </c>
      <c r="E28" s="76">
        <v>2698505625</v>
      </c>
      <c r="F28" s="76"/>
      <c r="G28" s="76">
        <v>2497482800</v>
      </c>
      <c r="H28" s="76"/>
      <c r="I28" s="76">
        <v>349214805</v>
      </c>
      <c r="J28" s="76"/>
      <c r="K28" s="76">
        <v>349214805</v>
      </c>
    </row>
    <row r="29" spans="1:11" ht="22.2" customHeight="1">
      <c r="A29" s="13" t="s">
        <v>18</v>
      </c>
      <c r="B29" s="3"/>
      <c r="C29" s="15">
        <v>20</v>
      </c>
      <c r="E29" s="76">
        <v>2350061482</v>
      </c>
      <c r="F29" s="76"/>
      <c r="G29" s="76">
        <v>2422458166</v>
      </c>
      <c r="H29" s="76"/>
      <c r="I29" s="76">
        <v>636805835</v>
      </c>
      <c r="J29" s="76"/>
      <c r="K29" s="76">
        <v>640787169</v>
      </c>
    </row>
    <row r="30" spans="1:11" ht="22.2" customHeight="1">
      <c r="A30" s="13" t="s">
        <v>115</v>
      </c>
      <c r="B30" s="3"/>
      <c r="C30" s="15">
        <v>21</v>
      </c>
      <c r="E30" s="76">
        <v>434297806</v>
      </c>
      <c r="F30" s="76"/>
      <c r="G30" s="76">
        <v>434297806</v>
      </c>
      <c r="H30" s="76"/>
      <c r="I30" s="76">
        <v>0</v>
      </c>
      <c r="J30" s="76"/>
      <c r="K30" s="76">
        <v>0</v>
      </c>
    </row>
    <row r="31" spans="1:11" ht="22.2" customHeight="1">
      <c r="A31" s="13" t="s">
        <v>116</v>
      </c>
      <c r="B31" s="3"/>
      <c r="C31" s="15"/>
      <c r="E31" s="76">
        <v>7893905</v>
      </c>
      <c r="F31" s="76"/>
      <c r="G31" s="76">
        <v>12203828</v>
      </c>
      <c r="H31" s="76"/>
      <c r="I31" s="76">
        <v>7335065</v>
      </c>
      <c r="J31" s="76"/>
      <c r="K31" s="76">
        <v>11135160</v>
      </c>
    </row>
    <row r="32" spans="1:11" ht="22.2" customHeight="1">
      <c r="A32" s="51" t="s">
        <v>19</v>
      </c>
      <c r="B32" s="3"/>
      <c r="C32" s="15">
        <v>30</v>
      </c>
      <c r="E32" s="76">
        <v>57598618</v>
      </c>
      <c r="F32" s="76"/>
      <c r="G32" s="76">
        <v>36526526</v>
      </c>
      <c r="H32" s="76"/>
      <c r="I32" s="76">
        <v>52850083</v>
      </c>
      <c r="J32" s="76"/>
      <c r="K32" s="76">
        <v>31798608</v>
      </c>
    </row>
    <row r="33" spans="1:11" ht="22.2" customHeight="1">
      <c r="A33" s="13" t="s">
        <v>20</v>
      </c>
      <c r="B33" s="3"/>
      <c r="C33" s="15"/>
      <c r="E33" s="79">
        <v>215677942</v>
      </c>
      <c r="F33" s="76"/>
      <c r="G33" s="79">
        <v>78139040</v>
      </c>
      <c r="H33" s="76"/>
      <c r="I33" s="79">
        <v>54354108</v>
      </c>
      <c r="J33" s="76"/>
      <c r="K33" s="79">
        <v>34891861</v>
      </c>
    </row>
    <row r="34" spans="1:11" ht="22.2" customHeight="1">
      <c r="A34" s="11" t="s">
        <v>21</v>
      </c>
      <c r="C34" s="15"/>
      <c r="E34" s="76">
        <f>SUM(E21:E33)</f>
        <v>7101961627</v>
      </c>
      <c r="F34" s="76"/>
      <c r="G34" s="76">
        <f>SUM(G21:G33)</f>
        <v>6708723718</v>
      </c>
      <c r="H34" s="76"/>
      <c r="I34" s="76">
        <f>SUM(I21:I33)</f>
        <v>3739493055</v>
      </c>
      <c r="J34" s="76"/>
      <c r="K34" s="76">
        <f>SUM(K21:K33)</f>
        <v>3584198206</v>
      </c>
    </row>
    <row r="35" spans="1:11" ht="22.2" customHeight="1" thickBot="1">
      <c r="A35" s="11" t="s">
        <v>22</v>
      </c>
      <c r="E35" s="94">
        <f>SUM(E19+E34)</f>
        <v>11132872033</v>
      </c>
      <c r="F35" s="76"/>
      <c r="G35" s="94">
        <f>SUM(G19+G34)</f>
        <v>11678124740</v>
      </c>
      <c r="H35" s="76"/>
      <c r="I35" s="94">
        <f>SUM(I19+I34)</f>
        <v>7902531316</v>
      </c>
      <c r="J35" s="76"/>
      <c r="K35" s="94">
        <f>SUM(K19+K34)</f>
        <v>8126497338</v>
      </c>
    </row>
    <row r="36" spans="1:11" ht="22.2" customHeight="1" thickTop="1">
      <c r="E36" s="10"/>
      <c r="G36" s="10"/>
      <c r="I36" s="10"/>
      <c r="J36" s="10"/>
      <c r="K36" s="10"/>
    </row>
    <row r="37" spans="1:11" ht="22.2" customHeight="1">
      <c r="A37" s="18" t="s">
        <v>23</v>
      </c>
      <c r="B37" s="16"/>
      <c r="E37" s="10"/>
      <c r="G37" s="10"/>
      <c r="I37" s="10"/>
      <c r="J37" s="10"/>
      <c r="K37" s="10"/>
    </row>
    <row r="38" spans="1:11" s="3" customFormat="1" ht="22.2" customHeight="1">
      <c r="A38" s="11" t="s">
        <v>104</v>
      </c>
      <c r="B38" s="12"/>
      <c r="C38" s="1"/>
      <c r="D38" s="2"/>
      <c r="E38" s="2"/>
      <c r="F38" s="2"/>
      <c r="G38" s="2"/>
      <c r="H38" s="2"/>
      <c r="I38" s="2"/>
      <c r="J38" s="2"/>
      <c r="K38" s="2"/>
    </row>
    <row r="39" spans="1:11" s="3" customFormat="1" ht="22.2" customHeight="1">
      <c r="A39" s="11" t="s">
        <v>24</v>
      </c>
      <c r="B39" s="2"/>
      <c r="C39" s="1"/>
      <c r="D39" s="2"/>
      <c r="E39" s="2"/>
      <c r="F39" s="2"/>
      <c r="G39" s="2"/>
      <c r="H39" s="2"/>
      <c r="I39" s="2"/>
      <c r="J39" s="2"/>
      <c r="K39" s="2"/>
    </row>
    <row r="40" spans="1:11" s="3" customFormat="1" ht="22.2" customHeight="1">
      <c r="A40" s="37" t="s">
        <v>105</v>
      </c>
      <c r="B40" s="2"/>
      <c r="C40" s="1"/>
      <c r="D40" s="2"/>
      <c r="E40" s="2"/>
      <c r="F40" s="2"/>
      <c r="G40" s="2"/>
      <c r="H40" s="2"/>
      <c r="I40" s="2"/>
      <c r="J40" s="2"/>
      <c r="K40" s="2"/>
    </row>
    <row r="41" spans="1:11" s="3" customFormat="1" ht="22.2" customHeight="1">
      <c r="B41" s="2"/>
      <c r="C41" s="1"/>
      <c r="D41" s="2"/>
      <c r="E41" s="2"/>
      <c r="F41" s="2"/>
      <c r="G41" s="2"/>
      <c r="H41" s="2"/>
      <c r="I41" s="2"/>
      <c r="J41" s="2"/>
      <c r="K41" s="38" t="s">
        <v>1</v>
      </c>
    </row>
    <row r="42" spans="1:11" ht="22.2" customHeight="1">
      <c r="E42" s="98" t="s">
        <v>2</v>
      </c>
      <c r="F42" s="98"/>
      <c r="G42" s="98"/>
      <c r="H42" s="14"/>
      <c r="I42" s="98" t="s">
        <v>3</v>
      </c>
      <c r="J42" s="98"/>
      <c r="K42" s="98"/>
    </row>
    <row r="43" spans="1:11" ht="22.2" customHeight="1">
      <c r="C43" s="24" t="s">
        <v>4</v>
      </c>
      <c r="E43" s="21">
        <v>2022</v>
      </c>
      <c r="F43" s="22"/>
      <c r="G43" s="21">
        <v>2021</v>
      </c>
      <c r="H43" s="22"/>
      <c r="I43" s="21">
        <v>2022</v>
      </c>
      <c r="J43" s="22"/>
      <c r="K43" s="21">
        <v>2021</v>
      </c>
    </row>
    <row r="44" spans="1:11" ht="22.2" customHeight="1">
      <c r="A44" s="11" t="s">
        <v>25</v>
      </c>
      <c r="C44" s="15"/>
    </row>
    <row r="45" spans="1:11" ht="22.2" customHeight="1">
      <c r="A45" s="11" t="s">
        <v>26</v>
      </c>
      <c r="C45" s="15"/>
    </row>
    <row r="46" spans="1:11" ht="22.2" customHeight="1">
      <c r="A46" s="13" t="s">
        <v>117</v>
      </c>
      <c r="B46" s="3"/>
      <c r="C46" s="15">
        <v>22</v>
      </c>
      <c r="E46" s="76">
        <v>0</v>
      </c>
      <c r="F46" s="76"/>
      <c r="G46" s="76">
        <v>100000000</v>
      </c>
      <c r="H46" s="76"/>
      <c r="I46" s="76">
        <v>0</v>
      </c>
      <c r="J46" s="76"/>
      <c r="K46" s="76">
        <v>0</v>
      </c>
    </row>
    <row r="47" spans="1:11" ht="22.2" customHeight="1">
      <c r="A47" s="13" t="s">
        <v>27</v>
      </c>
      <c r="B47" s="3"/>
      <c r="C47" s="15" t="s">
        <v>124</v>
      </c>
      <c r="E47" s="76">
        <v>583303790</v>
      </c>
      <c r="F47" s="76"/>
      <c r="G47" s="76">
        <v>491745283</v>
      </c>
      <c r="H47" s="76"/>
      <c r="I47" s="76">
        <v>406434038</v>
      </c>
      <c r="J47" s="76"/>
      <c r="K47" s="76">
        <v>241818038</v>
      </c>
    </row>
    <row r="48" spans="1:11" ht="22.2" customHeight="1">
      <c r="A48" s="13" t="s">
        <v>118</v>
      </c>
      <c r="C48" s="15"/>
      <c r="E48" s="76"/>
      <c r="F48" s="76"/>
      <c r="G48" s="76"/>
      <c r="H48" s="76"/>
      <c r="I48" s="76"/>
      <c r="J48" s="76"/>
      <c r="K48" s="76"/>
    </row>
    <row r="49" spans="1:11" ht="22.2" customHeight="1">
      <c r="A49" s="13" t="s">
        <v>119</v>
      </c>
      <c r="B49" s="3"/>
      <c r="C49" s="15">
        <v>10</v>
      </c>
      <c r="E49" s="76">
        <v>106138530</v>
      </c>
      <c r="F49" s="76"/>
      <c r="G49" s="76">
        <v>145948301</v>
      </c>
      <c r="H49" s="76"/>
      <c r="I49" s="76">
        <v>92170035</v>
      </c>
      <c r="J49" s="76"/>
      <c r="K49" s="76">
        <v>138830185</v>
      </c>
    </row>
    <row r="50" spans="1:11" ht="22.2" customHeight="1">
      <c r="A50" s="13" t="s">
        <v>120</v>
      </c>
      <c r="B50" s="3"/>
      <c r="C50" s="15">
        <v>10</v>
      </c>
      <c r="E50" s="76">
        <v>0</v>
      </c>
      <c r="F50" s="76"/>
      <c r="G50" s="76">
        <v>115599193</v>
      </c>
      <c r="H50" s="76"/>
      <c r="I50" s="76">
        <v>0</v>
      </c>
      <c r="J50" s="76"/>
      <c r="K50" s="76">
        <v>115599193</v>
      </c>
    </row>
    <row r="51" spans="1:11" ht="22.2" customHeight="1">
      <c r="A51" s="13" t="s">
        <v>121</v>
      </c>
      <c r="B51" s="3"/>
      <c r="C51" s="15" t="s">
        <v>125</v>
      </c>
      <c r="E51" s="76">
        <v>55044796</v>
      </c>
      <c r="F51" s="76"/>
      <c r="G51" s="76">
        <v>56135670</v>
      </c>
      <c r="H51" s="76"/>
      <c r="I51" s="76">
        <v>0</v>
      </c>
      <c r="J51" s="76"/>
      <c r="K51" s="76">
        <v>0</v>
      </c>
    </row>
    <row r="52" spans="1:11" ht="22.2" customHeight="1">
      <c r="A52" s="13" t="s">
        <v>122</v>
      </c>
      <c r="C52" s="15"/>
      <c r="E52" s="76"/>
      <c r="F52" s="76"/>
      <c r="G52" s="76"/>
      <c r="H52" s="76"/>
      <c r="I52" s="76"/>
      <c r="J52" s="76"/>
      <c r="K52" s="76"/>
    </row>
    <row r="53" spans="1:11" ht="22.2" customHeight="1">
      <c r="A53" s="13" t="s">
        <v>123</v>
      </c>
      <c r="C53" s="15">
        <v>24</v>
      </c>
      <c r="E53" s="76">
        <v>174504000</v>
      </c>
      <c r="F53" s="76"/>
      <c r="G53" s="76">
        <v>172044000</v>
      </c>
      <c r="H53" s="76"/>
      <c r="I53" s="76">
        <v>144000000</v>
      </c>
      <c r="J53" s="76"/>
      <c r="K53" s="76">
        <v>144000000</v>
      </c>
    </row>
    <row r="54" spans="1:11" ht="22.2" customHeight="1">
      <c r="A54" s="13" t="s">
        <v>28</v>
      </c>
      <c r="C54" s="15">
        <v>25</v>
      </c>
      <c r="E54" s="82">
        <v>26155047</v>
      </c>
      <c r="F54" s="82"/>
      <c r="G54" s="82">
        <v>26667560</v>
      </c>
      <c r="H54" s="82"/>
      <c r="I54" s="82">
        <v>10718127</v>
      </c>
      <c r="J54" s="82"/>
      <c r="K54" s="82">
        <v>10146265</v>
      </c>
    </row>
    <row r="55" spans="1:11" ht="22.2" customHeight="1">
      <c r="A55" s="13" t="s">
        <v>29</v>
      </c>
      <c r="C55" s="15"/>
      <c r="E55" s="82">
        <v>1532652</v>
      </c>
      <c r="F55" s="82"/>
      <c r="G55" s="82">
        <v>196911</v>
      </c>
      <c r="H55" s="82"/>
      <c r="I55" s="82">
        <v>0</v>
      </c>
      <c r="J55" s="82"/>
      <c r="K55" s="82">
        <v>0</v>
      </c>
    </row>
    <row r="56" spans="1:11" ht="22.2" customHeight="1">
      <c r="A56" s="13" t="s">
        <v>30</v>
      </c>
      <c r="C56" s="15"/>
      <c r="E56" s="76">
        <v>60766671</v>
      </c>
      <c r="F56" s="76"/>
      <c r="G56" s="76">
        <v>61017784</v>
      </c>
      <c r="H56" s="76"/>
      <c r="I56" s="76">
        <v>53522370</v>
      </c>
      <c r="J56" s="76"/>
      <c r="K56" s="76">
        <v>50197579</v>
      </c>
    </row>
    <row r="57" spans="1:11" ht="22.2" customHeight="1">
      <c r="A57" s="11" t="s">
        <v>31</v>
      </c>
      <c r="C57" s="15"/>
      <c r="E57" s="77">
        <f>SUM(E45:E56)</f>
        <v>1007445486</v>
      </c>
      <c r="F57" s="76"/>
      <c r="G57" s="77">
        <f>SUM(G45:G56)</f>
        <v>1169354702</v>
      </c>
      <c r="H57" s="76"/>
      <c r="I57" s="77">
        <f>SUM(I45:I56)</f>
        <v>706844570</v>
      </c>
      <c r="J57" s="76"/>
      <c r="K57" s="77">
        <f>SUM(K45:K56)</f>
        <v>700591260</v>
      </c>
    </row>
    <row r="58" spans="1:11" ht="22.2" customHeight="1">
      <c r="A58" s="11" t="s">
        <v>32</v>
      </c>
      <c r="C58" s="15"/>
      <c r="E58" s="76"/>
      <c r="F58" s="76"/>
      <c r="G58" s="76"/>
      <c r="H58" s="76"/>
      <c r="I58" s="76"/>
      <c r="J58" s="76"/>
      <c r="K58" s="76"/>
    </row>
    <row r="59" spans="1:11" ht="22.2" customHeight="1">
      <c r="A59" s="13" t="s">
        <v>126</v>
      </c>
      <c r="C59" s="15"/>
      <c r="E59" s="76"/>
      <c r="F59" s="76"/>
      <c r="G59" s="76"/>
      <c r="H59" s="76"/>
      <c r="I59" s="76"/>
      <c r="J59" s="76"/>
      <c r="K59" s="76"/>
    </row>
    <row r="60" spans="1:11" ht="22.2" customHeight="1">
      <c r="A60" s="13" t="s">
        <v>127</v>
      </c>
      <c r="C60" s="15">
        <v>24</v>
      </c>
      <c r="E60" s="76">
        <v>599056000</v>
      </c>
      <c r="F60" s="76"/>
      <c r="G60" s="76">
        <v>773560000</v>
      </c>
      <c r="H60" s="76"/>
      <c r="I60" s="76">
        <v>404000000</v>
      </c>
      <c r="J60" s="76"/>
      <c r="K60" s="76">
        <v>548000000</v>
      </c>
    </row>
    <row r="61" spans="1:11" ht="22.2" customHeight="1">
      <c r="A61" s="13" t="s">
        <v>128</v>
      </c>
      <c r="C61" s="15">
        <v>25</v>
      </c>
      <c r="E61" s="76">
        <v>262831317</v>
      </c>
      <c r="F61" s="76"/>
      <c r="G61" s="76">
        <v>246483941</v>
      </c>
      <c r="H61" s="76"/>
      <c r="I61" s="76">
        <v>26885035</v>
      </c>
      <c r="J61" s="76"/>
      <c r="K61" s="76">
        <v>35276164</v>
      </c>
    </row>
    <row r="62" spans="1:11" ht="22.2" customHeight="1">
      <c r="A62" s="13" t="s">
        <v>33</v>
      </c>
      <c r="C62" s="15">
        <v>26</v>
      </c>
      <c r="E62" s="76">
        <v>84272244</v>
      </c>
      <c r="F62" s="76"/>
      <c r="G62" s="76">
        <v>68854263</v>
      </c>
      <c r="H62" s="76"/>
      <c r="I62" s="76">
        <v>80194534</v>
      </c>
      <c r="J62" s="76"/>
      <c r="K62" s="76">
        <v>64525082</v>
      </c>
    </row>
    <row r="63" spans="1:11" ht="22.2" customHeight="1">
      <c r="A63" s="13" t="s">
        <v>129</v>
      </c>
      <c r="C63" s="15" t="s">
        <v>125</v>
      </c>
      <c r="E63" s="76">
        <v>1167031407</v>
      </c>
      <c r="F63" s="76"/>
      <c r="G63" s="76">
        <v>1208931399</v>
      </c>
      <c r="H63" s="76"/>
      <c r="I63" s="76">
        <v>0</v>
      </c>
      <c r="J63" s="76"/>
      <c r="K63" s="76">
        <v>0</v>
      </c>
    </row>
    <row r="64" spans="1:11" ht="22.2" customHeight="1">
      <c r="A64" s="51" t="s">
        <v>34</v>
      </c>
      <c r="C64" s="15">
        <v>30</v>
      </c>
      <c r="E64" s="76">
        <v>212562619</v>
      </c>
      <c r="F64" s="76"/>
      <c r="G64" s="76">
        <v>201243090</v>
      </c>
      <c r="H64" s="76"/>
      <c r="I64" s="76">
        <v>0</v>
      </c>
      <c r="J64" s="76"/>
      <c r="K64" s="76">
        <v>0</v>
      </c>
    </row>
    <row r="65" spans="1:11" ht="22.2" customHeight="1">
      <c r="A65" s="51" t="s">
        <v>130</v>
      </c>
      <c r="C65" s="15"/>
      <c r="E65" s="76">
        <v>25257650</v>
      </c>
      <c r="F65" s="76"/>
      <c r="G65" s="76">
        <v>25257650</v>
      </c>
      <c r="H65" s="76"/>
      <c r="I65" s="76">
        <v>0</v>
      </c>
      <c r="J65" s="76"/>
      <c r="K65" s="76">
        <v>0</v>
      </c>
    </row>
    <row r="66" spans="1:11" ht="22.2" customHeight="1">
      <c r="A66" s="13" t="s">
        <v>131</v>
      </c>
      <c r="C66" s="15">
        <v>6</v>
      </c>
      <c r="E66" s="79">
        <v>25921409</v>
      </c>
      <c r="F66" s="76"/>
      <c r="G66" s="79">
        <v>27937277</v>
      </c>
      <c r="H66" s="76"/>
      <c r="I66" s="79">
        <v>0</v>
      </c>
      <c r="J66" s="76"/>
      <c r="K66" s="79">
        <v>0</v>
      </c>
    </row>
    <row r="67" spans="1:11" ht="22.2" customHeight="1">
      <c r="A67" s="11" t="s">
        <v>35</v>
      </c>
      <c r="C67" s="15"/>
      <c r="E67" s="76">
        <f>SUM(E58:E66)</f>
        <v>2376932646</v>
      </c>
      <c r="F67" s="76"/>
      <c r="G67" s="76">
        <f>SUM(G58:G66)</f>
        <v>2552267620</v>
      </c>
      <c r="H67" s="76"/>
      <c r="I67" s="76">
        <f>SUM(I58:I66)</f>
        <v>511079569</v>
      </c>
      <c r="J67" s="76"/>
      <c r="K67" s="76">
        <f>SUM(K58:K66)</f>
        <v>647801246</v>
      </c>
    </row>
    <row r="68" spans="1:11" ht="22.2" customHeight="1">
      <c r="A68" s="11" t="s">
        <v>36</v>
      </c>
      <c r="E68" s="77">
        <f>E57+E67</f>
        <v>3384378132</v>
      </c>
      <c r="F68" s="76"/>
      <c r="G68" s="77">
        <f>G57+G67</f>
        <v>3721622322</v>
      </c>
      <c r="H68" s="76"/>
      <c r="I68" s="77">
        <f>I57+I67</f>
        <v>1217924139</v>
      </c>
      <c r="J68" s="76"/>
      <c r="K68" s="77">
        <f>K57+K67</f>
        <v>1348392506</v>
      </c>
    </row>
    <row r="69" spans="1:11" ht="22.2" customHeight="1">
      <c r="A69" s="18"/>
      <c r="B69" s="16"/>
      <c r="E69" s="10"/>
      <c r="F69" s="10"/>
      <c r="G69" s="10"/>
      <c r="I69" s="10"/>
      <c r="J69" s="10"/>
      <c r="K69" s="10"/>
    </row>
    <row r="70" spans="1:11" ht="22.2" customHeight="1">
      <c r="A70" s="18" t="s">
        <v>23</v>
      </c>
      <c r="B70" s="16"/>
      <c r="E70" s="10"/>
      <c r="F70" s="10"/>
      <c r="G70" s="10"/>
      <c r="I70" s="10"/>
      <c r="J70" s="10"/>
      <c r="K70" s="10"/>
    </row>
    <row r="71" spans="1:11" s="3" customFormat="1" ht="22.2" customHeight="1">
      <c r="A71" s="11" t="s">
        <v>104</v>
      </c>
      <c r="B71" s="12"/>
      <c r="C71" s="1"/>
      <c r="D71" s="2"/>
      <c r="E71" s="2"/>
      <c r="F71" s="2"/>
      <c r="G71" s="2"/>
      <c r="H71" s="2"/>
      <c r="I71" s="2"/>
      <c r="J71" s="2"/>
      <c r="K71" s="2"/>
    </row>
    <row r="72" spans="1:11" s="3" customFormat="1" ht="22.2" customHeight="1">
      <c r="A72" s="11" t="s">
        <v>24</v>
      </c>
      <c r="B72" s="2"/>
      <c r="C72" s="1"/>
      <c r="D72" s="2"/>
      <c r="E72" s="2"/>
      <c r="F72" s="2"/>
      <c r="G72" s="2"/>
      <c r="H72" s="2"/>
      <c r="I72" s="2"/>
      <c r="J72" s="2"/>
      <c r="K72" s="2"/>
    </row>
    <row r="73" spans="1:11" s="3" customFormat="1" ht="22.2" customHeight="1">
      <c r="A73" s="37" t="s">
        <v>105</v>
      </c>
      <c r="B73" s="2"/>
      <c r="C73" s="1"/>
      <c r="D73" s="2"/>
      <c r="E73" s="2"/>
      <c r="F73" s="2"/>
      <c r="G73" s="2"/>
      <c r="H73" s="2"/>
      <c r="I73" s="2"/>
      <c r="J73" s="2"/>
      <c r="K73" s="2"/>
    </row>
    <row r="74" spans="1:11" s="3" customFormat="1" ht="22.2" customHeight="1">
      <c r="B74" s="2"/>
      <c r="C74" s="1"/>
      <c r="D74" s="2"/>
      <c r="E74" s="2"/>
      <c r="F74" s="2"/>
      <c r="G74" s="2"/>
      <c r="H74" s="2"/>
      <c r="I74" s="2"/>
      <c r="J74" s="2"/>
      <c r="K74" s="38" t="s">
        <v>1</v>
      </c>
    </row>
    <row r="75" spans="1:11" ht="22.2" customHeight="1">
      <c r="E75" s="98" t="s">
        <v>2</v>
      </c>
      <c r="F75" s="98"/>
      <c r="G75" s="98"/>
      <c r="H75" s="14"/>
      <c r="I75" s="98" t="s">
        <v>3</v>
      </c>
      <c r="J75" s="98"/>
      <c r="K75" s="98"/>
    </row>
    <row r="76" spans="1:11" ht="22.2" customHeight="1">
      <c r="C76" s="24" t="s">
        <v>4</v>
      </c>
      <c r="E76" s="21">
        <v>2022</v>
      </c>
      <c r="F76" s="22"/>
      <c r="G76" s="21">
        <v>2021</v>
      </c>
      <c r="H76" s="22"/>
      <c r="I76" s="21">
        <v>2022</v>
      </c>
      <c r="J76" s="22"/>
      <c r="K76" s="21">
        <v>2021</v>
      </c>
    </row>
    <row r="77" spans="1:11" ht="22.2" customHeight="1">
      <c r="A77" s="74" t="s">
        <v>37</v>
      </c>
      <c r="E77" s="10"/>
      <c r="F77" s="10"/>
      <c r="G77" s="10"/>
      <c r="I77" s="10"/>
      <c r="J77" s="10"/>
      <c r="K77" s="10"/>
    </row>
    <row r="78" spans="1:11" ht="22.2" customHeight="1">
      <c r="A78" s="13" t="s">
        <v>38</v>
      </c>
      <c r="E78" s="10"/>
      <c r="F78" s="10"/>
      <c r="G78" s="10"/>
      <c r="I78" s="10"/>
      <c r="J78" s="10"/>
      <c r="K78" s="10"/>
    </row>
    <row r="79" spans="1:11" ht="22.2" customHeight="1">
      <c r="A79" s="13" t="s">
        <v>39</v>
      </c>
      <c r="B79" s="16"/>
      <c r="C79" s="15"/>
      <c r="E79" s="10"/>
      <c r="F79" s="10"/>
      <c r="G79" s="10"/>
      <c r="I79" s="10"/>
      <c r="J79" s="10"/>
      <c r="K79" s="10"/>
    </row>
    <row r="80" spans="1:11" ht="22.2" customHeight="1" thickBot="1">
      <c r="A80" s="13" t="s">
        <v>132</v>
      </c>
      <c r="B80" s="3"/>
      <c r="C80" s="15"/>
      <c r="E80" s="44">
        <v>406209600</v>
      </c>
      <c r="F80" s="33"/>
      <c r="G80" s="44">
        <v>406209600</v>
      </c>
      <c r="H80" s="34"/>
      <c r="I80" s="44">
        <v>406209600</v>
      </c>
      <c r="J80" s="33"/>
      <c r="K80" s="44">
        <v>406209600</v>
      </c>
    </row>
    <row r="81" spans="1:12" ht="22.2" customHeight="1" thickTop="1">
      <c r="A81" s="13" t="s">
        <v>40</v>
      </c>
      <c r="B81" s="3"/>
      <c r="C81" s="15"/>
      <c r="E81" s="87"/>
      <c r="F81" s="34"/>
      <c r="G81" s="87"/>
      <c r="H81" s="34"/>
      <c r="I81" s="87"/>
      <c r="J81" s="34"/>
      <c r="K81" s="87"/>
    </row>
    <row r="82" spans="1:12" ht="22.2" customHeight="1">
      <c r="A82" s="13" t="s">
        <v>133</v>
      </c>
      <c r="B82" s="16"/>
      <c r="C82" s="15"/>
      <c r="E82" s="88">
        <f>Consolidated!D25</f>
        <v>406207870</v>
      </c>
      <c r="F82" s="87"/>
      <c r="G82" s="87">
        <v>406207870</v>
      </c>
      <c r="H82" s="87"/>
      <c r="I82" s="88">
        <f>'The Company only'!D22</f>
        <v>406207870</v>
      </c>
      <c r="J82" s="87"/>
      <c r="K82" s="87">
        <v>406207870</v>
      </c>
      <c r="L82" s="52"/>
    </row>
    <row r="83" spans="1:12" ht="22.2" customHeight="1">
      <c r="A83" s="13" t="s">
        <v>134</v>
      </c>
      <c r="B83" s="3"/>
      <c r="E83" s="88">
        <f>Consolidated!F25</f>
        <v>1356908662</v>
      </c>
      <c r="F83" s="58"/>
      <c r="G83" s="58">
        <v>1356908662</v>
      </c>
      <c r="H83" s="87"/>
      <c r="I83" s="88">
        <f>'The Company only'!F22</f>
        <v>1356908662</v>
      </c>
      <c r="J83" s="58"/>
      <c r="K83" s="58">
        <v>1356908662</v>
      </c>
      <c r="L83" s="52"/>
    </row>
    <row r="84" spans="1:12" ht="22.2" customHeight="1">
      <c r="A84" s="13" t="s">
        <v>135</v>
      </c>
      <c r="B84" s="3"/>
      <c r="C84" s="15"/>
      <c r="E84" s="88">
        <f>Consolidated!H25</f>
        <v>96309692</v>
      </c>
      <c r="F84" s="34"/>
      <c r="G84" s="34">
        <v>96309692</v>
      </c>
      <c r="H84" s="34"/>
      <c r="I84" s="88">
        <f>'The Company only'!H22</f>
        <v>96309692</v>
      </c>
      <c r="J84" s="34"/>
      <c r="K84" s="34">
        <v>96309692</v>
      </c>
    </row>
    <row r="85" spans="1:12" ht="22.2" customHeight="1">
      <c r="A85" s="13" t="s">
        <v>136</v>
      </c>
      <c r="E85" s="89"/>
      <c r="F85" s="33"/>
      <c r="G85" s="33"/>
      <c r="H85" s="34"/>
      <c r="I85" s="90"/>
      <c r="J85" s="33"/>
      <c r="K85" s="33"/>
    </row>
    <row r="86" spans="1:12" ht="22.2" customHeight="1">
      <c r="A86" s="13" t="s">
        <v>137</v>
      </c>
      <c r="C86" s="15">
        <v>27</v>
      </c>
      <c r="E86" s="88">
        <f>Consolidated!J25</f>
        <v>40629710</v>
      </c>
      <c r="F86" s="33"/>
      <c r="G86" s="33">
        <v>40629710</v>
      </c>
      <c r="H86" s="34"/>
      <c r="I86" s="88">
        <f>'The Company only'!J22</f>
        <v>40629710</v>
      </c>
      <c r="J86" s="33"/>
      <c r="K86" s="33">
        <v>40629710</v>
      </c>
    </row>
    <row r="87" spans="1:12" ht="22.2" customHeight="1">
      <c r="A87" s="13" t="s">
        <v>138</v>
      </c>
      <c r="B87" s="3"/>
      <c r="C87" s="15">
        <v>28</v>
      </c>
      <c r="E87" s="88">
        <f>Consolidated!L25</f>
        <v>120754972</v>
      </c>
      <c r="F87" s="33"/>
      <c r="G87" s="33">
        <v>120754972</v>
      </c>
      <c r="H87" s="34"/>
      <c r="I87" s="88">
        <f>'The Company only'!L22</f>
        <v>120754972</v>
      </c>
      <c r="J87" s="33"/>
      <c r="K87" s="33">
        <v>120754972</v>
      </c>
    </row>
    <row r="88" spans="1:12" ht="22.2" customHeight="1">
      <c r="A88" s="13" t="s">
        <v>42</v>
      </c>
      <c r="B88" s="16"/>
      <c r="C88" s="15"/>
      <c r="E88" s="88">
        <f>Consolidated!N25</f>
        <v>5644552202</v>
      </c>
      <c r="F88" s="33"/>
      <c r="G88" s="33">
        <v>5789457101</v>
      </c>
      <c r="H88" s="34"/>
      <c r="I88" s="88">
        <f>'The Company only'!N22</f>
        <v>4780785364</v>
      </c>
      <c r="J88" s="33"/>
      <c r="K88" s="33">
        <v>4852202086</v>
      </c>
    </row>
    <row r="89" spans="1:12" ht="22.2" customHeight="1">
      <c r="A89" s="13" t="s">
        <v>139</v>
      </c>
      <c r="B89" s="3"/>
      <c r="C89" s="15">
        <v>28</v>
      </c>
      <c r="E89" s="88">
        <f>Consolidated!P25</f>
        <v>-120754972</v>
      </c>
      <c r="F89" s="33"/>
      <c r="G89" s="33">
        <v>-120754972</v>
      </c>
      <c r="H89" s="34"/>
      <c r="I89" s="88">
        <f>'The Company only'!P22</f>
        <v>-120754972</v>
      </c>
      <c r="J89" s="33"/>
      <c r="K89" s="33">
        <v>-120754972</v>
      </c>
    </row>
    <row r="90" spans="1:12" ht="22.2" customHeight="1">
      <c r="A90" s="13" t="s">
        <v>43</v>
      </c>
      <c r="B90" s="3"/>
      <c r="E90" s="91">
        <f>Consolidated!R25</f>
        <v>3765879</v>
      </c>
      <c r="F90" s="33"/>
      <c r="G90" s="36">
        <v>25846812</v>
      </c>
      <c r="H90" s="34"/>
      <c r="I90" s="91">
        <f>'The Company only'!R22</f>
        <v>3765879</v>
      </c>
      <c r="J90" s="33"/>
      <c r="K90" s="36">
        <v>25846812</v>
      </c>
    </row>
    <row r="91" spans="1:12" ht="22.2" customHeight="1">
      <c r="A91" s="13" t="s">
        <v>44</v>
      </c>
      <c r="B91" s="3"/>
      <c r="E91" s="92">
        <f>SUM(E82:E90)</f>
        <v>7548374015</v>
      </c>
      <c r="F91" s="90"/>
      <c r="G91" s="92">
        <f>SUM(G82:G90)</f>
        <v>7715359847</v>
      </c>
      <c r="H91" s="89"/>
      <c r="I91" s="92">
        <f>SUM(I82:I90)</f>
        <v>6684607177</v>
      </c>
      <c r="J91" s="90"/>
      <c r="K91" s="92">
        <f>SUM(K82:K90)</f>
        <v>6778104832</v>
      </c>
    </row>
    <row r="92" spans="1:12" ht="22.2" customHeight="1">
      <c r="A92" s="13" t="s">
        <v>45</v>
      </c>
      <c r="B92" s="3"/>
      <c r="E92" s="93">
        <f>Consolidated!V25</f>
        <v>200119886</v>
      </c>
      <c r="F92" s="92"/>
      <c r="G92" s="93">
        <v>241142571</v>
      </c>
      <c r="H92" s="88"/>
      <c r="I92" s="93">
        <v>0</v>
      </c>
      <c r="J92" s="92"/>
      <c r="K92" s="93">
        <v>0</v>
      </c>
    </row>
    <row r="93" spans="1:12" ht="22.2" customHeight="1">
      <c r="A93" s="11" t="s">
        <v>46</v>
      </c>
      <c r="B93" s="16"/>
      <c r="E93" s="36">
        <f>SUM(E91:E92)</f>
        <v>7748493901</v>
      </c>
      <c r="F93" s="33"/>
      <c r="G93" s="36">
        <f>SUM(G91:G92)</f>
        <v>7956502418</v>
      </c>
      <c r="H93" s="34"/>
      <c r="I93" s="36">
        <f>SUM(I91:I92)</f>
        <v>6684607177</v>
      </c>
      <c r="J93" s="33"/>
      <c r="K93" s="36">
        <f>SUM(K91:K92)</f>
        <v>6778104832</v>
      </c>
    </row>
    <row r="94" spans="1:12" ht="22.2" customHeight="1" thickBot="1">
      <c r="A94" s="11" t="s">
        <v>47</v>
      </c>
      <c r="E94" s="44">
        <f>SUM(E68,E93)</f>
        <v>11132872033</v>
      </c>
      <c r="F94" s="33"/>
      <c r="G94" s="44">
        <f>SUM(G68,G93)</f>
        <v>11678124740</v>
      </c>
      <c r="H94" s="34"/>
      <c r="I94" s="44">
        <f>SUM(I68,I93)</f>
        <v>7902531316</v>
      </c>
      <c r="J94" s="33"/>
      <c r="K94" s="44">
        <f>SUM(K68,K93)</f>
        <v>8126497338</v>
      </c>
    </row>
    <row r="95" spans="1:12" ht="22.2" customHeight="1" thickTop="1">
      <c r="E95" s="10"/>
      <c r="G95" s="10"/>
      <c r="I95" s="10"/>
      <c r="K95" s="10"/>
    </row>
    <row r="96" spans="1:12" ht="22.2" customHeight="1">
      <c r="A96" s="18" t="s">
        <v>23</v>
      </c>
      <c r="B96" s="16"/>
      <c r="C96" s="19"/>
    </row>
    <row r="97" spans="1:11" ht="22.2" customHeight="1">
      <c r="A97" s="18"/>
      <c r="B97" s="16"/>
      <c r="C97" s="19"/>
      <c r="E97" s="10"/>
      <c r="G97" s="10"/>
      <c r="I97" s="10"/>
      <c r="K97" s="10"/>
    </row>
    <row r="98" spans="1:11" ht="22.2" customHeight="1">
      <c r="A98" s="20"/>
      <c r="C98" s="19"/>
    </row>
    <row r="99" spans="1:11" ht="22.2" customHeight="1">
      <c r="A99" s="18"/>
      <c r="B99" s="16"/>
      <c r="C99" s="19"/>
    </row>
    <row r="100" spans="1:11" ht="22.2" customHeight="1">
      <c r="A100" s="18"/>
      <c r="B100" s="8" t="s">
        <v>48</v>
      </c>
      <c r="C100" s="6"/>
    </row>
    <row r="101" spans="1:11" ht="22.2" customHeight="1">
      <c r="A101" s="20"/>
      <c r="C101" s="5"/>
    </row>
    <row r="102" spans="1:11" ht="22.2" customHeight="1">
      <c r="C102" s="5"/>
    </row>
  </sheetData>
  <mergeCells count="6">
    <mergeCell ref="E5:G5"/>
    <mergeCell ref="I5:K5"/>
    <mergeCell ref="E42:G42"/>
    <mergeCell ref="I42:K42"/>
    <mergeCell ref="E75:G75"/>
    <mergeCell ref="I75:K75"/>
  </mergeCells>
  <printOptions horizontalCentered="1"/>
  <pageMargins left="0.59055118110236227" right="0.35433070866141736" top="0.70866141732283472" bottom="0.31496062992125984" header="0.31496062992125984" footer="0.31496062992125984"/>
  <pageSetup paperSize="9" scale="70" fitToHeight="7" orientation="portrait" r:id="rId1"/>
  <rowBreaks count="2" manualBreakCount="2">
    <brk id="37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5"/>
  <sheetViews>
    <sheetView showGridLines="0" view="pageBreakPreview" zoomScaleNormal="100" zoomScaleSheetLayoutView="100" workbookViewId="0">
      <selection activeCell="A47" sqref="A47"/>
    </sheetView>
  </sheetViews>
  <sheetFormatPr defaultColWidth="10.6640625" defaultRowHeight="22.2" customHeight="1"/>
  <cols>
    <col min="1" max="1" width="46.6640625" style="13" customWidth="1"/>
    <col min="2" max="2" width="1.6640625" style="6" customWidth="1"/>
    <col min="3" max="3" width="9.6640625" style="13" bestFit="1" customWidth="1"/>
    <col min="4" max="4" width="1.6640625" style="6" customWidth="1"/>
    <col min="5" max="5" width="16.6640625" style="6" customWidth="1"/>
    <col min="6" max="6" width="1.6640625" style="6" customWidth="1"/>
    <col min="7" max="7" width="16.6640625" style="6" customWidth="1"/>
    <col min="8" max="8" width="1.6640625" style="6" customWidth="1"/>
    <col min="9" max="9" width="16.6640625" style="6" customWidth="1"/>
    <col min="10" max="10" width="1.6640625" style="6" customWidth="1"/>
    <col min="11" max="11" width="16.6640625" style="6" customWidth="1"/>
    <col min="12" max="16384" width="10.6640625" style="6"/>
  </cols>
  <sheetData>
    <row r="1" spans="1:11" s="3" customFormat="1" ht="22.2" customHeight="1">
      <c r="A1" s="11" t="s">
        <v>104</v>
      </c>
      <c r="B1" s="12"/>
      <c r="C1" s="1"/>
      <c r="D1" s="2"/>
      <c r="E1" s="2"/>
      <c r="F1" s="2"/>
      <c r="G1" s="2"/>
      <c r="H1" s="2"/>
      <c r="I1" s="2"/>
      <c r="J1" s="2"/>
      <c r="K1" s="10"/>
    </row>
    <row r="2" spans="1:11" s="3" customFormat="1" ht="22.2" customHeight="1">
      <c r="A2" s="11" t="s">
        <v>247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2.2" customHeight="1">
      <c r="A3" s="11" t="s">
        <v>140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2.2" customHeight="1">
      <c r="B4" s="2"/>
      <c r="C4" s="1"/>
      <c r="D4" s="2"/>
      <c r="E4" s="2"/>
      <c r="F4" s="2"/>
      <c r="G4" s="2"/>
      <c r="H4" s="2"/>
      <c r="I4" s="2"/>
      <c r="J4" s="2"/>
      <c r="K4" s="38" t="s">
        <v>1</v>
      </c>
    </row>
    <row r="5" spans="1:11" ht="22.2" customHeight="1">
      <c r="E5" s="47"/>
      <c r="F5" s="47" t="s">
        <v>2</v>
      </c>
      <c r="G5" s="47"/>
      <c r="H5" s="14"/>
      <c r="I5" s="47"/>
      <c r="J5" s="47" t="s">
        <v>3</v>
      </c>
      <c r="K5" s="47"/>
    </row>
    <row r="6" spans="1:11" ht="22.2" customHeight="1">
      <c r="C6" s="21" t="s">
        <v>4</v>
      </c>
      <c r="E6" s="21">
        <v>2022</v>
      </c>
      <c r="F6" s="22"/>
      <c r="G6" s="21">
        <v>2021</v>
      </c>
      <c r="H6" s="22"/>
      <c r="I6" s="21">
        <v>2022</v>
      </c>
      <c r="J6" s="22"/>
      <c r="K6" s="21">
        <v>2021</v>
      </c>
    </row>
    <row r="7" spans="1:11" ht="22.2" customHeight="1">
      <c r="A7" s="54" t="s">
        <v>103</v>
      </c>
      <c r="C7" s="21"/>
      <c r="E7" s="21"/>
      <c r="F7" s="22"/>
      <c r="G7" s="21"/>
      <c r="H7" s="22"/>
      <c r="I7" s="21"/>
      <c r="J7" s="22"/>
      <c r="K7" s="21"/>
    </row>
    <row r="8" spans="1:11" ht="22.2" customHeight="1">
      <c r="A8" s="11" t="s">
        <v>49</v>
      </c>
      <c r="H8" s="23"/>
    </row>
    <row r="9" spans="1:11" ht="22.2" customHeight="1">
      <c r="A9" s="13" t="s">
        <v>141</v>
      </c>
      <c r="B9" s="3"/>
      <c r="C9" s="15"/>
      <c r="E9" s="7">
        <v>3318781450</v>
      </c>
      <c r="F9" s="7"/>
      <c r="G9" s="7">
        <v>1269671257</v>
      </c>
      <c r="H9" s="7"/>
      <c r="I9" s="7">
        <v>3318781450</v>
      </c>
      <c r="J9" s="7"/>
      <c r="K9" s="7">
        <v>1269671257</v>
      </c>
    </row>
    <row r="10" spans="1:11" ht="22.2" customHeight="1">
      <c r="A10" s="13" t="s">
        <v>142</v>
      </c>
      <c r="B10" s="3"/>
      <c r="C10" s="15"/>
      <c r="E10" s="76">
        <v>328780812</v>
      </c>
      <c r="F10" s="76"/>
      <c r="G10" s="76">
        <v>770311550</v>
      </c>
      <c r="H10" s="76"/>
      <c r="I10" s="76">
        <v>73944860</v>
      </c>
      <c r="J10" s="76"/>
      <c r="K10" s="76">
        <v>327890293</v>
      </c>
    </row>
    <row r="11" spans="1:11" ht="22.2" customHeight="1">
      <c r="A11" s="13" t="s">
        <v>143</v>
      </c>
      <c r="B11" s="3"/>
      <c r="C11" s="15"/>
      <c r="E11" s="76">
        <v>108378323</v>
      </c>
      <c r="F11" s="76"/>
      <c r="G11" s="76">
        <v>218707741</v>
      </c>
      <c r="H11" s="76"/>
      <c r="I11" s="76">
        <v>0</v>
      </c>
      <c r="J11" s="76"/>
      <c r="K11" s="76">
        <v>0</v>
      </c>
    </row>
    <row r="12" spans="1:11" ht="22.2" customHeight="1">
      <c r="A12" s="13" t="s">
        <v>50</v>
      </c>
      <c r="B12" s="3"/>
      <c r="C12" s="15" t="s">
        <v>144</v>
      </c>
      <c r="E12" s="76">
        <v>29942552</v>
      </c>
      <c r="F12" s="76"/>
      <c r="G12" s="76">
        <v>25531380</v>
      </c>
      <c r="H12" s="76"/>
      <c r="I12" s="76">
        <v>45453879</v>
      </c>
      <c r="J12" s="76"/>
      <c r="K12" s="76">
        <v>25531380</v>
      </c>
    </row>
    <row r="13" spans="1:11" ht="22.2" customHeight="1">
      <c r="A13" s="51" t="s">
        <v>216</v>
      </c>
      <c r="B13" s="3"/>
      <c r="C13" s="15">
        <v>19</v>
      </c>
      <c r="E13" s="76">
        <v>0</v>
      </c>
      <c r="F13" s="76"/>
      <c r="G13" s="76">
        <v>136309622</v>
      </c>
      <c r="H13" s="76"/>
      <c r="I13" s="76">
        <v>0</v>
      </c>
      <c r="J13" s="76"/>
      <c r="K13" s="76">
        <v>0</v>
      </c>
    </row>
    <row r="14" spans="1:11" ht="22.2" customHeight="1">
      <c r="A14" s="51" t="s">
        <v>51</v>
      </c>
      <c r="B14" s="3"/>
      <c r="C14" s="15">
        <v>31</v>
      </c>
      <c r="E14" s="76">
        <v>27640252</v>
      </c>
      <c r="F14" s="76"/>
      <c r="G14" s="76">
        <v>271438149</v>
      </c>
      <c r="H14" s="76"/>
      <c r="I14" s="76">
        <v>28435578</v>
      </c>
      <c r="J14" s="76"/>
      <c r="K14" s="76">
        <v>246303738</v>
      </c>
    </row>
    <row r="15" spans="1:11" ht="22.2" customHeight="1">
      <c r="A15" s="11" t="s">
        <v>52</v>
      </c>
      <c r="E15" s="77">
        <f>SUM(E9:E14)</f>
        <v>3813523389</v>
      </c>
      <c r="F15" s="76"/>
      <c r="G15" s="77">
        <f>SUM(G9:G14)</f>
        <v>2691969699</v>
      </c>
      <c r="H15" s="76"/>
      <c r="I15" s="77">
        <f>SUM(I9:I14)</f>
        <v>3466615767</v>
      </c>
      <c r="J15" s="76"/>
      <c r="K15" s="77">
        <f>SUM(K9:K14)</f>
        <v>1869396668</v>
      </c>
    </row>
    <row r="16" spans="1:11" ht="22.2" customHeight="1">
      <c r="A16" s="11" t="s">
        <v>53</v>
      </c>
      <c r="E16" s="76"/>
      <c r="F16" s="76"/>
      <c r="G16" s="76"/>
      <c r="H16" s="76"/>
      <c r="I16" s="76"/>
      <c r="J16" s="76"/>
      <c r="K16" s="76"/>
    </row>
    <row r="17" spans="1:19" ht="22.2" customHeight="1">
      <c r="A17" s="13" t="s">
        <v>145</v>
      </c>
      <c r="B17" s="3"/>
      <c r="E17" s="76">
        <v>3144760987</v>
      </c>
      <c r="F17" s="76"/>
      <c r="G17" s="76">
        <v>1191367329</v>
      </c>
      <c r="H17" s="76"/>
      <c r="I17" s="76">
        <v>3146159744</v>
      </c>
      <c r="J17" s="76"/>
      <c r="K17" s="76">
        <v>1192503369</v>
      </c>
    </row>
    <row r="18" spans="1:19" ht="22.2" customHeight="1">
      <c r="A18" s="13" t="s">
        <v>233</v>
      </c>
      <c r="B18" s="3"/>
      <c r="E18" s="76"/>
      <c r="F18" s="76"/>
      <c r="G18" s="76"/>
      <c r="H18" s="76"/>
      <c r="I18" s="76"/>
      <c r="J18" s="76"/>
      <c r="K18" s="76"/>
    </row>
    <row r="19" spans="1:19" ht="22.2" customHeight="1">
      <c r="A19" s="13" t="s">
        <v>232</v>
      </c>
      <c r="B19" s="3"/>
      <c r="E19" s="76">
        <v>189558514</v>
      </c>
      <c r="F19" s="76"/>
      <c r="G19" s="76">
        <v>172365537</v>
      </c>
      <c r="H19" s="76"/>
      <c r="I19" s="76">
        <v>189558514</v>
      </c>
      <c r="J19" s="76"/>
      <c r="K19" s="76">
        <v>172365537</v>
      </c>
    </row>
    <row r="20" spans="1:19" ht="22.2" customHeight="1">
      <c r="A20" s="13" t="s">
        <v>146</v>
      </c>
      <c r="B20" s="16"/>
      <c r="C20" s="15"/>
      <c r="E20" s="76">
        <v>183841056</v>
      </c>
      <c r="F20" s="76"/>
      <c r="G20" s="76">
        <v>464998344</v>
      </c>
      <c r="H20" s="76"/>
      <c r="I20" s="76">
        <v>19761157</v>
      </c>
      <c r="J20" s="76"/>
      <c r="K20" s="76">
        <v>108016228</v>
      </c>
    </row>
    <row r="21" spans="1:19" ht="22.2" customHeight="1">
      <c r="A21" s="13" t="s">
        <v>147</v>
      </c>
      <c r="B21" s="16"/>
      <c r="C21" s="15"/>
      <c r="E21" s="76">
        <v>53876813</v>
      </c>
      <c r="F21" s="76"/>
      <c r="G21" s="76">
        <v>89057196</v>
      </c>
      <c r="H21" s="76"/>
      <c r="I21" s="76">
        <v>0</v>
      </c>
      <c r="J21" s="76"/>
      <c r="K21" s="76">
        <v>0</v>
      </c>
    </row>
    <row r="22" spans="1:19" ht="22.2" customHeight="1">
      <c r="A22" s="13" t="s">
        <v>54</v>
      </c>
      <c r="E22" s="76">
        <v>7761762</v>
      </c>
      <c r="F22" s="76"/>
      <c r="G22" s="76">
        <v>7062418</v>
      </c>
      <c r="H22" s="76"/>
      <c r="I22" s="76">
        <v>0</v>
      </c>
      <c r="J22" s="76"/>
      <c r="K22" s="76">
        <v>0</v>
      </c>
    </row>
    <row r="23" spans="1:19" ht="22.2" customHeight="1">
      <c r="A23" s="13" t="s">
        <v>55</v>
      </c>
      <c r="E23" s="76">
        <v>296056323</v>
      </c>
      <c r="F23" s="76"/>
      <c r="G23" s="76">
        <v>331382476</v>
      </c>
      <c r="H23" s="76"/>
      <c r="I23" s="76">
        <v>112662537</v>
      </c>
      <c r="J23" s="76"/>
      <c r="K23" s="76">
        <v>108997492</v>
      </c>
    </row>
    <row r="24" spans="1:19" ht="22.2" customHeight="1">
      <c r="A24" s="51" t="s">
        <v>56</v>
      </c>
      <c r="C24" s="5">
        <v>32</v>
      </c>
      <c r="E24" s="79">
        <v>182001140</v>
      </c>
      <c r="F24" s="76"/>
      <c r="G24" s="79">
        <v>8255257</v>
      </c>
      <c r="H24" s="76"/>
      <c r="I24" s="79">
        <v>181530371</v>
      </c>
      <c r="J24" s="76"/>
      <c r="K24" s="79">
        <v>22083661</v>
      </c>
    </row>
    <row r="25" spans="1:19" ht="22.2" customHeight="1">
      <c r="A25" s="11" t="s">
        <v>57</v>
      </c>
      <c r="E25" s="79">
        <f>SUM(E17:E24)</f>
        <v>4057856595</v>
      </c>
      <c r="F25" s="76"/>
      <c r="G25" s="79">
        <f>SUM(G17:G24)</f>
        <v>2264488557</v>
      </c>
      <c r="H25" s="76"/>
      <c r="I25" s="79">
        <f>SUM(I17:I24)</f>
        <v>3649672323</v>
      </c>
      <c r="J25" s="76"/>
      <c r="K25" s="79">
        <f>SUM(K17:K24)</f>
        <v>1603966287</v>
      </c>
    </row>
    <row r="26" spans="1:19" ht="22.2" customHeight="1">
      <c r="A26" s="11" t="s">
        <v>58</v>
      </c>
      <c r="E26" s="76">
        <f>E15-E25</f>
        <v>-244333206</v>
      </c>
      <c r="F26" s="76"/>
      <c r="G26" s="76">
        <f>G15-G25</f>
        <v>427481142</v>
      </c>
      <c r="H26" s="76"/>
      <c r="I26" s="76">
        <f>I15-I25</f>
        <v>-183056556</v>
      </c>
      <c r="J26" s="76"/>
      <c r="K26" s="76">
        <f>K15-K25</f>
        <v>265430381</v>
      </c>
    </row>
    <row r="27" spans="1:19" ht="22.2" customHeight="1">
      <c r="A27" s="13" t="s">
        <v>148</v>
      </c>
      <c r="C27" s="5">
        <v>16</v>
      </c>
      <c r="E27" s="76">
        <v>-185110</v>
      </c>
      <c r="F27" s="76"/>
      <c r="G27" s="76">
        <v>0</v>
      </c>
      <c r="H27" s="76"/>
      <c r="I27" s="76">
        <v>0</v>
      </c>
      <c r="J27" s="76"/>
      <c r="K27" s="76">
        <v>0</v>
      </c>
    </row>
    <row r="28" spans="1:19" ht="22.2" customHeight="1">
      <c r="A28" s="13" t="s">
        <v>149</v>
      </c>
      <c r="C28" s="5">
        <v>17</v>
      </c>
      <c r="E28" s="76">
        <v>28148201</v>
      </c>
      <c r="F28" s="76"/>
      <c r="G28" s="76">
        <v>4363351</v>
      </c>
      <c r="H28" s="76"/>
      <c r="I28" s="76">
        <v>0</v>
      </c>
      <c r="J28" s="76"/>
      <c r="K28" s="76">
        <v>0</v>
      </c>
    </row>
    <row r="29" spans="1:19" ht="22.2" customHeight="1">
      <c r="A29" s="13" t="s">
        <v>59</v>
      </c>
      <c r="C29" s="5"/>
      <c r="E29" s="76">
        <v>69570795</v>
      </c>
      <c r="F29" s="76"/>
      <c r="G29" s="76">
        <v>61852748</v>
      </c>
      <c r="H29" s="76"/>
      <c r="I29" s="76">
        <v>122709059</v>
      </c>
      <c r="J29" s="76"/>
      <c r="K29" s="76">
        <v>112902546</v>
      </c>
    </row>
    <row r="30" spans="1:19" ht="22.2" customHeight="1">
      <c r="A30" s="13" t="s">
        <v>60</v>
      </c>
      <c r="C30" s="5">
        <v>33</v>
      </c>
      <c r="E30" s="79">
        <v>-38186730</v>
      </c>
      <c r="F30" s="76"/>
      <c r="G30" s="79">
        <v>-77577536</v>
      </c>
      <c r="H30" s="76"/>
      <c r="I30" s="79">
        <v>-26597826</v>
      </c>
      <c r="J30" s="76"/>
      <c r="K30" s="79">
        <v>-32118903</v>
      </c>
      <c r="L30" s="41"/>
      <c r="M30" s="41"/>
      <c r="N30" s="41"/>
      <c r="O30" s="41"/>
      <c r="P30" s="41"/>
      <c r="Q30" s="41"/>
      <c r="R30" s="41"/>
      <c r="S30" s="41"/>
    </row>
    <row r="31" spans="1:19" ht="22.2" customHeight="1">
      <c r="A31" s="11" t="s">
        <v>150</v>
      </c>
      <c r="E31" s="76">
        <f>SUM(E26:E30)</f>
        <v>-184986050</v>
      </c>
      <c r="F31" s="76"/>
      <c r="G31" s="76">
        <f>SUM(G26:G30)</f>
        <v>416119705</v>
      </c>
      <c r="H31" s="76"/>
      <c r="I31" s="76">
        <f>SUM(I26:I30)</f>
        <v>-86945323</v>
      </c>
      <c r="J31" s="76"/>
      <c r="K31" s="76">
        <f>SUM(K26:K30)</f>
        <v>346214024</v>
      </c>
    </row>
    <row r="32" spans="1:19" ht="22.2" customHeight="1">
      <c r="A32" s="13" t="s">
        <v>151</v>
      </c>
      <c r="C32" s="15">
        <v>30</v>
      </c>
      <c r="E32" s="79">
        <v>-5941534</v>
      </c>
      <c r="F32" s="76"/>
      <c r="G32" s="79">
        <v>-142489295</v>
      </c>
      <c r="H32" s="76"/>
      <c r="I32" s="79">
        <v>15528601</v>
      </c>
      <c r="J32" s="76"/>
      <c r="K32" s="79">
        <v>-3383852</v>
      </c>
    </row>
    <row r="33" spans="1:11" ht="22.2" customHeight="1">
      <c r="A33" s="54" t="s">
        <v>61</v>
      </c>
      <c r="B33" s="3"/>
      <c r="C33" s="15"/>
      <c r="E33" s="77">
        <f>SUM(E31:E32)</f>
        <v>-190927584</v>
      </c>
      <c r="F33" s="76"/>
      <c r="G33" s="77">
        <f>SUM(G31:G32)</f>
        <v>273630410</v>
      </c>
      <c r="H33" s="76"/>
      <c r="I33" s="77">
        <f>SUM(I31:I32)</f>
        <v>-71416722</v>
      </c>
      <c r="J33" s="76"/>
      <c r="K33" s="77">
        <f>SUM(K31:K32)</f>
        <v>342830172</v>
      </c>
    </row>
    <row r="34" spans="1:11" ht="22.2" customHeight="1">
      <c r="A34" s="54"/>
      <c r="B34" s="3"/>
      <c r="C34" s="15"/>
      <c r="E34" s="82"/>
      <c r="F34" s="76"/>
      <c r="G34" s="82"/>
      <c r="H34" s="76"/>
      <c r="I34" s="82"/>
      <c r="J34" s="76"/>
      <c r="K34" s="82"/>
    </row>
    <row r="35" spans="1:11" ht="22.2" customHeight="1">
      <c r="A35" s="11" t="s">
        <v>64</v>
      </c>
      <c r="C35" s="30"/>
      <c r="D35" s="31"/>
      <c r="E35" s="30"/>
      <c r="F35" s="32"/>
      <c r="G35" s="30"/>
      <c r="H35" s="30"/>
      <c r="I35" s="30"/>
      <c r="J35" s="30"/>
      <c r="K35" s="30"/>
    </row>
    <row r="36" spans="1:11" ht="22.2" customHeight="1">
      <c r="A36" s="25" t="s">
        <v>66</v>
      </c>
      <c r="C36" s="30"/>
      <c r="D36" s="31"/>
      <c r="E36" s="35"/>
      <c r="F36" s="32"/>
      <c r="G36" s="35"/>
      <c r="H36" s="29"/>
      <c r="I36" s="35"/>
      <c r="J36" s="30"/>
      <c r="K36" s="35"/>
    </row>
    <row r="37" spans="1:11" ht="22.2" customHeight="1">
      <c r="A37" s="25" t="s">
        <v>65</v>
      </c>
      <c r="C37" s="30"/>
      <c r="D37" s="31"/>
      <c r="E37" s="35"/>
      <c r="F37" s="32"/>
      <c r="G37" s="35"/>
      <c r="H37" s="29"/>
      <c r="I37" s="35"/>
      <c r="J37" s="30"/>
      <c r="K37" s="35"/>
    </row>
    <row r="38" spans="1:11" ht="22.2" customHeight="1">
      <c r="A38" s="13" t="s">
        <v>152</v>
      </c>
      <c r="C38" s="30"/>
      <c r="D38" s="31"/>
      <c r="E38" s="30"/>
      <c r="F38" s="32"/>
      <c r="G38" s="33"/>
      <c r="H38" s="34"/>
      <c r="I38" s="33"/>
      <c r="J38" s="30"/>
      <c r="K38" s="30"/>
    </row>
    <row r="39" spans="1:11" ht="22.2" customHeight="1">
      <c r="A39" s="13" t="s">
        <v>153</v>
      </c>
      <c r="C39" s="30"/>
      <c r="D39" s="31"/>
      <c r="E39" s="83">
        <v>-22080933</v>
      </c>
      <c r="F39" s="33"/>
      <c r="G39" s="36">
        <v>11885037</v>
      </c>
      <c r="H39" s="34"/>
      <c r="I39" s="36">
        <v>-22080933</v>
      </c>
      <c r="J39" s="34"/>
      <c r="K39" s="83">
        <v>11885037</v>
      </c>
    </row>
    <row r="40" spans="1:11" ht="22.2" customHeight="1">
      <c r="A40" s="26" t="s">
        <v>67</v>
      </c>
      <c r="C40" s="30"/>
      <c r="D40" s="31"/>
      <c r="E40" s="67">
        <f>SUM(E37:E39)</f>
        <v>-22080933</v>
      </c>
      <c r="F40" s="33"/>
      <c r="G40" s="67">
        <f>SUM(G37:G39)</f>
        <v>11885037</v>
      </c>
      <c r="H40" s="34"/>
      <c r="I40" s="67">
        <f>SUM(I37:I39)</f>
        <v>-22080933</v>
      </c>
      <c r="J40" s="34"/>
      <c r="K40" s="67">
        <f>SUM(K37:K39)</f>
        <v>11885037</v>
      </c>
    </row>
    <row r="41" spans="1:11" ht="22.2" customHeight="1">
      <c r="A41" s="39"/>
      <c r="C41" s="30"/>
      <c r="D41" s="31"/>
      <c r="E41" s="34"/>
      <c r="F41" s="33"/>
      <c r="G41" s="33"/>
      <c r="H41" s="34"/>
      <c r="I41" s="33"/>
      <c r="J41" s="34"/>
      <c r="K41" s="34"/>
    </row>
    <row r="42" spans="1:11" ht="22.2" customHeight="1" thickBot="1">
      <c r="A42" s="26" t="s">
        <v>68</v>
      </c>
      <c r="C42" s="27"/>
      <c r="D42" s="28"/>
      <c r="E42" s="84">
        <f>E33+E40</f>
        <v>-213008517</v>
      </c>
      <c r="F42" s="68"/>
      <c r="G42" s="84">
        <f>G33+G40</f>
        <v>285515447</v>
      </c>
      <c r="H42" s="85"/>
      <c r="I42" s="84">
        <f>I33+I40</f>
        <v>-93497655</v>
      </c>
      <c r="J42" s="85"/>
      <c r="K42" s="84">
        <f>K33+K40</f>
        <v>354715209</v>
      </c>
    </row>
    <row r="43" spans="1:11" ht="22.2" customHeight="1" thickTop="1">
      <c r="A43" s="26"/>
      <c r="C43" s="27"/>
      <c r="D43" s="28"/>
      <c r="E43" s="65"/>
      <c r="F43" s="68"/>
      <c r="G43" s="65"/>
      <c r="H43" s="85"/>
      <c r="I43" s="65"/>
      <c r="J43" s="85"/>
      <c r="K43" s="65"/>
    </row>
    <row r="44" spans="1:11" ht="22.2" customHeight="1">
      <c r="A44" s="13" t="s">
        <v>23</v>
      </c>
      <c r="C44" s="19"/>
      <c r="E44" s="10"/>
      <c r="G44" s="10"/>
      <c r="I44" s="10"/>
      <c r="J44" s="10"/>
      <c r="K44" s="10"/>
    </row>
    <row r="45" spans="1:11" ht="22.2" customHeight="1">
      <c r="A45" s="11" t="s">
        <v>104</v>
      </c>
      <c r="C45" s="19"/>
      <c r="E45" s="10"/>
      <c r="G45" s="10"/>
      <c r="I45" s="10"/>
      <c r="J45" s="10"/>
      <c r="K45" s="10"/>
    </row>
    <row r="46" spans="1:11" ht="22.2" customHeight="1">
      <c r="A46" s="11" t="s">
        <v>253</v>
      </c>
      <c r="C46" s="19"/>
      <c r="E46" s="10"/>
      <c r="G46" s="10"/>
      <c r="I46" s="10"/>
      <c r="J46" s="10"/>
      <c r="K46" s="2"/>
    </row>
    <row r="47" spans="1:11" ht="22.2" customHeight="1">
      <c r="A47" s="11" t="s">
        <v>140</v>
      </c>
      <c r="C47" s="19"/>
      <c r="E47" s="10"/>
      <c r="G47" s="10"/>
      <c r="I47" s="10"/>
      <c r="J47" s="10"/>
      <c r="K47" s="2"/>
    </row>
    <row r="48" spans="1:11" ht="22.2" customHeight="1">
      <c r="C48" s="19"/>
      <c r="E48" s="10"/>
      <c r="G48" s="10"/>
      <c r="I48" s="10"/>
      <c r="J48" s="10"/>
      <c r="K48" s="38" t="s">
        <v>1</v>
      </c>
    </row>
    <row r="49" spans="1:11" ht="22.2" customHeight="1">
      <c r="E49" s="47"/>
      <c r="F49" s="47" t="s">
        <v>2</v>
      </c>
      <c r="G49" s="47"/>
      <c r="H49" s="14"/>
      <c r="I49" s="47"/>
      <c r="J49" s="47" t="s">
        <v>3</v>
      </c>
      <c r="K49" s="47"/>
    </row>
    <row r="50" spans="1:11" ht="22.2" customHeight="1">
      <c r="C50" s="21" t="s">
        <v>4</v>
      </c>
      <c r="E50" s="21">
        <v>2022</v>
      </c>
      <c r="F50" s="22"/>
      <c r="G50" s="21">
        <v>2021</v>
      </c>
      <c r="H50" s="22"/>
      <c r="I50" s="21">
        <v>2022</v>
      </c>
      <c r="J50" s="22"/>
      <c r="K50" s="21">
        <v>2021</v>
      </c>
    </row>
    <row r="51" spans="1:11" ht="22.2" customHeight="1">
      <c r="A51" s="26" t="s">
        <v>62</v>
      </c>
      <c r="C51" s="30"/>
      <c r="D51" s="31"/>
      <c r="E51" s="34"/>
      <c r="F51" s="33"/>
      <c r="G51" s="33"/>
      <c r="H51" s="34"/>
      <c r="I51" s="33"/>
      <c r="J51" s="34"/>
      <c r="K51" s="34"/>
    </row>
    <row r="52" spans="1:11" ht="22.2" customHeight="1" thickBot="1">
      <c r="A52" s="39" t="s">
        <v>63</v>
      </c>
      <c r="C52" s="30"/>
      <c r="D52" s="31"/>
      <c r="E52" s="34">
        <f>E54-E53</f>
        <v>-144904899</v>
      </c>
      <c r="F52" s="33"/>
      <c r="G52" s="33">
        <f>G54-G53</f>
        <v>320295143</v>
      </c>
      <c r="H52" s="34"/>
      <c r="I52" s="44">
        <f>I33</f>
        <v>-71416722</v>
      </c>
      <c r="J52" s="34"/>
      <c r="K52" s="44">
        <f>K33</f>
        <v>342830172</v>
      </c>
    </row>
    <row r="53" spans="1:11" ht="22.2" customHeight="1" thickTop="1">
      <c r="A53" s="39" t="s">
        <v>45</v>
      </c>
      <c r="C53" s="30"/>
      <c r="D53" s="31"/>
      <c r="E53" s="83">
        <v>-46022685</v>
      </c>
      <c r="F53" s="33"/>
      <c r="G53" s="36">
        <v>-46664733</v>
      </c>
      <c r="H53" s="34"/>
      <c r="I53" s="33"/>
      <c r="J53" s="34"/>
      <c r="K53" s="34"/>
    </row>
    <row r="54" spans="1:11" ht="22.2" customHeight="1" thickBot="1">
      <c r="A54" s="39"/>
      <c r="C54" s="30"/>
      <c r="D54" s="31"/>
      <c r="E54" s="44">
        <f>E33</f>
        <v>-190927584</v>
      </c>
      <c r="F54" s="33"/>
      <c r="G54" s="44">
        <f>G33</f>
        <v>273630410</v>
      </c>
      <c r="H54" s="34"/>
      <c r="I54" s="33"/>
      <c r="J54" s="34"/>
      <c r="K54" s="34"/>
    </row>
    <row r="55" spans="1:11" ht="21.6" customHeight="1" thickTop="1">
      <c r="A55" s="39"/>
      <c r="C55" s="30"/>
      <c r="D55" s="31"/>
      <c r="E55" s="34"/>
      <c r="F55" s="33"/>
      <c r="G55" s="33"/>
      <c r="H55" s="34"/>
      <c r="I55" s="33"/>
      <c r="J55" s="34"/>
      <c r="K55" s="34"/>
    </row>
    <row r="56" spans="1:11" ht="21.6" customHeight="1">
      <c r="A56" s="26" t="s">
        <v>69</v>
      </c>
      <c r="C56" s="30"/>
      <c r="D56" s="31"/>
      <c r="E56" s="34"/>
      <c r="F56" s="33"/>
      <c r="G56" s="33"/>
      <c r="H56" s="34"/>
      <c r="I56" s="33"/>
      <c r="J56" s="34"/>
      <c r="K56" s="34"/>
    </row>
    <row r="57" spans="1:11" ht="21.6" customHeight="1" thickBot="1">
      <c r="A57" s="39" t="s">
        <v>63</v>
      </c>
      <c r="C57" s="30"/>
      <c r="D57" s="31"/>
      <c r="E57" s="34">
        <f>E59-E58</f>
        <v>-166985832</v>
      </c>
      <c r="F57" s="33"/>
      <c r="G57" s="34">
        <f>G59-G58</f>
        <v>332180180</v>
      </c>
      <c r="H57" s="34"/>
      <c r="I57" s="86">
        <f>I42</f>
        <v>-93497655</v>
      </c>
      <c r="J57" s="34"/>
      <c r="K57" s="86">
        <f>K42</f>
        <v>354715209</v>
      </c>
    </row>
    <row r="58" spans="1:11" ht="21.6" customHeight="1" thickTop="1">
      <c r="A58" s="39" t="s">
        <v>45</v>
      </c>
      <c r="C58" s="30"/>
      <c r="D58" s="31"/>
      <c r="E58" s="83">
        <f>E53</f>
        <v>-46022685</v>
      </c>
      <c r="F58" s="33"/>
      <c r="G58" s="83">
        <f>G53</f>
        <v>-46664733</v>
      </c>
      <c r="H58" s="34"/>
      <c r="I58" s="33"/>
      <c r="J58" s="34"/>
      <c r="K58" s="34"/>
    </row>
    <row r="59" spans="1:11" ht="22.2" customHeight="1" thickBot="1">
      <c r="A59" s="11"/>
      <c r="C59" s="30"/>
      <c r="D59" s="31"/>
      <c r="E59" s="86">
        <f>E42</f>
        <v>-213008517</v>
      </c>
      <c r="F59" s="33"/>
      <c r="G59" s="86">
        <f>G42</f>
        <v>285515447</v>
      </c>
      <c r="H59" s="34"/>
      <c r="I59" s="33"/>
      <c r="J59" s="34"/>
      <c r="K59" s="34"/>
    </row>
    <row r="60" spans="1:11" ht="22.2" customHeight="1" thickTop="1">
      <c r="C60" s="30"/>
      <c r="D60" s="31"/>
      <c r="E60" s="30"/>
      <c r="F60" s="38"/>
      <c r="G60" s="33"/>
      <c r="H60" s="34"/>
      <c r="I60" s="42"/>
      <c r="J60" s="45"/>
      <c r="K60" s="42"/>
    </row>
    <row r="61" spans="1:11" ht="22.2" customHeight="1">
      <c r="A61" s="11" t="s">
        <v>154</v>
      </c>
      <c r="C61" s="55">
        <v>34</v>
      </c>
      <c r="D61" s="31"/>
      <c r="E61" s="56"/>
      <c r="F61" s="57"/>
      <c r="G61" s="58"/>
      <c r="H61" s="34"/>
      <c r="I61" s="33"/>
      <c r="J61" s="30"/>
      <c r="K61" s="30"/>
    </row>
    <row r="62" spans="1:11" ht="22.2" customHeight="1">
      <c r="A62" s="39" t="s">
        <v>155</v>
      </c>
      <c r="C62" s="30"/>
      <c r="D62" s="31"/>
      <c r="E62" s="42"/>
      <c r="F62" s="59"/>
      <c r="G62" s="42"/>
      <c r="H62" s="40"/>
    </row>
    <row r="63" spans="1:11" ht="22.2" customHeight="1" thickBot="1">
      <c r="A63" s="39" t="s">
        <v>156</v>
      </c>
      <c r="C63" s="30"/>
      <c r="D63" s="31"/>
      <c r="E63" s="60">
        <f>E52/1598650578</f>
        <v>-9.0642008325098791E-2</v>
      </c>
      <c r="F63" s="38"/>
      <c r="G63" s="60">
        <f>G52/1598650578</f>
        <v>0.20035344021249901</v>
      </c>
      <c r="H63" s="34"/>
      <c r="I63" s="60">
        <f>I52/1598650578</f>
        <v>-4.4673128063636179E-2</v>
      </c>
      <c r="J63" s="30"/>
      <c r="K63" s="60">
        <f>K52/1598650578</f>
        <v>0.21444972198296106</v>
      </c>
    </row>
    <row r="64" spans="1:11" ht="22.2" customHeight="1" thickTop="1">
      <c r="A64" s="39"/>
      <c r="C64" s="30"/>
      <c r="D64" s="31"/>
      <c r="E64" s="35"/>
      <c r="F64" s="38"/>
      <c r="G64" s="35"/>
      <c r="H64" s="29"/>
      <c r="I64" s="35"/>
      <c r="J64" s="30"/>
      <c r="K64" s="35"/>
    </row>
    <row r="65" spans="1:11" ht="22.2" customHeight="1">
      <c r="A65" s="13" t="s">
        <v>23</v>
      </c>
      <c r="C65" s="30"/>
      <c r="D65" s="31"/>
      <c r="E65" s="35"/>
      <c r="F65" s="38"/>
      <c r="G65" s="35"/>
      <c r="H65" s="29"/>
      <c r="I65" s="35"/>
      <c r="J65" s="30"/>
      <c r="K65" s="35"/>
    </row>
  </sheetData>
  <printOptions horizontalCentered="1"/>
  <pageMargins left="0.62992125984251968" right="0.35433070866141736" top="0.70866141732283472" bottom="0.31496062992125984" header="0.31496062992125984" footer="0.31496062992125984"/>
  <pageSetup paperSize="9" scale="70" fitToHeight="7" orientation="portrait" r:id="rId1"/>
  <rowBreaks count="1" manualBreakCount="1">
    <brk id="44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A6161-BAC6-4AFE-9A6B-B160BC94E366}">
  <dimension ref="A1:AI36"/>
  <sheetViews>
    <sheetView showGridLines="0" view="pageBreakPreview" zoomScaleNormal="70" zoomScaleSheetLayoutView="100" workbookViewId="0">
      <selection activeCell="A99" sqref="A99"/>
    </sheetView>
  </sheetViews>
  <sheetFormatPr defaultColWidth="10.6640625" defaultRowHeight="24" customHeight="1"/>
  <cols>
    <col min="1" max="1" width="45.6640625" style="6" customWidth="1"/>
    <col min="2" max="2" width="5.44140625" style="6" customWidth="1"/>
    <col min="3" max="3" width="1.5546875" style="6" customWidth="1"/>
    <col min="4" max="4" width="14.5546875" style="6" customWidth="1"/>
    <col min="5" max="5" width="1.33203125" style="6" customWidth="1"/>
    <col min="6" max="6" width="15.44140625" style="6" customWidth="1"/>
    <col min="7" max="7" width="1.33203125" style="6" customWidth="1"/>
    <col min="8" max="8" width="16.33203125" style="6" customWidth="1"/>
    <col min="9" max="9" width="1.33203125" style="6" customWidth="1"/>
    <col min="10" max="10" width="16.6640625" style="71" customWidth="1"/>
    <col min="11" max="11" width="1.33203125" style="6" customWidth="1"/>
    <col min="12" max="12" width="15.44140625" style="6" customWidth="1"/>
    <col min="13" max="13" width="1.33203125" style="6" customWidth="1"/>
    <col min="14" max="14" width="15.5546875" style="6" customWidth="1"/>
    <col min="15" max="15" width="1.33203125" style="6" customWidth="1"/>
    <col min="16" max="16" width="16.33203125" style="6" customWidth="1"/>
    <col min="17" max="17" width="1.33203125" style="6" customWidth="1"/>
    <col min="18" max="18" width="21.44140625" style="6" customWidth="1"/>
    <col min="19" max="19" width="1.33203125" style="6" customWidth="1"/>
    <col min="20" max="20" width="17.44140625" style="6" customWidth="1"/>
    <col min="21" max="21" width="1.33203125" style="6" customWidth="1"/>
    <col min="22" max="22" width="19" style="6" customWidth="1"/>
    <col min="23" max="23" width="1.33203125" style="6" customWidth="1"/>
    <col min="24" max="24" width="17.44140625" style="6" customWidth="1"/>
    <col min="25" max="25" width="1.33203125" style="6" customWidth="1"/>
    <col min="26" max="26" width="24.33203125" style="6" customWidth="1"/>
    <col min="27" max="16384" width="10.6640625" style="6"/>
  </cols>
  <sheetData>
    <row r="1" spans="1:35" ht="24" customHeight="1">
      <c r="A1" s="100" t="s">
        <v>104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</row>
    <row r="2" spans="1:35" ht="24" customHeight="1">
      <c r="A2" s="100" t="s">
        <v>194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</row>
    <row r="3" spans="1:35" ht="24" customHeight="1">
      <c r="A3" s="11" t="s">
        <v>140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35" ht="24" customHeight="1">
      <c r="J4" s="6"/>
      <c r="T4" s="10"/>
      <c r="V4" s="10"/>
      <c r="X4" s="10" t="s">
        <v>1</v>
      </c>
    </row>
    <row r="5" spans="1:35" ht="24" customHeight="1">
      <c r="A5" s="2"/>
      <c r="B5" s="2"/>
      <c r="C5" s="50"/>
      <c r="D5" s="98" t="s">
        <v>2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</row>
    <row r="6" spans="1:35" ht="24" customHeight="1">
      <c r="A6" s="2"/>
      <c r="B6" s="2"/>
      <c r="C6" s="50"/>
      <c r="D6" s="101" t="s">
        <v>44</v>
      </c>
      <c r="E6" s="101"/>
      <c r="F6" s="101"/>
      <c r="G6" s="101"/>
      <c r="H6" s="101"/>
      <c r="I6" s="101"/>
      <c r="J6" s="102"/>
      <c r="K6" s="102"/>
      <c r="L6" s="102"/>
      <c r="M6" s="102"/>
      <c r="N6" s="102"/>
      <c r="O6" s="102"/>
      <c r="P6" s="101"/>
      <c r="Q6" s="101"/>
      <c r="R6" s="102"/>
      <c r="S6" s="101"/>
      <c r="T6" s="101"/>
      <c r="U6" s="4"/>
      <c r="V6" s="4"/>
      <c r="W6" s="4"/>
      <c r="X6" s="4"/>
    </row>
    <row r="7" spans="1:35" ht="24" customHeight="1">
      <c r="A7" s="2"/>
      <c r="B7" s="2"/>
      <c r="C7" s="50"/>
      <c r="D7" s="50"/>
      <c r="E7" s="50"/>
      <c r="F7" s="50"/>
      <c r="G7" s="50"/>
      <c r="H7" s="50"/>
      <c r="I7" s="50"/>
      <c r="J7" s="43"/>
      <c r="K7" s="43"/>
      <c r="L7" s="43"/>
      <c r="M7" s="43"/>
      <c r="N7" s="43"/>
      <c r="O7" s="43"/>
      <c r="P7" s="50"/>
      <c r="Q7" s="50"/>
      <c r="R7" s="43" t="s">
        <v>195</v>
      </c>
      <c r="S7" s="50"/>
      <c r="T7" s="50"/>
      <c r="U7" s="4"/>
      <c r="V7" s="4"/>
      <c r="W7" s="4"/>
      <c r="X7" s="4"/>
    </row>
    <row r="8" spans="1:35" ht="24" customHeight="1">
      <c r="A8" s="2"/>
      <c r="B8" s="2"/>
      <c r="C8" s="50"/>
      <c r="D8" s="50"/>
      <c r="E8" s="50"/>
      <c r="F8" s="50"/>
      <c r="G8" s="50"/>
      <c r="H8" s="50"/>
      <c r="I8" s="50"/>
      <c r="J8" s="103" t="s">
        <v>41</v>
      </c>
      <c r="K8" s="103"/>
      <c r="L8" s="103"/>
      <c r="M8" s="103"/>
      <c r="N8" s="103"/>
      <c r="O8" s="50"/>
      <c r="P8" s="5"/>
      <c r="Q8" s="50"/>
      <c r="R8" s="49" t="s">
        <v>196</v>
      </c>
      <c r="S8" s="50"/>
      <c r="T8" s="5" t="s">
        <v>95</v>
      </c>
      <c r="U8" s="50"/>
      <c r="V8" s="50" t="s">
        <v>197</v>
      </c>
      <c r="W8" s="50"/>
      <c r="X8" s="50"/>
    </row>
    <row r="9" spans="1:35" ht="24" customHeight="1">
      <c r="A9" s="2"/>
      <c r="B9" s="2"/>
      <c r="C9" s="50"/>
      <c r="D9" s="5" t="s">
        <v>198</v>
      </c>
      <c r="E9" s="2"/>
      <c r="F9" s="2"/>
      <c r="G9" s="2"/>
      <c r="H9" s="2"/>
      <c r="I9" s="2"/>
      <c r="J9" s="99" t="s">
        <v>100</v>
      </c>
      <c r="K9" s="99"/>
      <c r="L9" s="99"/>
      <c r="O9" s="5"/>
      <c r="P9" s="5"/>
      <c r="Q9" s="5"/>
      <c r="R9" s="50" t="s">
        <v>199</v>
      </c>
      <c r="S9" s="5"/>
      <c r="T9" s="5" t="s">
        <v>200</v>
      </c>
      <c r="U9" s="5"/>
      <c r="V9" s="5" t="s">
        <v>201</v>
      </c>
      <c r="W9" s="5"/>
      <c r="X9" s="5"/>
    </row>
    <row r="10" spans="1:35" ht="24" customHeight="1">
      <c r="A10" s="2"/>
      <c r="B10" s="2"/>
      <c r="C10" s="50"/>
      <c r="D10" s="5" t="s">
        <v>202</v>
      </c>
      <c r="E10" s="2"/>
      <c r="F10" s="50" t="s">
        <v>191</v>
      </c>
      <c r="G10" s="2"/>
      <c r="H10" s="50" t="s">
        <v>191</v>
      </c>
      <c r="I10" s="2"/>
      <c r="J10" s="61"/>
      <c r="L10" s="50" t="s">
        <v>203</v>
      </c>
      <c r="O10" s="5"/>
      <c r="P10" s="50"/>
      <c r="Q10" s="5"/>
      <c r="R10" s="62" t="s">
        <v>96</v>
      </c>
      <c r="S10" s="5"/>
      <c r="T10" s="5" t="s">
        <v>204</v>
      </c>
      <c r="U10" s="5"/>
      <c r="V10" s="5" t="s">
        <v>98</v>
      </c>
      <c r="W10" s="5"/>
      <c r="X10" s="5"/>
    </row>
    <row r="11" spans="1:35" ht="24" customHeight="1">
      <c r="B11" s="72"/>
      <c r="C11" s="50"/>
      <c r="D11" s="62" t="s">
        <v>99</v>
      </c>
      <c r="E11" s="13"/>
      <c r="F11" s="62" t="s">
        <v>192</v>
      </c>
      <c r="G11" s="13"/>
      <c r="H11" s="62" t="s">
        <v>193</v>
      </c>
      <c r="I11" s="21"/>
      <c r="J11" s="62" t="s">
        <v>205</v>
      </c>
      <c r="L11" s="63" t="s">
        <v>206</v>
      </c>
      <c r="N11" s="63" t="s">
        <v>101</v>
      </c>
      <c r="O11" s="50"/>
      <c r="P11" s="63" t="s">
        <v>139</v>
      </c>
      <c r="Q11" s="50"/>
      <c r="R11" s="63" t="s">
        <v>207</v>
      </c>
      <c r="S11" s="50"/>
      <c r="T11" s="49" t="s">
        <v>208</v>
      </c>
      <c r="U11" s="50"/>
      <c r="V11" s="49" t="s">
        <v>102</v>
      </c>
      <c r="W11" s="50"/>
      <c r="X11" s="49" t="s">
        <v>97</v>
      </c>
    </row>
    <row r="12" spans="1:35" ht="24" customHeight="1">
      <c r="B12" s="5"/>
      <c r="C12" s="50"/>
      <c r="D12" s="5"/>
      <c r="E12" s="13"/>
      <c r="F12" s="5"/>
      <c r="G12" s="13"/>
      <c r="H12" s="5"/>
      <c r="I12" s="21"/>
      <c r="J12" s="5"/>
      <c r="L12" s="64"/>
      <c r="N12" s="64"/>
      <c r="O12" s="50"/>
      <c r="P12" s="64"/>
      <c r="Q12" s="50"/>
      <c r="R12" s="64"/>
      <c r="S12" s="50"/>
      <c r="T12" s="50"/>
      <c r="U12" s="50"/>
      <c r="V12" s="50"/>
      <c r="W12" s="50"/>
      <c r="X12" s="50"/>
    </row>
    <row r="13" spans="1:35" ht="24" customHeight="1">
      <c r="A13" s="11" t="s">
        <v>190</v>
      </c>
      <c r="B13" s="11"/>
      <c r="C13" s="50"/>
      <c r="D13" s="65">
        <v>406207870</v>
      </c>
      <c r="E13" s="33"/>
      <c r="F13" s="65">
        <v>1356908662</v>
      </c>
      <c r="G13" s="33"/>
      <c r="H13" s="65">
        <v>96309692</v>
      </c>
      <c r="I13" s="33"/>
      <c r="J13" s="65">
        <v>40629710</v>
      </c>
      <c r="K13" s="33"/>
      <c r="L13" s="65">
        <v>120754972</v>
      </c>
      <c r="M13" s="33"/>
      <c r="N13" s="65">
        <v>5469161958</v>
      </c>
      <c r="O13" s="33"/>
      <c r="P13" s="65">
        <v>-120754972</v>
      </c>
      <c r="Q13" s="33"/>
      <c r="R13" s="65">
        <v>13961775</v>
      </c>
      <c r="S13" s="33"/>
      <c r="T13" s="33">
        <f>SUM(D13:R13)</f>
        <v>7383179667</v>
      </c>
      <c r="U13" s="33"/>
      <c r="V13" s="65">
        <v>287807304</v>
      </c>
      <c r="W13" s="33"/>
      <c r="X13" s="33">
        <f>SUM(T13:V13)</f>
        <v>7670986971</v>
      </c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</row>
    <row r="14" spans="1:35" ht="24" customHeight="1">
      <c r="A14" s="13" t="s">
        <v>209</v>
      </c>
      <c r="B14" s="11"/>
      <c r="C14" s="50"/>
      <c r="D14" s="65">
        <v>0</v>
      </c>
      <c r="E14" s="33"/>
      <c r="F14" s="65">
        <v>0</v>
      </c>
      <c r="G14" s="33"/>
      <c r="H14" s="65">
        <v>0</v>
      </c>
      <c r="I14" s="33"/>
      <c r="J14" s="65">
        <v>0</v>
      </c>
      <c r="K14" s="33"/>
      <c r="L14" s="65">
        <v>0</v>
      </c>
      <c r="M14" s="33"/>
      <c r="N14" s="65">
        <v>320295143</v>
      </c>
      <c r="O14" s="33"/>
      <c r="P14" s="65">
        <v>0</v>
      </c>
      <c r="Q14" s="33"/>
      <c r="R14" s="65">
        <v>0</v>
      </c>
      <c r="S14" s="33"/>
      <c r="T14" s="33">
        <f>SUM(D14:S14)</f>
        <v>320295143</v>
      </c>
      <c r="U14" s="33"/>
      <c r="V14" s="33">
        <v>-46664733</v>
      </c>
      <c r="W14" s="33"/>
      <c r="X14" s="33">
        <f>SUM(T14:V14)</f>
        <v>273630410</v>
      </c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</row>
    <row r="15" spans="1:35" ht="24" customHeight="1">
      <c r="A15" s="13" t="s">
        <v>67</v>
      </c>
      <c r="B15" s="15"/>
      <c r="C15" s="50"/>
      <c r="D15" s="67">
        <v>0</v>
      </c>
      <c r="E15" s="33"/>
      <c r="F15" s="67">
        <v>0</v>
      </c>
      <c r="G15" s="33"/>
      <c r="H15" s="67">
        <v>0</v>
      </c>
      <c r="I15" s="33"/>
      <c r="J15" s="67">
        <v>0</v>
      </c>
      <c r="K15" s="33"/>
      <c r="L15" s="67">
        <v>0</v>
      </c>
      <c r="M15" s="33"/>
      <c r="N15" s="67">
        <v>0</v>
      </c>
      <c r="O15" s="33"/>
      <c r="P15" s="67">
        <v>0</v>
      </c>
      <c r="Q15" s="33"/>
      <c r="R15" s="67">
        <v>11885037</v>
      </c>
      <c r="S15" s="33"/>
      <c r="T15" s="36">
        <f>SUM(D15:S15)</f>
        <v>11885037</v>
      </c>
      <c r="U15" s="33"/>
      <c r="V15" s="67">
        <v>0</v>
      </c>
      <c r="W15" s="33"/>
      <c r="X15" s="67">
        <f>SUM(T15:V15)</f>
        <v>11885037</v>
      </c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</row>
    <row r="16" spans="1:35" ht="24" customHeight="1">
      <c r="A16" s="13" t="s">
        <v>68</v>
      </c>
      <c r="B16" s="11"/>
      <c r="C16" s="50"/>
      <c r="D16" s="65">
        <f>SUM(D14:D15)</f>
        <v>0</v>
      </c>
      <c r="E16" s="33"/>
      <c r="F16" s="65">
        <f>SUM(F14:F15)</f>
        <v>0</v>
      </c>
      <c r="G16" s="33"/>
      <c r="H16" s="65">
        <f>SUM(H14:H15)</f>
        <v>0</v>
      </c>
      <c r="I16" s="33"/>
      <c r="J16" s="65">
        <f>SUM(J14:J15)</f>
        <v>0</v>
      </c>
      <c r="K16" s="33"/>
      <c r="L16" s="65">
        <f>SUM(L14:L15)</f>
        <v>0</v>
      </c>
      <c r="M16" s="33"/>
      <c r="N16" s="65">
        <f>SUM(N14:N15)</f>
        <v>320295143</v>
      </c>
      <c r="O16" s="33"/>
      <c r="P16" s="65">
        <f>SUM(P14:P15)</f>
        <v>0</v>
      </c>
      <c r="Q16" s="33"/>
      <c r="R16" s="65">
        <f>SUM(R14:R15)</f>
        <v>11885037</v>
      </c>
      <c r="S16" s="33"/>
      <c r="T16" s="65">
        <f>SUM(T14:T15)</f>
        <v>332180180</v>
      </c>
      <c r="U16" s="33"/>
      <c r="V16" s="65">
        <f>SUM(V14:V15)</f>
        <v>-46664733</v>
      </c>
      <c r="W16" s="33"/>
      <c r="X16" s="65">
        <f>SUM(X14:X15)</f>
        <v>285515447</v>
      </c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</row>
    <row r="17" spans="1:35" ht="24" customHeight="1" thickBot="1">
      <c r="A17" s="11" t="s">
        <v>210</v>
      </c>
      <c r="B17" s="11"/>
      <c r="C17" s="50"/>
      <c r="D17" s="69">
        <f>SUM(D13,D16:D16)</f>
        <v>406207870</v>
      </c>
      <c r="E17" s="33"/>
      <c r="F17" s="69">
        <f>SUM(F13,F16:F16)</f>
        <v>1356908662</v>
      </c>
      <c r="G17" s="33"/>
      <c r="H17" s="69">
        <f>SUM(H13,H16:H16)</f>
        <v>96309692</v>
      </c>
      <c r="I17" s="33"/>
      <c r="J17" s="69">
        <f>SUM(J13,J16:J16)</f>
        <v>40629710</v>
      </c>
      <c r="K17" s="33"/>
      <c r="L17" s="69">
        <f>SUM(L13,L16:L16)</f>
        <v>120754972</v>
      </c>
      <c r="M17" s="33"/>
      <c r="N17" s="69">
        <f>SUM(N13,N16:N16)</f>
        <v>5789457101</v>
      </c>
      <c r="O17" s="33"/>
      <c r="P17" s="69">
        <f>SUM(P13,P16:P16)</f>
        <v>-120754972</v>
      </c>
      <c r="Q17" s="33"/>
      <c r="R17" s="69">
        <f>SUM(R13,R16:R16)</f>
        <v>25846812</v>
      </c>
      <c r="S17" s="33"/>
      <c r="T17" s="69">
        <f>SUM(T13,T16:T16)</f>
        <v>7715359847</v>
      </c>
      <c r="U17" s="33"/>
      <c r="V17" s="69">
        <f>SUM(V13,V16:V16)</f>
        <v>241142571</v>
      </c>
      <c r="W17" s="33"/>
      <c r="X17" s="69">
        <f>SUM(X13,X16:X16)</f>
        <v>7956502418</v>
      </c>
      <c r="Y17" s="66"/>
      <c r="Z17" s="70"/>
      <c r="AA17" s="66"/>
      <c r="AB17" s="66"/>
      <c r="AC17" s="66"/>
      <c r="AD17" s="66"/>
      <c r="AE17" s="66"/>
      <c r="AF17" s="66"/>
      <c r="AG17" s="66"/>
      <c r="AH17" s="66"/>
      <c r="AI17" s="66"/>
    </row>
    <row r="18" spans="1:35" ht="24" customHeight="1" thickTop="1">
      <c r="A18" s="11"/>
      <c r="B18" s="11"/>
      <c r="C18" s="50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10"/>
      <c r="U18" s="33"/>
      <c r="V18" s="10"/>
      <c r="W18" s="33"/>
      <c r="X18" s="33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</row>
    <row r="19" spans="1:35" ht="24" customHeight="1">
      <c r="A19" s="11" t="s">
        <v>211</v>
      </c>
      <c r="B19" s="11"/>
      <c r="C19" s="50"/>
      <c r="D19" s="65">
        <v>406207870</v>
      </c>
      <c r="E19" s="33"/>
      <c r="F19" s="65">
        <v>1356908662</v>
      </c>
      <c r="G19" s="33"/>
      <c r="H19" s="65">
        <v>96309692</v>
      </c>
      <c r="I19" s="33"/>
      <c r="J19" s="65">
        <v>40629710</v>
      </c>
      <c r="K19" s="33"/>
      <c r="L19" s="65">
        <v>120754972</v>
      </c>
      <c r="M19" s="33"/>
      <c r="N19" s="65">
        <v>5789457101</v>
      </c>
      <c r="O19" s="33"/>
      <c r="P19" s="65">
        <v>-120754972</v>
      </c>
      <c r="Q19" s="33"/>
      <c r="R19" s="65">
        <v>25846812</v>
      </c>
      <c r="S19" s="33"/>
      <c r="T19" s="33">
        <f>SUM(D19:R19)</f>
        <v>7715359847</v>
      </c>
      <c r="U19" s="33"/>
      <c r="V19" s="65">
        <v>241142571</v>
      </c>
      <c r="W19" s="33"/>
      <c r="X19" s="33">
        <f>SUM(T19:V19)</f>
        <v>7956502418</v>
      </c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</row>
    <row r="20" spans="1:35" ht="24" customHeight="1">
      <c r="A20" s="13" t="s">
        <v>189</v>
      </c>
      <c r="B20" s="11"/>
      <c r="C20" s="50"/>
      <c r="D20" s="65">
        <v>0</v>
      </c>
      <c r="E20" s="33"/>
      <c r="F20" s="65">
        <v>0</v>
      </c>
      <c r="G20" s="33"/>
      <c r="H20" s="65">
        <v>0</v>
      </c>
      <c r="I20" s="33"/>
      <c r="J20" s="65">
        <v>0</v>
      </c>
      <c r="K20" s="33"/>
      <c r="L20" s="65">
        <v>0</v>
      </c>
      <c r="M20" s="33"/>
      <c r="N20" s="65">
        <f>'PL '!E52</f>
        <v>-144904899</v>
      </c>
      <c r="O20" s="33"/>
      <c r="P20" s="65">
        <v>0</v>
      </c>
      <c r="Q20" s="33"/>
      <c r="R20" s="65">
        <v>0</v>
      </c>
      <c r="S20" s="33"/>
      <c r="T20" s="33">
        <f>SUM(D20:S20)</f>
        <v>-144904899</v>
      </c>
      <c r="U20" s="33"/>
      <c r="V20" s="65">
        <f>'PL '!E53</f>
        <v>-46022685</v>
      </c>
      <c r="W20" s="33"/>
      <c r="X20" s="33">
        <f>SUM(T20:V20)</f>
        <v>-190927584</v>
      </c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</row>
    <row r="21" spans="1:35" ht="24" customHeight="1">
      <c r="A21" s="13" t="s">
        <v>67</v>
      </c>
      <c r="B21" s="15"/>
      <c r="C21" s="50"/>
      <c r="D21" s="67">
        <v>0</v>
      </c>
      <c r="E21" s="33"/>
      <c r="F21" s="67">
        <v>0</v>
      </c>
      <c r="G21" s="33"/>
      <c r="H21" s="67">
        <v>0</v>
      </c>
      <c r="I21" s="33"/>
      <c r="J21" s="67">
        <v>0</v>
      </c>
      <c r="K21" s="33"/>
      <c r="L21" s="67">
        <v>0</v>
      </c>
      <c r="M21" s="33"/>
      <c r="N21" s="67">
        <v>0</v>
      </c>
      <c r="O21" s="33"/>
      <c r="P21" s="67">
        <v>0</v>
      </c>
      <c r="Q21" s="33"/>
      <c r="R21" s="67">
        <f>'PL '!E40</f>
        <v>-22080933</v>
      </c>
      <c r="S21" s="33"/>
      <c r="T21" s="36">
        <f>'PL '!E40</f>
        <v>-22080933</v>
      </c>
      <c r="U21" s="33"/>
      <c r="V21" s="67">
        <v>0</v>
      </c>
      <c r="W21" s="33"/>
      <c r="X21" s="67">
        <f>SUM(T21:V21)</f>
        <v>-22080933</v>
      </c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</row>
    <row r="22" spans="1:35" ht="24" customHeight="1">
      <c r="A22" s="13" t="s">
        <v>68</v>
      </c>
      <c r="B22" s="11"/>
      <c r="C22" s="50"/>
      <c r="D22" s="65">
        <f>SUM(D20:D21)</f>
        <v>0</v>
      </c>
      <c r="E22" s="33"/>
      <c r="F22" s="65">
        <f>SUM(F20:F21)</f>
        <v>0</v>
      </c>
      <c r="G22" s="33"/>
      <c r="H22" s="65">
        <f>SUM(H20:H21)</f>
        <v>0</v>
      </c>
      <c r="I22" s="33"/>
      <c r="J22" s="65">
        <f>SUM(J20:J21)</f>
        <v>0</v>
      </c>
      <c r="K22" s="33"/>
      <c r="L22" s="65">
        <f>SUM(L20:L21)</f>
        <v>0</v>
      </c>
      <c r="M22" s="33"/>
      <c r="N22" s="65">
        <f>SUM(N20:N21)</f>
        <v>-144904899</v>
      </c>
      <c r="O22" s="33"/>
      <c r="P22" s="65">
        <f>SUM(P20:P21)</f>
        <v>0</v>
      </c>
      <c r="Q22" s="33"/>
      <c r="R22" s="65">
        <f>SUM(R20:R21)</f>
        <v>-22080933</v>
      </c>
      <c r="S22" s="33"/>
      <c r="T22" s="65">
        <f>SUM(T20:T21)</f>
        <v>-166985832</v>
      </c>
      <c r="U22" s="33"/>
      <c r="V22" s="65">
        <f>SUM(V20:V21)</f>
        <v>-46022685</v>
      </c>
      <c r="W22" s="33"/>
      <c r="X22" s="65">
        <f>SUM(X20:X21)</f>
        <v>-213008517</v>
      </c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</row>
    <row r="23" spans="1:35" ht="24" customHeight="1">
      <c r="A23" s="13" t="s">
        <v>213</v>
      </c>
      <c r="B23" s="11"/>
      <c r="C23" s="50"/>
      <c r="D23" s="65"/>
      <c r="E23" s="33"/>
      <c r="F23" s="65"/>
      <c r="G23" s="33"/>
      <c r="H23" s="65"/>
      <c r="I23" s="33"/>
      <c r="J23" s="65"/>
      <c r="K23" s="33"/>
      <c r="L23" s="65"/>
      <c r="M23" s="33"/>
      <c r="N23" s="65"/>
      <c r="O23" s="33"/>
      <c r="P23" s="65"/>
      <c r="Q23" s="33"/>
      <c r="R23" s="65"/>
      <c r="S23" s="33"/>
      <c r="T23" s="65"/>
      <c r="U23" s="33"/>
      <c r="V23" s="65"/>
      <c r="W23" s="33"/>
      <c r="X23" s="65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</row>
    <row r="24" spans="1:35" ht="24" customHeight="1">
      <c r="A24" s="13" t="s">
        <v>214</v>
      </c>
      <c r="B24" s="11"/>
      <c r="C24" s="50"/>
      <c r="D24" s="65">
        <v>0</v>
      </c>
      <c r="E24" s="33"/>
      <c r="F24" s="65">
        <v>0</v>
      </c>
      <c r="G24" s="33"/>
      <c r="H24" s="65">
        <v>0</v>
      </c>
      <c r="I24" s="33"/>
      <c r="J24" s="65">
        <v>0</v>
      </c>
      <c r="K24" s="33"/>
      <c r="L24" s="65">
        <v>0</v>
      </c>
      <c r="M24" s="33"/>
      <c r="N24" s="65">
        <v>0</v>
      </c>
      <c r="O24" s="33"/>
      <c r="P24" s="65">
        <v>0</v>
      </c>
      <c r="Q24" s="33"/>
      <c r="R24" s="65">
        <v>0</v>
      </c>
      <c r="S24" s="33"/>
      <c r="T24" s="65">
        <f>SUM(D24:S24)</f>
        <v>0</v>
      </c>
      <c r="U24" s="33"/>
      <c r="V24" s="65">
        <v>5000000</v>
      </c>
      <c r="W24" s="33"/>
      <c r="X24" s="65">
        <f>SUM(T24:V24)</f>
        <v>5000000</v>
      </c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</row>
    <row r="25" spans="1:35" ht="24" customHeight="1" thickBot="1">
      <c r="A25" s="11" t="s">
        <v>212</v>
      </c>
      <c r="B25" s="11"/>
      <c r="C25" s="50"/>
      <c r="D25" s="69">
        <f>SUM(D19,D22:D22)</f>
        <v>406207870</v>
      </c>
      <c r="E25" s="33"/>
      <c r="F25" s="69">
        <f>SUM(F19,F22:F22)</f>
        <v>1356908662</v>
      </c>
      <c r="G25" s="33"/>
      <c r="H25" s="69">
        <f>SUM(H19,H22:H22)</f>
        <v>96309692</v>
      </c>
      <c r="I25" s="33"/>
      <c r="J25" s="69">
        <f>SUM(J19,J22:J22)</f>
        <v>40629710</v>
      </c>
      <c r="K25" s="33"/>
      <c r="L25" s="69">
        <f>SUM(L19,L22:L22)</f>
        <v>120754972</v>
      </c>
      <c r="M25" s="33"/>
      <c r="N25" s="69">
        <f>SUM(N19,N22:N22)</f>
        <v>5644552202</v>
      </c>
      <c r="O25" s="33"/>
      <c r="P25" s="69">
        <f>SUM(P19,P22:P22)</f>
        <v>-120754972</v>
      </c>
      <c r="Q25" s="33"/>
      <c r="R25" s="69">
        <f>SUM(R19,R22:R22)</f>
        <v>3765879</v>
      </c>
      <c r="S25" s="33"/>
      <c r="T25" s="69">
        <f>SUM(T19,T22:T22)</f>
        <v>7548374015</v>
      </c>
      <c r="U25" s="33"/>
      <c r="V25" s="69">
        <f>SUM(V19,V22:V22,V24)</f>
        <v>200119886</v>
      </c>
      <c r="W25" s="33"/>
      <c r="X25" s="69">
        <f>SUM(X19,X22:X22,X24)</f>
        <v>7748493901</v>
      </c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</row>
    <row r="26" spans="1:35" ht="24" customHeight="1" thickTop="1">
      <c r="A26" s="11"/>
      <c r="B26" s="11"/>
      <c r="C26" s="50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10"/>
      <c r="W26" s="33"/>
      <c r="X26" s="33">
        <f>SUM(X25-BS!E93)</f>
        <v>0</v>
      </c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</row>
    <row r="27" spans="1:35" ht="24" customHeight="1">
      <c r="A27" s="13" t="s">
        <v>23</v>
      </c>
      <c r="B27" s="13"/>
      <c r="J27" s="6"/>
    </row>
    <row r="29" spans="1:35" ht="24" customHeight="1">
      <c r="J29" s="6"/>
    </row>
    <row r="30" spans="1:35" ht="24" customHeight="1">
      <c r="J30" s="6"/>
    </row>
    <row r="31" spans="1:35" ht="24" customHeight="1">
      <c r="J31" s="6"/>
    </row>
    <row r="32" spans="1:35" ht="24" customHeight="1">
      <c r="J32" s="6"/>
    </row>
    <row r="33" spans="10:10" ht="24" customHeight="1">
      <c r="J33" s="6"/>
    </row>
    <row r="34" spans="10:10" ht="24" customHeight="1">
      <c r="J34" s="6"/>
    </row>
    <row r="36" spans="10:10" ht="24" customHeight="1">
      <c r="J36" s="6"/>
    </row>
  </sheetData>
  <mergeCells count="6">
    <mergeCell ref="J9:L9"/>
    <mergeCell ref="A1:X1"/>
    <mergeCell ref="A2:X2"/>
    <mergeCell ref="D5:X5"/>
    <mergeCell ref="D6:T6"/>
    <mergeCell ref="J8:N8"/>
  </mergeCells>
  <printOptions horizontalCentered="1"/>
  <pageMargins left="0.196850393700787" right="0.196850393700787" top="0.90551181102362199" bottom="0.196850393700787" header="0.31496062992126" footer="0.31496062992126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44051-607A-4A0A-BD2D-7FDCEA3C34CC}">
  <sheetPr>
    <pageSetUpPr fitToPage="1"/>
  </sheetPr>
  <dimension ref="A1:AE33"/>
  <sheetViews>
    <sheetView showGridLines="0" view="pageBreakPreview" zoomScaleNormal="100" zoomScaleSheetLayoutView="100" workbookViewId="0">
      <selection activeCell="A99" sqref="A99"/>
    </sheetView>
  </sheetViews>
  <sheetFormatPr defaultColWidth="10.6640625" defaultRowHeight="24" customHeight="1"/>
  <cols>
    <col min="1" max="1" width="43.6640625" style="6" customWidth="1"/>
    <col min="2" max="2" width="5.6640625" style="6" customWidth="1"/>
    <col min="3" max="3" width="3.33203125" style="6" customWidth="1"/>
    <col min="4" max="4" width="18.6640625" style="6" customWidth="1"/>
    <col min="5" max="5" width="1.33203125" style="6" customWidth="1"/>
    <col min="6" max="6" width="18.6640625" style="6" customWidth="1"/>
    <col min="7" max="7" width="1.33203125" style="6" customWidth="1"/>
    <col min="8" max="8" width="18.6640625" style="6" customWidth="1"/>
    <col min="9" max="9" width="1.33203125" style="6" customWidth="1"/>
    <col min="10" max="10" width="18.6640625" style="71" customWidth="1"/>
    <col min="11" max="11" width="1.33203125" style="6" customWidth="1"/>
    <col min="12" max="12" width="18.6640625" style="6" customWidth="1"/>
    <col min="13" max="13" width="1.33203125" style="6" customWidth="1"/>
    <col min="14" max="14" width="18.6640625" style="6" customWidth="1"/>
    <col min="15" max="15" width="1.33203125" style="6" customWidth="1"/>
    <col min="16" max="16" width="18.6640625" style="6" customWidth="1"/>
    <col min="17" max="17" width="1.33203125" style="6" customWidth="1"/>
    <col min="18" max="18" width="26.33203125" style="6" customWidth="1"/>
    <col min="19" max="19" width="1.33203125" style="6" customWidth="1"/>
    <col min="20" max="20" width="18.6640625" style="6" customWidth="1"/>
    <col min="21" max="21" width="2.6640625" style="6" customWidth="1"/>
    <col min="22" max="22" width="21.6640625" style="6" customWidth="1"/>
    <col min="23" max="16384" width="10.6640625" style="6"/>
  </cols>
  <sheetData>
    <row r="1" spans="1:31" ht="24" customHeight="1">
      <c r="A1" s="9" t="s">
        <v>104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31" ht="24" customHeight="1">
      <c r="A2" s="11" t="s">
        <v>215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31" ht="24" customHeight="1">
      <c r="A3" s="11" t="s">
        <v>140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1" ht="24" customHeight="1">
      <c r="J4" s="6"/>
      <c r="T4" s="10" t="s">
        <v>1</v>
      </c>
    </row>
    <row r="5" spans="1:31" ht="24" customHeight="1">
      <c r="A5" s="50"/>
      <c r="B5" s="50"/>
      <c r="C5" s="5"/>
      <c r="D5" s="98" t="s">
        <v>3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</row>
    <row r="6" spans="1:31" ht="24" customHeight="1">
      <c r="A6" s="50"/>
      <c r="B6" s="50"/>
      <c r="C6" s="5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50" t="s">
        <v>195</v>
      </c>
      <c r="S6" s="4"/>
      <c r="T6" s="4"/>
    </row>
    <row r="7" spans="1:31" ht="24" customHeight="1">
      <c r="A7" s="50"/>
      <c r="B7" s="50"/>
      <c r="C7" s="5"/>
      <c r="D7" s="50"/>
      <c r="E7" s="50"/>
      <c r="F7" s="50"/>
      <c r="G7" s="50"/>
      <c r="H7" s="50"/>
      <c r="I7" s="50"/>
      <c r="J7" s="103" t="s">
        <v>41</v>
      </c>
      <c r="K7" s="103"/>
      <c r="L7" s="103"/>
      <c r="M7" s="103"/>
      <c r="N7" s="103"/>
      <c r="O7" s="50"/>
      <c r="P7" s="5"/>
      <c r="Q7" s="50"/>
      <c r="R7" s="49" t="s">
        <v>196</v>
      </c>
      <c r="S7" s="50"/>
      <c r="T7" s="50"/>
    </row>
    <row r="8" spans="1:31" ht="24" customHeight="1">
      <c r="A8" s="50"/>
      <c r="B8" s="50"/>
      <c r="C8" s="5"/>
      <c r="D8" s="5" t="s">
        <v>198</v>
      </c>
      <c r="E8" s="50"/>
      <c r="F8" s="50"/>
      <c r="G8" s="50"/>
      <c r="H8" s="50"/>
      <c r="I8" s="50"/>
      <c r="J8" s="99" t="s">
        <v>100</v>
      </c>
      <c r="K8" s="99"/>
      <c r="L8" s="99"/>
      <c r="O8" s="50"/>
      <c r="P8" s="5"/>
      <c r="Q8" s="50"/>
      <c r="R8" s="50" t="s">
        <v>199</v>
      </c>
      <c r="S8" s="50"/>
      <c r="T8" s="5"/>
    </row>
    <row r="9" spans="1:31" ht="24" customHeight="1">
      <c r="A9" s="50"/>
      <c r="B9" s="50"/>
      <c r="C9" s="5"/>
      <c r="D9" s="5" t="s">
        <v>202</v>
      </c>
      <c r="E9" s="50"/>
      <c r="F9" s="50" t="s">
        <v>191</v>
      </c>
      <c r="G9" s="50"/>
      <c r="H9" s="50" t="s">
        <v>191</v>
      </c>
      <c r="I9" s="50"/>
      <c r="J9" s="61"/>
      <c r="L9" s="50" t="s">
        <v>203</v>
      </c>
      <c r="O9" s="50"/>
      <c r="P9" s="50"/>
      <c r="Q9" s="50"/>
      <c r="R9" s="62" t="s">
        <v>96</v>
      </c>
      <c r="S9" s="50"/>
      <c r="T9" s="5"/>
    </row>
    <row r="10" spans="1:31" ht="24" customHeight="1">
      <c r="B10" s="72"/>
      <c r="D10" s="62" t="s">
        <v>99</v>
      </c>
      <c r="E10" s="13"/>
      <c r="F10" s="62" t="s">
        <v>192</v>
      </c>
      <c r="G10" s="13"/>
      <c r="H10" s="62" t="s">
        <v>193</v>
      </c>
      <c r="I10" s="21"/>
      <c r="J10" s="62" t="s">
        <v>205</v>
      </c>
      <c r="L10" s="63" t="s">
        <v>206</v>
      </c>
      <c r="N10" s="63" t="s">
        <v>101</v>
      </c>
      <c r="O10" s="50"/>
      <c r="P10" s="63" t="s">
        <v>139</v>
      </c>
      <c r="Q10" s="50"/>
      <c r="R10" s="63" t="s">
        <v>207</v>
      </c>
      <c r="S10" s="50"/>
      <c r="T10" s="49" t="s">
        <v>97</v>
      </c>
    </row>
    <row r="11" spans="1:31" ht="24" customHeight="1">
      <c r="B11" s="72"/>
      <c r="D11" s="5"/>
      <c r="E11" s="13"/>
      <c r="F11" s="5"/>
      <c r="G11" s="13"/>
      <c r="H11" s="5"/>
      <c r="I11" s="21"/>
      <c r="J11" s="5"/>
      <c r="L11" s="64"/>
      <c r="N11" s="64"/>
      <c r="O11" s="50"/>
      <c r="P11" s="64"/>
      <c r="Q11" s="50"/>
      <c r="R11" s="64"/>
      <c r="S11" s="50"/>
      <c r="T11" s="50"/>
    </row>
    <row r="12" spans="1:31" ht="24" customHeight="1">
      <c r="A12" s="11" t="s">
        <v>190</v>
      </c>
      <c r="B12" s="11"/>
      <c r="C12" s="50"/>
      <c r="D12" s="68">
        <v>406207870</v>
      </c>
      <c r="E12" s="33"/>
      <c r="F12" s="68">
        <v>1356908662</v>
      </c>
      <c r="G12" s="33"/>
      <c r="H12" s="68">
        <v>96309692</v>
      </c>
      <c r="I12" s="33"/>
      <c r="J12" s="68">
        <v>40629710</v>
      </c>
      <c r="K12" s="33"/>
      <c r="L12" s="68">
        <v>120754972</v>
      </c>
      <c r="M12" s="33"/>
      <c r="N12" s="68">
        <v>4509371914</v>
      </c>
      <c r="O12" s="33"/>
      <c r="P12" s="68">
        <v>-120754972</v>
      </c>
      <c r="Q12" s="33"/>
      <c r="R12" s="68">
        <v>13961775</v>
      </c>
      <c r="S12" s="33"/>
      <c r="T12" s="65">
        <f>SUM(D12:R12)</f>
        <v>6423389623</v>
      </c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</row>
    <row r="13" spans="1:31" ht="24" customHeight="1">
      <c r="A13" s="13" t="s">
        <v>209</v>
      </c>
      <c r="B13" s="15"/>
      <c r="C13" s="50"/>
      <c r="D13" s="65">
        <v>0</v>
      </c>
      <c r="E13" s="33"/>
      <c r="F13" s="65">
        <v>0</v>
      </c>
      <c r="G13" s="33"/>
      <c r="H13" s="65">
        <v>0</v>
      </c>
      <c r="I13" s="33"/>
      <c r="J13" s="65">
        <v>0</v>
      </c>
      <c r="K13" s="33"/>
      <c r="L13" s="65">
        <v>0</v>
      </c>
      <c r="M13" s="33"/>
      <c r="N13" s="65">
        <v>342830172</v>
      </c>
      <c r="O13" s="33"/>
      <c r="P13" s="65">
        <v>0</v>
      </c>
      <c r="Q13" s="33"/>
      <c r="R13" s="65">
        <v>0</v>
      </c>
      <c r="S13" s="33"/>
      <c r="T13" s="65">
        <f t="shared" ref="T13:T14" si="0">SUM(D13:R13)</f>
        <v>342830172</v>
      </c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</row>
    <row r="14" spans="1:31" ht="24" customHeight="1">
      <c r="A14" s="13" t="s">
        <v>67</v>
      </c>
      <c r="B14" s="15"/>
      <c r="C14" s="50"/>
      <c r="D14" s="67">
        <v>0</v>
      </c>
      <c r="E14" s="33"/>
      <c r="F14" s="67">
        <v>0</v>
      </c>
      <c r="G14" s="33"/>
      <c r="H14" s="67">
        <v>0</v>
      </c>
      <c r="I14" s="33"/>
      <c r="J14" s="67">
        <v>0</v>
      </c>
      <c r="K14" s="33"/>
      <c r="L14" s="67">
        <v>0</v>
      </c>
      <c r="M14" s="33"/>
      <c r="N14" s="67">
        <v>0</v>
      </c>
      <c r="O14" s="33"/>
      <c r="P14" s="67">
        <v>0</v>
      </c>
      <c r="Q14" s="33"/>
      <c r="R14" s="67">
        <v>11885037</v>
      </c>
      <c r="S14" s="33"/>
      <c r="T14" s="67">
        <f t="shared" si="0"/>
        <v>11885037</v>
      </c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</row>
    <row r="15" spans="1:31" ht="24" customHeight="1">
      <c r="A15" s="13" t="s">
        <v>68</v>
      </c>
      <c r="B15" s="15"/>
      <c r="C15" s="50"/>
      <c r="D15" s="73">
        <f>SUM(D13:D14)</f>
        <v>0</v>
      </c>
      <c r="E15" s="33"/>
      <c r="F15" s="73">
        <f>SUM(F13:F14)</f>
        <v>0</v>
      </c>
      <c r="G15" s="33"/>
      <c r="H15" s="73">
        <f>SUM(H13:H14)</f>
        <v>0</v>
      </c>
      <c r="I15" s="33"/>
      <c r="J15" s="73">
        <f>SUM(J13:J14)</f>
        <v>0</v>
      </c>
      <c r="K15" s="33"/>
      <c r="L15" s="73">
        <f>SUM(L13:L14)</f>
        <v>0</v>
      </c>
      <c r="M15" s="33"/>
      <c r="N15" s="73">
        <f>SUM(N13:N14)</f>
        <v>342830172</v>
      </c>
      <c r="O15" s="33"/>
      <c r="P15" s="73">
        <f>SUM(P13:P14)</f>
        <v>0</v>
      </c>
      <c r="Q15" s="33"/>
      <c r="R15" s="73">
        <f>SUM(R13:R14)</f>
        <v>11885037</v>
      </c>
      <c r="S15" s="33"/>
      <c r="T15" s="73">
        <f>SUM(T13:T14)</f>
        <v>354715209</v>
      </c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</row>
    <row r="16" spans="1:31" ht="24" customHeight="1" thickBot="1">
      <c r="A16" s="11" t="s">
        <v>210</v>
      </c>
      <c r="B16" s="11"/>
      <c r="C16" s="50"/>
      <c r="D16" s="69">
        <f>SUM(D12,D15:D15)</f>
        <v>406207870</v>
      </c>
      <c r="E16" s="33"/>
      <c r="F16" s="69">
        <f>SUM(F12,F15:F15)</f>
        <v>1356908662</v>
      </c>
      <c r="G16" s="33"/>
      <c r="H16" s="69">
        <f>SUM(H12,H15:H15)</f>
        <v>96309692</v>
      </c>
      <c r="I16" s="33"/>
      <c r="J16" s="69">
        <f>SUM(J12,J15:J15)</f>
        <v>40629710</v>
      </c>
      <c r="K16" s="33"/>
      <c r="L16" s="69">
        <f>SUM(L12,L15:L15)</f>
        <v>120754972</v>
      </c>
      <c r="M16" s="33"/>
      <c r="N16" s="69">
        <f>SUM(N12,N15:N15)</f>
        <v>4852202086</v>
      </c>
      <c r="O16" s="33"/>
      <c r="P16" s="69">
        <f>SUM(P12,P15:P15)</f>
        <v>-120754972</v>
      </c>
      <c r="Q16" s="33"/>
      <c r="R16" s="69">
        <f>SUM(R12,R15:R15)</f>
        <v>25846812</v>
      </c>
      <c r="S16" s="33"/>
      <c r="T16" s="69">
        <f>SUM(T12,T15:T15)</f>
        <v>6778104832</v>
      </c>
      <c r="U16" s="66"/>
      <c r="V16" s="70"/>
      <c r="W16" s="66"/>
      <c r="X16" s="66"/>
      <c r="Y16" s="66"/>
      <c r="Z16" s="66"/>
      <c r="AA16" s="66"/>
      <c r="AB16" s="66"/>
      <c r="AC16" s="66"/>
      <c r="AD16" s="66"/>
      <c r="AE16" s="66"/>
    </row>
    <row r="17" spans="1:31" ht="24" customHeight="1" thickTop="1">
      <c r="A17" s="11"/>
      <c r="B17" s="11"/>
      <c r="C17" s="50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4">
        <f>SUM(T16-BS!K93)</f>
        <v>0</v>
      </c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</row>
    <row r="18" spans="1:31" ht="24" customHeight="1">
      <c r="A18" s="11" t="s">
        <v>211</v>
      </c>
      <c r="B18" s="11"/>
      <c r="C18" s="50"/>
      <c r="D18" s="68">
        <v>406207870</v>
      </c>
      <c r="E18" s="33"/>
      <c r="F18" s="68">
        <v>1356908662</v>
      </c>
      <c r="G18" s="33"/>
      <c r="H18" s="68">
        <v>96309692</v>
      </c>
      <c r="I18" s="33"/>
      <c r="J18" s="68">
        <v>40629710</v>
      </c>
      <c r="K18" s="33"/>
      <c r="L18" s="68">
        <v>120754972</v>
      </c>
      <c r="M18" s="33"/>
      <c r="N18" s="68">
        <v>4852202086</v>
      </c>
      <c r="O18" s="33"/>
      <c r="P18" s="68">
        <v>-120754972</v>
      </c>
      <c r="Q18" s="33"/>
      <c r="R18" s="68">
        <v>25846812</v>
      </c>
      <c r="S18" s="33"/>
      <c r="T18" s="65">
        <f>SUM(D18:R18)</f>
        <v>6778104832</v>
      </c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</row>
    <row r="19" spans="1:31" ht="24" customHeight="1">
      <c r="A19" s="13" t="s">
        <v>189</v>
      </c>
      <c r="B19" s="11"/>
      <c r="C19" s="50"/>
      <c r="D19" s="65">
        <v>0</v>
      </c>
      <c r="E19" s="33"/>
      <c r="F19" s="65">
        <v>0</v>
      </c>
      <c r="G19" s="33"/>
      <c r="H19" s="65">
        <v>0</v>
      </c>
      <c r="I19" s="33"/>
      <c r="J19" s="65">
        <v>0</v>
      </c>
      <c r="K19" s="33"/>
      <c r="L19" s="65">
        <v>0</v>
      </c>
      <c r="M19" s="33"/>
      <c r="N19" s="65">
        <f>'PL '!I52</f>
        <v>-71416722</v>
      </c>
      <c r="O19" s="33"/>
      <c r="P19" s="65">
        <v>0</v>
      </c>
      <c r="Q19" s="33"/>
      <c r="R19" s="65">
        <v>0</v>
      </c>
      <c r="S19" s="33"/>
      <c r="T19" s="65">
        <f t="shared" ref="T19:T20" si="1">SUM(D19:R19)</f>
        <v>-71416722</v>
      </c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</row>
    <row r="20" spans="1:31" ht="24" customHeight="1">
      <c r="A20" s="13" t="s">
        <v>67</v>
      </c>
      <c r="B20" s="11"/>
      <c r="C20" s="50"/>
      <c r="D20" s="67">
        <v>0</v>
      </c>
      <c r="E20" s="33"/>
      <c r="F20" s="67">
        <v>0</v>
      </c>
      <c r="G20" s="33"/>
      <c r="H20" s="67">
        <v>0</v>
      </c>
      <c r="I20" s="33"/>
      <c r="J20" s="67">
        <v>0</v>
      </c>
      <c r="K20" s="33"/>
      <c r="L20" s="67">
        <v>0</v>
      </c>
      <c r="M20" s="33"/>
      <c r="N20" s="67">
        <v>0</v>
      </c>
      <c r="O20" s="33"/>
      <c r="P20" s="67">
        <v>0</v>
      </c>
      <c r="Q20" s="33"/>
      <c r="R20" s="67">
        <f>'PL '!I40</f>
        <v>-22080933</v>
      </c>
      <c r="S20" s="33"/>
      <c r="T20" s="67">
        <f t="shared" si="1"/>
        <v>-22080933</v>
      </c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</row>
    <row r="21" spans="1:31" ht="24" customHeight="1">
      <c r="A21" s="13" t="s">
        <v>68</v>
      </c>
      <c r="B21" s="11"/>
      <c r="C21" s="50"/>
      <c r="D21" s="73">
        <f>SUM(D19:D20)</f>
        <v>0</v>
      </c>
      <c r="E21" s="33"/>
      <c r="F21" s="73">
        <f>SUM(F19:F20)</f>
        <v>0</v>
      </c>
      <c r="G21" s="33"/>
      <c r="H21" s="73">
        <f>SUM(H19:H20)</f>
        <v>0</v>
      </c>
      <c r="I21" s="33"/>
      <c r="J21" s="73">
        <f>SUM(J19:J20)</f>
        <v>0</v>
      </c>
      <c r="K21" s="33"/>
      <c r="L21" s="73">
        <f>SUM(L19:L20)</f>
        <v>0</v>
      </c>
      <c r="M21" s="33"/>
      <c r="N21" s="73">
        <f>SUM(N19:N20)</f>
        <v>-71416722</v>
      </c>
      <c r="O21" s="33"/>
      <c r="P21" s="73">
        <f>SUM(P19:P20)</f>
        <v>0</v>
      </c>
      <c r="Q21" s="33"/>
      <c r="R21" s="73">
        <f>SUM(R19:R20)</f>
        <v>-22080933</v>
      </c>
      <c r="S21" s="33"/>
      <c r="T21" s="73">
        <f>SUM(T19:T20)</f>
        <v>-93497655</v>
      </c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</row>
    <row r="22" spans="1:31" ht="24" customHeight="1" thickBot="1">
      <c r="A22" s="11" t="s">
        <v>212</v>
      </c>
      <c r="B22" s="11"/>
      <c r="C22" s="50"/>
      <c r="D22" s="69">
        <f>SUM(D18,D21:D21)</f>
        <v>406207870</v>
      </c>
      <c r="E22" s="33"/>
      <c r="F22" s="69">
        <f>SUM(F18,F21:F21)</f>
        <v>1356908662</v>
      </c>
      <c r="G22" s="33"/>
      <c r="H22" s="69">
        <f>SUM(H18,H21:H21)</f>
        <v>96309692</v>
      </c>
      <c r="I22" s="33"/>
      <c r="J22" s="69">
        <f>SUM(J18,J21:J21)</f>
        <v>40629710</v>
      </c>
      <c r="K22" s="33"/>
      <c r="L22" s="69">
        <f>SUM(L18,L21:L21)</f>
        <v>120754972</v>
      </c>
      <c r="M22" s="33"/>
      <c r="N22" s="69">
        <f>SUM(N18,N21:N21)</f>
        <v>4780785364</v>
      </c>
      <c r="O22" s="33"/>
      <c r="P22" s="69">
        <f>SUM(P18,P21:P21)</f>
        <v>-120754972</v>
      </c>
      <c r="Q22" s="33"/>
      <c r="R22" s="69">
        <f>SUM(R18,R21:R21)</f>
        <v>3765879</v>
      </c>
      <c r="S22" s="33"/>
      <c r="T22" s="69">
        <f>SUM(T18,T21:T21)</f>
        <v>6684607177</v>
      </c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</row>
    <row r="23" spans="1:31" ht="24" customHeight="1" thickTop="1">
      <c r="A23" s="11"/>
      <c r="B23" s="11"/>
      <c r="C23" s="50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4">
        <f>SUM(T22-BS!I93)</f>
        <v>0</v>
      </c>
    </row>
    <row r="24" spans="1:31" ht="24" customHeight="1">
      <c r="A24" s="13" t="s">
        <v>23</v>
      </c>
      <c r="B24" s="13"/>
      <c r="J24" s="6"/>
    </row>
    <row r="26" spans="1:31" ht="24" customHeight="1">
      <c r="J26" s="6"/>
    </row>
    <row r="27" spans="1:31" ht="24" customHeight="1">
      <c r="J27" s="6"/>
    </row>
    <row r="28" spans="1:31" ht="24" customHeight="1">
      <c r="J28" s="6"/>
    </row>
    <row r="29" spans="1:31" ht="24" customHeight="1">
      <c r="J29" s="6"/>
    </row>
    <row r="30" spans="1:31" ht="24" customHeight="1">
      <c r="J30" s="6"/>
    </row>
    <row r="31" spans="1:31" ht="24" customHeight="1">
      <c r="J31" s="6"/>
    </row>
    <row r="33" spans="10:10" ht="24" customHeight="1">
      <c r="J33" s="6"/>
    </row>
  </sheetData>
  <mergeCells count="3">
    <mergeCell ref="D5:T5"/>
    <mergeCell ref="J7:N7"/>
    <mergeCell ref="J8:L8"/>
  </mergeCells>
  <printOptions horizontalCentered="1"/>
  <pageMargins left="0.23622047244094499" right="0.23622047244094499" top="0.90500000000000003" bottom="0.118110236220472" header="0.31496062992126" footer="0.31496062992126"/>
  <pageSetup paperSize="9" scale="6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FC50D-D630-43FB-A1D6-CA009E6BDAD5}">
  <dimension ref="A1:I123"/>
  <sheetViews>
    <sheetView showGridLines="0" view="pageBreakPreview" zoomScaleNormal="100" zoomScaleSheetLayoutView="100" workbookViewId="0">
      <selection activeCell="G55" sqref="G55"/>
    </sheetView>
  </sheetViews>
  <sheetFormatPr defaultColWidth="10.6640625" defaultRowHeight="22.5" customHeight="1"/>
  <cols>
    <col min="1" max="1" width="65.44140625" style="13" customWidth="1"/>
    <col min="2" max="2" width="1.6640625" style="6" customWidth="1"/>
    <col min="3" max="3" width="16.44140625" style="6" customWidth="1"/>
    <col min="4" max="4" width="0.6640625" style="6" customWidth="1"/>
    <col min="5" max="5" width="16.44140625" style="6" customWidth="1"/>
    <col min="6" max="6" width="0.6640625" style="6" customWidth="1"/>
    <col min="7" max="7" width="16.44140625" style="6" customWidth="1"/>
    <col min="8" max="8" width="0.6640625" style="6" customWidth="1"/>
    <col min="9" max="9" width="16.44140625" style="6" customWidth="1"/>
    <col min="10" max="16384" width="10.6640625" style="6"/>
  </cols>
  <sheetData>
    <row r="1" spans="1:9" s="3" customFormat="1" ht="22.5" customHeight="1">
      <c r="A1" s="11" t="s">
        <v>104</v>
      </c>
      <c r="B1" s="12"/>
      <c r="C1" s="2"/>
      <c r="D1" s="2"/>
      <c r="E1" s="2"/>
      <c r="F1" s="2"/>
      <c r="G1" s="2"/>
      <c r="H1" s="2"/>
      <c r="I1" s="10"/>
    </row>
    <row r="2" spans="1:9" s="3" customFormat="1" ht="22.5" customHeight="1">
      <c r="A2" s="11" t="s">
        <v>248</v>
      </c>
      <c r="B2" s="12"/>
      <c r="C2" s="2"/>
      <c r="D2" s="2"/>
      <c r="E2" s="2"/>
      <c r="F2" s="2"/>
      <c r="G2" s="2"/>
      <c r="H2" s="2"/>
      <c r="I2" s="2"/>
    </row>
    <row r="3" spans="1:9" s="3" customFormat="1" ht="22.5" customHeight="1">
      <c r="A3" s="11" t="s">
        <v>140</v>
      </c>
      <c r="B3" s="2"/>
      <c r="C3" s="2"/>
      <c r="D3" s="2"/>
      <c r="E3" s="2"/>
      <c r="F3" s="2"/>
      <c r="G3" s="2"/>
      <c r="H3" s="2"/>
      <c r="I3" s="2"/>
    </row>
    <row r="4" spans="1:9" s="3" customFormat="1" ht="22.5" customHeight="1">
      <c r="B4" s="2"/>
      <c r="C4" s="2"/>
      <c r="D4" s="2"/>
      <c r="E4" s="2"/>
      <c r="F4" s="2"/>
      <c r="G4" s="2"/>
      <c r="H4" s="2"/>
      <c r="I4" s="38" t="s">
        <v>1</v>
      </c>
    </row>
    <row r="5" spans="1:9" ht="22.5" customHeight="1">
      <c r="C5" s="48"/>
      <c r="D5" s="48" t="s">
        <v>2</v>
      </c>
      <c r="E5" s="48"/>
      <c r="F5" s="14"/>
      <c r="G5" s="48"/>
      <c r="H5" s="48" t="s">
        <v>3</v>
      </c>
      <c r="I5" s="48"/>
    </row>
    <row r="6" spans="1:9" ht="22.5" customHeight="1">
      <c r="C6" s="21">
        <v>2022</v>
      </c>
      <c r="D6" s="22"/>
      <c r="E6" s="21">
        <v>2021</v>
      </c>
      <c r="F6" s="22"/>
      <c r="G6" s="21">
        <v>2022</v>
      </c>
      <c r="H6" s="22"/>
      <c r="I6" s="21">
        <v>2021</v>
      </c>
    </row>
    <row r="7" spans="1:9" ht="22.5" customHeight="1">
      <c r="C7" s="21"/>
      <c r="D7" s="22"/>
      <c r="E7" s="46"/>
      <c r="F7" s="22"/>
      <c r="G7" s="21"/>
      <c r="H7" s="22"/>
      <c r="I7" s="46"/>
    </row>
    <row r="8" spans="1:9" s="14" customFormat="1" ht="22.5" customHeight="1">
      <c r="A8" s="11" t="s">
        <v>70</v>
      </c>
      <c r="C8" s="4"/>
      <c r="D8" s="4"/>
      <c r="E8" s="4"/>
      <c r="G8" s="4"/>
      <c r="H8" s="4"/>
      <c r="I8" s="4"/>
    </row>
    <row r="9" spans="1:9" ht="22.5" customHeight="1">
      <c r="A9" s="13" t="s">
        <v>157</v>
      </c>
      <c r="C9" s="76">
        <f>'PL '!E31</f>
        <v>-184986050</v>
      </c>
      <c r="D9" s="76"/>
      <c r="E9" s="76">
        <f>'PL '!G31</f>
        <v>416119705</v>
      </c>
      <c r="F9" s="76"/>
      <c r="G9" s="76">
        <f>'PL '!I31</f>
        <v>-86945323</v>
      </c>
      <c r="H9" s="76"/>
      <c r="I9" s="76">
        <f>'PL '!K31</f>
        <v>346214024</v>
      </c>
    </row>
    <row r="10" spans="1:9" ht="22.5" customHeight="1">
      <c r="A10" s="13" t="s">
        <v>158</v>
      </c>
      <c r="C10" s="76"/>
      <c r="D10" s="76"/>
      <c r="E10" s="76"/>
      <c r="F10" s="76"/>
      <c r="G10" s="76"/>
      <c r="H10" s="76"/>
      <c r="I10" s="76"/>
    </row>
    <row r="11" spans="1:9" ht="22.5" customHeight="1">
      <c r="A11" s="13" t="s">
        <v>159</v>
      </c>
      <c r="C11" s="76"/>
      <c r="D11" s="76"/>
      <c r="E11" s="76"/>
      <c r="F11" s="76"/>
      <c r="G11" s="76"/>
      <c r="H11" s="76"/>
      <c r="I11" s="76"/>
    </row>
    <row r="12" spans="1:9" ht="22.5" customHeight="1">
      <c r="A12" s="8" t="s">
        <v>71</v>
      </c>
      <c r="C12" s="76">
        <v>189085195</v>
      </c>
      <c r="D12" s="76"/>
      <c r="E12" s="76">
        <v>253225591</v>
      </c>
      <c r="F12" s="76"/>
      <c r="G12" s="76">
        <v>87701675</v>
      </c>
      <c r="H12" s="76"/>
      <c r="I12" s="76">
        <v>85246660</v>
      </c>
    </row>
    <row r="13" spans="1:9" ht="22.5" customHeight="1">
      <c r="A13" s="13" t="s">
        <v>231</v>
      </c>
      <c r="C13" s="76">
        <v>853407</v>
      </c>
      <c r="D13" s="76"/>
      <c r="E13" s="76">
        <v>-1824007</v>
      </c>
      <c r="F13" s="76"/>
      <c r="G13" s="76">
        <v>0</v>
      </c>
      <c r="H13" s="76"/>
      <c r="I13" s="76">
        <v>0</v>
      </c>
    </row>
    <row r="14" spans="1:9" ht="22.5" customHeight="1">
      <c r="A14" s="13" t="s">
        <v>160</v>
      </c>
      <c r="C14" s="76">
        <v>-16801986</v>
      </c>
      <c r="D14" s="76"/>
      <c r="E14" s="76">
        <v>4599928</v>
      </c>
      <c r="F14" s="76"/>
      <c r="G14" s="76">
        <v>-17326371</v>
      </c>
      <c r="H14" s="76"/>
      <c r="I14" s="76">
        <v>10135</v>
      </c>
    </row>
    <row r="15" spans="1:9" ht="22.5" customHeight="1">
      <c r="A15" s="51" t="s">
        <v>217</v>
      </c>
      <c r="C15" s="76">
        <v>0</v>
      </c>
      <c r="D15" s="76"/>
      <c r="E15" s="76">
        <v>0</v>
      </c>
      <c r="F15" s="76"/>
      <c r="G15" s="76">
        <v>0</v>
      </c>
      <c r="H15" s="76"/>
      <c r="I15" s="76">
        <v>14669065</v>
      </c>
    </row>
    <row r="16" spans="1:9" ht="22.5" customHeight="1">
      <c r="A16" s="51" t="s">
        <v>226</v>
      </c>
      <c r="C16" s="76">
        <v>185110</v>
      </c>
      <c r="D16" s="76"/>
      <c r="E16" s="76">
        <v>0</v>
      </c>
      <c r="F16" s="76"/>
      <c r="G16" s="76">
        <v>0</v>
      </c>
      <c r="H16" s="76"/>
      <c r="I16" s="76">
        <v>0</v>
      </c>
    </row>
    <row r="17" spans="1:9" ht="22.5" customHeight="1">
      <c r="A17" s="51" t="s">
        <v>218</v>
      </c>
      <c r="C17" s="76">
        <v>-28148201</v>
      </c>
      <c r="D17" s="76"/>
      <c r="E17" s="76">
        <v>-4363351</v>
      </c>
      <c r="F17" s="76"/>
      <c r="G17" s="76">
        <v>0</v>
      </c>
      <c r="H17" s="76"/>
      <c r="I17" s="76">
        <v>0</v>
      </c>
    </row>
    <row r="18" spans="1:9" ht="22.5" customHeight="1">
      <c r="A18" s="51" t="s">
        <v>219</v>
      </c>
      <c r="C18" s="76">
        <v>0</v>
      </c>
      <c r="D18" s="76"/>
      <c r="E18" s="76">
        <v>-136309622</v>
      </c>
      <c r="F18" s="76"/>
      <c r="G18" s="76">
        <v>0</v>
      </c>
      <c r="H18" s="76"/>
      <c r="I18" s="76">
        <v>0</v>
      </c>
    </row>
    <row r="19" spans="1:9" ht="22.5" customHeight="1">
      <c r="A19" s="51" t="s">
        <v>241</v>
      </c>
      <c r="C19" s="76">
        <v>443402</v>
      </c>
      <c r="D19" s="76"/>
      <c r="E19" s="76">
        <v>1005400</v>
      </c>
      <c r="F19" s="76"/>
      <c r="G19" s="76">
        <v>-287592</v>
      </c>
      <c r="H19" s="76"/>
      <c r="I19" s="76">
        <v>-554015</v>
      </c>
    </row>
    <row r="20" spans="1:9" ht="22.5" customHeight="1">
      <c r="A20" s="51" t="s">
        <v>220</v>
      </c>
      <c r="C20" s="76">
        <v>0</v>
      </c>
      <c r="D20" s="76"/>
      <c r="E20" s="76">
        <v>4788938</v>
      </c>
      <c r="F20" s="76"/>
      <c r="G20" s="76">
        <v>0</v>
      </c>
      <c r="H20" s="76"/>
      <c r="I20" s="76">
        <v>0</v>
      </c>
    </row>
    <row r="21" spans="1:9" ht="22.5" customHeight="1">
      <c r="A21" s="51" t="s">
        <v>161</v>
      </c>
      <c r="C21" s="76">
        <v>22611961</v>
      </c>
      <c r="D21" s="76"/>
      <c r="E21" s="76">
        <v>-35370000</v>
      </c>
      <c r="F21" s="76"/>
      <c r="G21" s="76">
        <v>23164161</v>
      </c>
      <c r="H21" s="76"/>
      <c r="I21" s="76">
        <v>-33828283</v>
      </c>
    </row>
    <row r="22" spans="1:9" ht="22.5" customHeight="1">
      <c r="A22" s="51" t="s">
        <v>239</v>
      </c>
      <c r="C22" s="76">
        <v>65571045</v>
      </c>
      <c r="D22" s="76"/>
      <c r="E22" s="76">
        <v>7635314</v>
      </c>
      <c r="F22" s="76"/>
      <c r="G22" s="76">
        <v>62922414</v>
      </c>
      <c r="H22" s="76"/>
      <c r="I22" s="76">
        <v>7414597</v>
      </c>
    </row>
    <row r="23" spans="1:9" ht="22.5" customHeight="1">
      <c r="A23" s="51" t="s">
        <v>162</v>
      </c>
      <c r="C23" s="76">
        <v>-29942552</v>
      </c>
      <c r="D23" s="76"/>
      <c r="E23" s="76">
        <v>-25531380</v>
      </c>
      <c r="F23" s="76"/>
      <c r="G23" s="76">
        <v>-27353349</v>
      </c>
      <c r="H23" s="76"/>
      <c r="I23" s="76">
        <v>-25531380</v>
      </c>
    </row>
    <row r="24" spans="1:9" ht="22.5" customHeight="1">
      <c r="A24" s="51" t="s">
        <v>242</v>
      </c>
      <c r="C24" s="76">
        <v>0</v>
      </c>
      <c r="D24" s="76"/>
      <c r="E24" s="76">
        <v>0</v>
      </c>
      <c r="F24" s="76"/>
      <c r="G24" s="76">
        <v>-18100530</v>
      </c>
      <c r="H24" s="76"/>
      <c r="I24" s="76">
        <v>0</v>
      </c>
    </row>
    <row r="25" spans="1:9" ht="22.5" customHeight="1">
      <c r="A25" s="51" t="s">
        <v>237</v>
      </c>
      <c r="C25" s="76">
        <v>0</v>
      </c>
      <c r="D25" s="76"/>
      <c r="E25" s="76">
        <v>-837292</v>
      </c>
      <c r="F25" s="76"/>
      <c r="G25" s="76">
        <v>0</v>
      </c>
      <c r="H25" s="76"/>
      <c r="I25" s="76">
        <v>-837292</v>
      </c>
    </row>
    <row r="26" spans="1:9" ht="22.5" customHeight="1">
      <c r="A26" s="51" t="s">
        <v>238</v>
      </c>
      <c r="C26" s="76">
        <v>0</v>
      </c>
      <c r="D26" s="76"/>
      <c r="E26" s="76">
        <v>-41678225</v>
      </c>
      <c r="F26" s="76"/>
      <c r="G26" s="76">
        <v>0</v>
      </c>
      <c r="H26" s="76"/>
      <c r="I26" s="76">
        <v>-41678225</v>
      </c>
    </row>
    <row r="27" spans="1:9" ht="22.5" customHeight="1">
      <c r="A27" s="51" t="s">
        <v>72</v>
      </c>
      <c r="C27" s="76">
        <v>23564492</v>
      </c>
      <c r="D27" s="76"/>
      <c r="E27" s="76">
        <v>20406532</v>
      </c>
      <c r="F27" s="76"/>
      <c r="G27" s="76">
        <v>22477152</v>
      </c>
      <c r="H27" s="76"/>
      <c r="I27" s="76">
        <v>19410467</v>
      </c>
    </row>
    <row r="28" spans="1:9" ht="22.5" customHeight="1">
      <c r="A28" s="51" t="s">
        <v>249</v>
      </c>
      <c r="C28" s="76">
        <v>74997155</v>
      </c>
      <c r="D28" s="76"/>
      <c r="E28" s="76">
        <v>-163683430</v>
      </c>
      <c r="F28" s="76"/>
      <c r="G28" s="76">
        <v>74513501</v>
      </c>
      <c r="H28" s="76"/>
      <c r="I28" s="76">
        <v>-163009986</v>
      </c>
    </row>
    <row r="29" spans="1:9" ht="22.5" customHeight="1">
      <c r="A29" s="95" t="s">
        <v>250</v>
      </c>
      <c r="B29" s="96"/>
      <c r="C29" s="97">
        <v>-77484265</v>
      </c>
      <c r="D29" s="97"/>
      <c r="E29" s="97">
        <v>0</v>
      </c>
      <c r="F29" s="97"/>
      <c r="G29" s="97">
        <v>-77767063</v>
      </c>
      <c r="H29" s="97"/>
      <c r="I29" s="97">
        <v>0</v>
      </c>
    </row>
    <row r="30" spans="1:9" ht="22.5" customHeight="1">
      <c r="A30" s="51" t="s">
        <v>163</v>
      </c>
      <c r="C30" s="76">
        <v>-52284693</v>
      </c>
      <c r="D30" s="76"/>
      <c r="E30" s="76">
        <v>-42079534</v>
      </c>
      <c r="F30" s="76"/>
      <c r="G30" s="76">
        <v>-105631323</v>
      </c>
      <c r="H30" s="76"/>
      <c r="I30" s="76">
        <v>-93352574</v>
      </c>
    </row>
    <row r="31" spans="1:9" ht="22.5" customHeight="1">
      <c r="A31" s="51" t="s">
        <v>164</v>
      </c>
      <c r="C31" s="79">
        <v>36878907</v>
      </c>
      <c r="D31" s="76"/>
      <c r="E31" s="79">
        <v>74360278</v>
      </c>
      <c r="F31" s="76"/>
      <c r="G31" s="79">
        <v>25719835</v>
      </c>
      <c r="H31" s="76"/>
      <c r="I31" s="79">
        <v>30818632</v>
      </c>
    </row>
    <row r="32" spans="1:9" ht="22.5" customHeight="1">
      <c r="A32" s="8" t="s">
        <v>234</v>
      </c>
      <c r="C32" s="76"/>
      <c r="D32" s="76"/>
      <c r="E32" s="76"/>
      <c r="F32" s="76"/>
      <c r="G32" s="76"/>
      <c r="H32" s="76"/>
      <c r="I32" s="76"/>
    </row>
    <row r="33" spans="1:9" ht="22.5" customHeight="1">
      <c r="A33" s="13" t="s">
        <v>73</v>
      </c>
      <c r="C33" s="76">
        <f>SUM(C9:C31)</f>
        <v>24542927</v>
      </c>
      <c r="D33" s="76"/>
      <c r="E33" s="76">
        <f>SUM(E9:E31)</f>
        <v>330464845</v>
      </c>
      <c r="F33" s="76"/>
      <c r="G33" s="76">
        <f>SUM(G9:G31)</f>
        <v>-36912813</v>
      </c>
      <c r="H33" s="76"/>
      <c r="I33" s="76">
        <f>SUM(I9:I31)</f>
        <v>144991825</v>
      </c>
    </row>
    <row r="34" spans="1:9" ht="22.5" customHeight="1">
      <c r="A34" s="8"/>
      <c r="B34" s="3"/>
    </row>
    <row r="35" spans="1:9" ht="22.5" customHeight="1">
      <c r="A35" s="8" t="s">
        <v>23</v>
      </c>
      <c r="B35" s="3"/>
      <c r="D35" s="10"/>
    </row>
    <row r="36" spans="1:9" s="3" customFormat="1" ht="22.5" customHeight="1">
      <c r="A36" s="11" t="s">
        <v>104</v>
      </c>
      <c r="B36" s="12"/>
      <c r="C36" s="2"/>
      <c r="D36" s="2"/>
      <c r="E36" s="2"/>
      <c r="F36" s="2"/>
      <c r="G36" s="2"/>
      <c r="H36" s="2"/>
      <c r="I36" s="10"/>
    </row>
    <row r="37" spans="1:9" s="3" customFormat="1" ht="22.5" customHeight="1">
      <c r="A37" s="11" t="s">
        <v>251</v>
      </c>
      <c r="B37" s="12"/>
      <c r="C37" s="2"/>
      <c r="D37" s="2"/>
      <c r="E37" s="2"/>
      <c r="F37" s="2"/>
      <c r="G37" s="2"/>
      <c r="H37" s="2"/>
      <c r="I37" s="2"/>
    </row>
    <row r="38" spans="1:9" s="3" customFormat="1" ht="22.5" customHeight="1">
      <c r="A38" s="11" t="s">
        <v>140</v>
      </c>
      <c r="B38" s="2"/>
      <c r="C38" s="2"/>
      <c r="D38" s="2"/>
      <c r="E38" s="2"/>
      <c r="F38" s="2"/>
      <c r="G38" s="2"/>
      <c r="H38" s="2"/>
      <c r="I38" s="2"/>
    </row>
    <row r="39" spans="1:9" s="3" customFormat="1" ht="22.5" customHeight="1">
      <c r="B39" s="2"/>
      <c r="C39" s="2"/>
      <c r="D39" s="2"/>
      <c r="E39" s="2"/>
      <c r="F39" s="2"/>
      <c r="G39" s="2"/>
      <c r="H39" s="2"/>
      <c r="I39" s="38" t="s">
        <v>1</v>
      </c>
    </row>
    <row r="40" spans="1:9" ht="22.5" customHeight="1">
      <c r="C40" s="48"/>
      <c r="D40" s="48" t="s">
        <v>2</v>
      </c>
      <c r="E40" s="48"/>
      <c r="F40" s="14"/>
      <c r="G40" s="48"/>
      <c r="H40" s="48" t="s">
        <v>3</v>
      </c>
      <c r="I40" s="48"/>
    </row>
    <row r="41" spans="1:9" ht="22.5" customHeight="1">
      <c r="C41" s="21">
        <v>2022</v>
      </c>
      <c r="D41" s="22"/>
      <c r="E41" s="21">
        <v>2021</v>
      </c>
      <c r="F41" s="22"/>
      <c r="G41" s="21">
        <v>2022</v>
      </c>
      <c r="H41" s="22"/>
      <c r="I41" s="21">
        <v>2021</v>
      </c>
    </row>
    <row r="42" spans="1:9" ht="22.5" customHeight="1">
      <c r="C42" s="21"/>
      <c r="D42" s="22"/>
      <c r="E42" s="46"/>
      <c r="F42" s="22"/>
      <c r="G42" s="21"/>
      <c r="H42" s="22"/>
      <c r="I42" s="46"/>
    </row>
    <row r="43" spans="1:9" ht="22.5" customHeight="1">
      <c r="A43" s="13" t="s">
        <v>74</v>
      </c>
      <c r="C43" s="76"/>
      <c r="D43" s="76"/>
      <c r="E43" s="76"/>
      <c r="F43" s="76"/>
      <c r="G43" s="76"/>
      <c r="H43" s="76"/>
      <c r="I43" s="76"/>
    </row>
    <row r="44" spans="1:9" ht="22.5" customHeight="1">
      <c r="A44" s="51" t="s">
        <v>222</v>
      </c>
      <c r="C44" s="76">
        <v>-538130075</v>
      </c>
      <c r="D44" s="76"/>
      <c r="E44" s="76">
        <v>-141536309</v>
      </c>
      <c r="F44" s="76"/>
      <c r="G44" s="76">
        <v>-529106721</v>
      </c>
      <c r="H44" s="76"/>
      <c r="I44" s="76">
        <v>-149401792</v>
      </c>
    </row>
    <row r="45" spans="1:9" ht="22.5" customHeight="1">
      <c r="A45" s="13" t="s">
        <v>75</v>
      </c>
      <c r="C45" s="76">
        <v>268997192</v>
      </c>
      <c r="D45" s="76"/>
      <c r="E45" s="76">
        <v>-132419658</v>
      </c>
      <c r="F45" s="76"/>
      <c r="G45" s="76">
        <v>237305733</v>
      </c>
      <c r="H45" s="76"/>
      <c r="I45" s="76">
        <v>-143222342</v>
      </c>
    </row>
    <row r="46" spans="1:9" ht="22.5" customHeight="1">
      <c r="A46" s="13" t="s">
        <v>165</v>
      </c>
      <c r="C46" s="76">
        <v>195725079</v>
      </c>
      <c r="D46" s="76"/>
      <c r="E46" s="76">
        <v>-209188951</v>
      </c>
      <c r="F46" s="76"/>
      <c r="G46" s="76">
        <v>-26649329</v>
      </c>
      <c r="H46" s="76"/>
      <c r="I46" s="76">
        <v>-5331828</v>
      </c>
    </row>
    <row r="47" spans="1:9" ht="22.5" customHeight="1">
      <c r="A47" s="13" t="s">
        <v>76</v>
      </c>
      <c r="C47" s="76">
        <v>-10312200</v>
      </c>
      <c r="D47" s="76"/>
      <c r="E47" s="76">
        <v>105388501</v>
      </c>
      <c r="F47" s="76"/>
      <c r="G47" s="76">
        <v>-16573057</v>
      </c>
      <c r="H47" s="76"/>
      <c r="I47" s="76">
        <v>7306890</v>
      </c>
    </row>
    <row r="48" spans="1:9" ht="22.5" customHeight="1">
      <c r="A48" s="13" t="s">
        <v>166</v>
      </c>
      <c r="C48" s="76">
        <f>-3012201-1</f>
        <v>-3012202</v>
      </c>
      <c r="D48" s="76"/>
      <c r="E48" s="76">
        <v>-13878282</v>
      </c>
      <c r="F48" s="76"/>
      <c r="G48" s="76">
        <v>-166750</v>
      </c>
      <c r="H48" s="76"/>
      <c r="I48" s="76">
        <v>-65000</v>
      </c>
    </row>
    <row r="49" spans="1:9" ht="22.5" customHeight="1">
      <c r="A49" s="13" t="s">
        <v>77</v>
      </c>
      <c r="C49" s="76"/>
      <c r="D49" s="76"/>
      <c r="E49" s="76"/>
      <c r="F49" s="76"/>
      <c r="G49" s="76"/>
      <c r="H49" s="76"/>
      <c r="I49" s="76"/>
    </row>
    <row r="50" spans="1:9" ht="22.5" customHeight="1">
      <c r="A50" s="13" t="s">
        <v>78</v>
      </c>
      <c r="C50" s="76">
        <v>89425656</v>
      </c>
      <c r="D50" s="76"/>
      <c r="E50" s="76">
        <v>177108347</v>
      </c>
      <c r="F50" s="76"/>
      <c r="G50" s="76">
        <v>165754189</v>
      </c>
      <c r="H50" s="76"/>
      <c r="I50" s="76">
        <v>100231976</v>
      </c>
    </row>
    <row r="51" spans="1:9" ht="22.5" customHeight="1">
      <c r="A51" s="13" t="s">
        <v>119</v>
      </c>
      <c r="C51" s="76">
        <v>-39809771</v>
      </c>
      <c r="D51" s="76"/>
      <c r="E51" s="76">
        <v>-4844112</v>
      </c>
      <c r="F51" s="76"/>
      <c r="G51" s="76">
        <v>-46660150</v>
      </c>
      <c r="H51" s="76"/>
      <c r="I51" s="76">
        <v>-3021507</v>
      </c>
    </row>
    <row r="52" spans="1:9" ht="22.5" customHeight="1">
      <c r="A52" s="8" t="s">
        <v>120</v>
      </c>
      <c r="C52" s="76">
        <v>-115599193</v>
      </c>
      <c r="D52" s="76"/>
      <c r="E52" s="76">
        <v>-362486</v>
      </c>
      <c r="F52" s="76"/>
      <c r="G52" s="76">
        <v>-115599193</v>
      </c>
      <c r="H52" s="76"/>
      <c r="I52" s="76">
        <v>-362486</v>
      </c>
    </row>
    <row r="53" spans="1:9" ht="22.5" customHeight="1">
      <c r="A53" s="13" t="s">
        <v>167</v>
      </c>
      <c r="B53" s="3"/>
      <c r="C53" s="76">
        <v>-8146510</v>
      </c>
      <c r="D53" s="76"/>
      <c r="E53" s="76">
        <v>-4788918</v>
      </c>
      <c r="F53" s="76"/>
      <c r="G53" s="76">
        <v>-6807700</v>
      </c>
      <c r="H53" s="76"/>
      <c r="I53" s="76">
        <v>-4582694</v>
      </c>
    </row>
    <row r="54" spans="1:9" ht="22.5" customHeight="1">
      <c r="A54" s="13" t="s">
        <v>79</v>
      </c>
      <c r="C54" s="76">
        <v>-1929542</v>
      </c>
      <c r="D54" s="76"/>
      <c r="E54" s="76">
        <v>28938087</v>
      </c>
      <c r="F54" s="76"/>
      <c r="G54" s="76">
        <v>3175363</v>
      </c>
      <c r="H54" s="76"/>
      <c r="I54" s="76">
        <v>32920140</v>
      </c>
    </row>
    <row r="55" spans="1:9" ht="22.5" customHeight="1">
      <c r="A55" s="8" t="s">
        <v>168</v>
      </c>
      <c r="C55" s="76">
        <v>-42990867</v>
      </c>
      <c r="D55" s="76"/>
      <c r="E55" s="76">
        <v>1252848265</v>
      </c>
      <c r="F55" s="76"/>
      <c r="G55" s="76">
        <v>0</v>
      </c>
      <c r="H55" s="76"/>
      <c r="I55" s="76">
        <v>0</v>
      </c>
    </row>
    <row r="56" spans="1:9" ht="22.5" customHeight="1">
      <c r="A56" s="13" t="s">
        <v>169</v>
      </c>
      <c r="C56" s="76">
        <v>-246729</v>
      </c>
      <c r="D56" s="76"/>
      <c r="E56" s="76">
        <v>-34882083</v>
      </c>
      <c r="F56" s="76"/>
      <c r="G56" s="76">
        <v>0</v>
      </c>
      <c r="H56" s="76"/>
      <c r="I56" s="76">
        <v>0</v>
      </c>
    </row>
    <row r="57" spans="1:9" ht="22.5" customHeight="1">
      <c r="A57" s="13" t="s">
        <v>80</v>
      </c>
      <c r="C57" s="79">
        <v>-1769139</v>
      </c>
      <c r="D57" s="76"/>
      <c r="E57" s="79">
        <v>5552345</v>
      </c>
      <c r="F57" s="76"/>
      <c r="G57" s="79">
        <v>0</v>
      </c>
      <c r="H57" s="76"/>
      <c r="I57" s="79">
        <v>-2582700</v>
      </c>
    </row>
    <row r="58" spans="1:9" ht="22.5" customHeight="1">
      <c r="A58" s="13" t="s">
        <v>81</v>
      </c>
      <c r="C58" s="76">
        <f>SUM(C33,C44:C57)</f>
        <v>-183255374</v>
      </c>
      <c r="D58" s="76"/>
      <c r="E58" s="76">
        <f>SUM(E33,E44:E57)</f>
        <v>1358399591</v>
      </c>
      <c r="F58" s="76"/>
      <c r="G58" s="76">
        <f>SUM(G33,G44:G57)</f>
        <v>-372240428</v>
      </c>
      <c r="H58" s="76"/>
      <c r="I58" s="76">
        <f>SUM(I33,I44:I57)</f>
        <v>-23119518</v>
      </c>
    </row>
    <row r="59" spans="1:9" ht="22.5" customHeight="1">
      <c r="A59" s="8" t="s">
        <v>82</v>
      </c>
      <c r="B59" s="3"/>
      <c r="C59" s="76">
        <v>-31726493</v>
      </c>
      <c r="D59" s="76"/>
      <c r="E59" s="76">
        <v>-69387707</v>
      </c>
      <c r="F59" s="76"/>
      <c r="G59" s="76">
        <v>-23890236</v>
      </c>
      <c r="H59" s="76"/>
      <c r="I59" s="76">
        <v>-29942910</v>
      </c>
    </row>
    <row r="60" spans="1:9" ht="22.5" customHeight="1">
      <c r="A60" s="8" t="s">
        <v>170</v>
      </c>
      <c r="B60" s="3"/>
      <c r="C60" s="76">
        <v>0</v>
      </c>
      <c r="D60" s="76"/>
      <c r="E60" s="76">
        <v>4778058</v>
      </c>
      <c r="F60" s="76"/>
      <c r="G60" s="76">
        <v>0</v>
      </c>
      <c r="H60" s="76"/>
      <c r="I60" s="76">
        <v>0</v>
      </c>
    </row>
    <row r="61" spans="1:9" ht="22.5" customHeight="1">
      <c r="A61" s="8" t="s">
        <v>171</v>
      </c>
      <c r="C61" s="79">
        <v>-49506871</v>
      </c>
      <c r="D61" s="76"/>
      <c r="E61" s="79">
        <v>-147535946</v>
      </c>
      <c r="F61" s="76"/>
      <c r="G61" s="79">
        <v>-37479737</v>
      </c>
      <c r="H61" s="76"/>
      <c r="I61" s="79">
        <v>-18398492</v>
      </c>
    </row>
    <row r="62" spans="1:9" ht="22.5" customHeight="1">
      <c r="A62" s="9" t="s">
        <v>83</v>
      </c>
      <c r="B62" s="3"/>
      <c r="C62" s="79">
        <f>SUM(C58:C61)</f>
        <v>-264488738</v>
      </c>
      <c r="D62" s="76"/>
      <c r="E62" s="79">
        <f>SUM(E58:E61)</f>
        <v>1146253996</v>
      </c>
      <c r="F62" s="76"/>
      <c r="G62" s="79">
        <f>SUM(G58:G61)</f>
        <v>-433610401</v>
      </c>
      <c r="H62" s="76"/>
      <c r="I62" s="79">
        <f>SUM(I58:I61)</f>
        <v>-71460920</v>
      </c>
    </row>
    <row r="63" spans="1:9" ht="22.5" customHeight="1">
      <c r="A63" s="8"/>
      <c r="B63" s="3"/>
    </row>
    <row r="64" spans="1:9" ht="22.5" customHeight="1">
      <c r="A64" s="8" t="s">
        <v>23</v>
      </c>
      <c r="B64" s="3"/>
      <c r="D64" s="10"/>
    </row>
    <row r="65" spans="1:9" s="3" customFormat="1" ht="23.7" customHeight="1">
      <c r="A65" s="11" t="s">
        <v>104</v>
      </c>
      <c r="B65" s="12"/>
      <c r="C65" s="2"/>
      <c r="D65" s="2"/>
      <c r="E65" s="2"/>
      <c r="F65" s="2"/>
      <c r="G65" s="2"/>
      <c r="H65" s="2"/>
      <c r="I65" s="10"/>
    </row>
    <row r="66" spans="1:9" s="3" customFormat="1" ht="23.7" customHeight="1">
      <c r="A66" s="11" t="s">
        <v>251</v>
      </c>
      <c r="B66" s="12"/>
      <c r="C66" s="2"/>
      <c r="D66" s="2"/>
      <c r="E66" s="2"/>
      <c r="F66" s="2"/>
      <c r="G66" s="2"/>
      <c r="H66" s="2"/>
      <c r="I66" s="2"/>
    </row>
    <row r="67" spans="1:9" s="3" customFormat="1" ht="23.7" customHeight="1">
      <c r="A67" s="11" t="s">
        <v>140</v>
      </c>
      <c r="B67" s="2"/>
      <c r="C67" s="2"/>
      <c r="D67" s="2"/>
      <c r="E67" s="2"/>
      <c r="F67" s="2"/>
      <c r="G67" s="2"/>
      <c r="H67" s="2"/>
      <c r="I67" s="2"/>
    </row>
    <row r="68" spans="1:9" s="3" customFormat="1" ht="23.7" customHeight="1">
      <c r="B68" s="2"/>
      <c r="C68" s="2"/>
      <c r="D68" s="2"/>
      <c r="E68" s="2"/>
      <c r="F68" s="2"/>
      <c r="G68" s="2"/>
      <c r="H68" s="2"/>
      <c r="I68" s="38" t="s">
        <v>1</v>
      </c>
    </row>
    <row r="69" spans="1:9" ht="23.7" customHeight="1">
      <c r="C69" s="75"/>
      <c r="D69" s="75" t="s">
        <v>2</v>
      </c>
      <c r="E69" s="75"/>
      <c r="F69" s="14"/>
      <c r="G69" s="75"/>
      <c r="H69" s="75" t="s">
        <v>3</v>
      </c>
      <c r="I69" s="75"/>
    </row>
    <row r="70" spans="1:9" ht="23.7" customHeight="1">
      <c r="C70" s="21">
        <v>2022</v>
      </c>
      <c r="D70" s="22"/>
      <c r="E70" s="21">
        <v>2021</v>
      </c>
      <c r="F70" s="22"/>
      <c r="G70" s="21">
        <v>2022</v>
      </c>
      <c r="H70" s="22"/>
      <c r="I70" s="21">
        <v>2021</v>
      </c>
    </row>
    <row r="71" spans="1:9" ht="23.7" customHeight="1">
      <c r="A71" s="11" t="s">
        <v>84</v>
      </c>
      <c r="B71" s="14"/>
      <c r="C71" s="10"/>
      <c r="D71" s="10"/>
      <c r="E71" s="10"/>
      <c r="G71" s="10"/>
      <c r="H71" s="10"/>
      <c r="I71" s="10"/>
    </row>
    <row r="72" spans="1:9" ht="23.7" customHeight="1">
      <c r="A72" s="13" t="s">
        <v>240</v>
      </c>
      <c r="B72" s="14"/>
      <c r="C72" s="33">
        <v>11434421</v>
      </c>
      <c r="D72" s="33"/>
      <c r="E72" s="33">
        <v>777096157</v>
      </c>
      <c r="F72" s="34"/>
      <c r="G72" s="33">
        <v>0</v>
      </c>
      <c r="H72" s="33"/>
      <c r="I72" s="33">
        <v>776552400</v>
      </c>
    </row>
    <row r="73" spans="1:9" ht="23.7" customHeight="1">
      <c r="A73" s="13" t="s">
        <v>235</v>
      </c>
      <c r="B73" s="14"/>
      <c r="C73" s="33">
        <v>80000000</v>
      </c>
      <c r="D73" s="33"/>
      <c r="E73" s="33">
        <v>0</v>
      </c>
      <c r="F73" s="34"/>
      <c r="G73" s="33">
        <v>80000000</v>
      </c>
      <c r="H73" s="33"/>
      <c r="I73" s="33">
        <v>0</v>
      </c>
    </row>
    <row r="74" spans="1:9" ht="23.7" customHeight="1">
      <c r="A74" s="13" t="s">
        <v>244</v>
      </c>
      <c r="B74" s="14"/>
      <c r="C74" s="33">
        <v>0</v>
      </c>
      <c r="D74" s="33"/>
      <c r="E74" s="33">
        <v>0</v>
      </c>
      <c r="F74" s="34"/>
      <c r="G74" s="33">
        <v>-100000000</v>
      </c>
      <c r="H74" s="33"/>
      <c r="I74" s="33">
        <v>0</v>
      </c>
    </row>
    <row r="75" spans="1:9" ht="23.7" customHeight="1">
      <c r="A75" s="13" t="s">
        <v>252</v>
      </c>
      <c r="B75" s="14"/>
      <c r="C75" s="33">
        <v>0</v>
      </c>
      <c r="D75" s="33"/>
      <c r="E75" s="33">
        <v>0</v>
      </c>
      <c r="F75" s="34"/>
      <c r="G75" s="33">
        <v>-72250000</v>
      </c>
      <c r="H75" s="33"/>
      <c r="I75" s="33">
        <v>-33400000</v>
      </c>
    </row>
    <row r="76" spans="1:9" ht="23.7" customHeight="1">
      <c r="A76" s="51" t="s">
        <v>245</v>
      </c>
      <c r="B76" s="14"/>
      <c r="C76" s="33">
        <v>-2397000</v>
      </c>
      <c r="D76" s="33"/>
      <c r="E76" s="33">
        <v>0</v>
      </c>
      <c r="F76" s="34"/>
      <c r="G76" s="33">
        <v>0</v>
      </c>
      <c r="H76" s="33"/>
      <c r="I76" s="33">
        <v>-4999970</v>
      </c>
    </row>
    <row r="77" spans="1:9" ht="23.7" customHeight="1">
      <c r="A77" s="51" t="s">
        <v>223</v>
      </c>
      <c r="B77" s="14"/>
      <c r="C77" s="33">
        <v>-5636422</v>
      </c>
      <c r="D77" s="33"/>
      <c r="E77" s="33">
        <v>-876441845</v>
      </c>
      <c r="F77" s="34"/>
      <c r="G77" s="33">
        <v>-5636422</v>
      </c>
      <c r="H77" s="33"/>
      <c r="I77" s="33">
        <v>-276441845</v>
      </c>
    </row>
    <row r="78" spans="1:9" ht="23.7" customHeight="1">
      <c r="A78" s="51" t="s">
        <v>227</v>
      </c>
      <c r="B78" s="14"/>
      <c r="C78" s="33">
        <v>-8999950</v>
      </c>
      <c r="D78" s="33"/>
      <c r="E78" s="33">
        <v>0</v>
      </c>
      <c r="F78" s="34"/>
      <c r="G78" s="33">
        <v>-8999950</v>
      </c>
      <c r="H78" s="33"/>
      <c r="I78" s="33">
        <v>0</v>
      </c>
    </row>
    <row r="79" spans="1:9" ht="23.7" customHeight="1">
      <c r="A79" s="13" t="s">
        <v>172</v>
      </c>
      <c r="B79" s="14"/>
      <c r="C79" s="33">
        <v>0</v>
      </c>
      <c r="D79" s="33"/>
      <c r="E79" s="33">
        <v>-40000000</v>
      </c>
      <c r="F79" s="34"/>
      <c r="G79" s="33">
        <v>0</v>
      </c>
      <c r="H79" s="33"/>
      <c r="I79" s="33">
        <v>-40000000</v>
      </c>
    </row>
    <row r="80" spans="1:9" ht="23.7" customHeight="1">
      <c r="A80" s="51" t="s">
        <v>228</v>
      </c>
      <c r="B80" s="14"/>
      <c r="C80" s="33">
        <v>-67016800</v>
      </c>
      <c r="D80" s="33"/>
      <c r="E80" s="33">
        <v>0</v>
      </c>
      <c r="F80" s="34"/>
      <c r="G80" s="33">
        <v>-67016800</v>
      </c>
      <c r="H80" s="33"/>
      <c r="I80" s="33">
        <v>0</v>
      </c>
    </row>
    <row r="81" spans="1:9" ht="23.7" customHeight="1">
      <c r="A81" s="51" t="s">
        <v>224</v>
      </c>
      <c r="C81" s="76">
        <v>-110000000</v>
      </c>
      <c r="D81" s="76"/>
      <c r="E81" s="76">
        <v>-96877364</v>
      </c>
      <c r="F81" s="76"/>
      <c r="G81" s="76">
        <v>-10000000</v>
      </c>
      <c r="H81" s="76"/>
      <c r="I81" s="76">
        <v>0</v>
      </c>
    </row>
    <row r="82" spans="1:9" ht="23.7" customHeight="1">
      <c r="A82" s="13" t="s">
        <v>173</v>
      </c>
      <c r="C82" s="76">
        <v>152083250</v>
      </c>
      <c r="D82" s="76"/>
      <c r="E82" s="76">
        <v>206668000</v>
      </c>
      <c r="F82" s="76"/>
      <c r="G82" s="76">
        <v>152083250</v>
      </c>
      <c r="H82" s="76"/>
      <c r="I82" s="76">
        <v>106668000</v>
      </c>
    </row>
    <row r="83" spans="1:9" ht="23.7" customHeight="1">
      <c r="A83" s="51" t="s">
        <v>225</v>
      </c>
      <c r="C83" s="76">
        <v>0</v>
      </c>
      <c r="D83" s="76"/>
      <c r="E83" s="76">
        <v>1000717919</v>
      </c>
      <c r="F83" s="76"/>
      <c r="G83" s="76">
        <v>0</v>
      </c>
      <c r="H83" s="76"/>
      <c r="I83" s="76">
        <v>0</v>
      </c>
    </row>
    <row r="84" spans="1:9" ht="23.7" customHeight="1">
      <c r="A84" s="13" t="s">
        <v>174</v>
      </c>
      <c r="C84" s="76">
        <v>10601935</v>
      </c>
      <c r="D84" s="76"/>
      <c r="E84" s="76">
        <v>12017364</v>
      </c>
      <c r="F84" s="76"/>
      <c r="G84" s="76">
        <v>309055</v>
      </c>
      <c r="H84" s="76"/>
      <c r="I84" s="76">
        <v>676617</v>
      </c>
    </row>
    <row r="85" spans="1:9" ht="23.7" customHeight="1">
      <c r="A85" s="13" t="s">
        <v>86</v>
      </c>
      <c r="C85" s="76">
        <v>-212697508</v>
      </c>
      <c r="D85" s="76"/>
      <c r="E85" s="76">
        <v>-40800155</v>
      </c>
      <c r="F85" s="76"/>
      <c r="G85" s="76">
        <v>0</v>
      </c>
      <c r="H85" s="76"/>
      <c r="I85" s="76">
        <v>0</v>
      </c>
    </row>
    <row r="86" spans="1:9" ht="23.7" customHeight="1">
      <c r="A86" s="13" t="s">
        <v>85</v>
      </c>
      <c r="C86" s="76">
        <v>-64860943</v>
      </c>
      <c r="D86" s="76"/>
      <c r="E86" s="76">
        <v>-27840555</v>
      </c>
      <c r="F86" s="76"/>
      <c r="G86" s="76">
        <v>-70638041</v>
      </c>
      <c r="H86" s="76"/>
      <c r="I86" s="76">
        <v>-12814447</v>
      </c>
    </row>
    <row r="87" spans="1:9" ht="23.7" customHeight="1">
      <c r="A87" s="13" t="s">
        <v>175</v>
      </c>
      <c r="C87" s="76">
        <v>-324166</v>
      </c>
      <c r="D87" s="76"/>
      <c r="E87" s="76">
        <v>-1561115</v>
      </c>
      <c r="F87" s="76"/>
      <c r="G87" s="76">
        <v>-324166</v>
      </c>
      <c r="H87" s="76"/>
      <c r="I87" s="76">
        <v>-1529248</v>
      </c>
    </row>
    <row r="88" spans="1:9" ht="23.7" customHeight="1">
      <c r="A88" s="13" t="s">
        <v>176</v>
      </c>
      <c r="C88" s="76">
        <v>29969373</v>
      </c>
      <c r="D88" s="76"/>
      <c r="E88" s="76">
        <v>25504560</v>
      </c>
      <c r="F88" s="76"/>
      <c r="G88" s="76">
        <v>27380169</v>
      </c>
      <c r="H88" s="76"/>
      <c r="I88" s="76">
        <v>25504560</v>
      </c>
    </row>
    <row r="89" spans="1:9" ht="23.7" customHeight="1">
      <c r="A89" s="51" t="s">
        <v>229</v>
      </c>
      <c r="C89" s="76">
        <v>56530530</v>
      </c>
      <c r="D89" s="76"/>
      <c r="E89" s="76">
        <v>0</v>
      </c>
      <c r="F89" s="76"/>
      <c r="G89" s="76">
        <v>18100530</v>
      </c>
      <c r="H89" s="76"/>
      <c r="I89" s="76">
        <v>0</v>
      </c>
    </row>
    <row r="90" spans="1:9" ht="23.7" customHeight="1">
      <c r="A90" s="13" t="s">
        <v>177</v>
      </c>
      <c r="C90" s="76">
        <v>61230680</v>
      </c>
      <c r="D90" s="76"/>
      <c r="E90" s="76">
        <v>26015344</v>
      </c>
      <c r="F90" s="76"/>
      <c r="G90" s="76">
        <v>65320543</v>
      </c>
      <c r="H90" s="76"/>
      <c r="I90" s="76">
        <v>90008730</v>
      </c>
    </row>
    <row r="91" spans="1:9" ht="23.7" customHeight="1">
      <c r="A91" s="11" t="s">
        <v>87</v>
      </c>
      <c r="C91" s="77">
        <f>SUM(C71:C90)</f>
        <v>-70082600</v>
      </c>
      <c r="D91" s="76"/>
      <c r="E91" s="77">
        <f>SUM(E71:E90)</f>
        <v>964498310</v>
      </c>
      <c r="F91" s="76"/>
      <c r="G91" s="77">
        <f>SUM(G71:G90)</f>
        <v>8328168</v>
      </c>
      <c r="H91" s="76"/>
      <c r="I91" s="77">
        <f>SUM(I71:I90)</f>
        <v>630224797</v>
      </c>
    </row>
    <row r="92" spans="1:9" ht="23.7" customHeight="1">
      <c r="A92" s="11" t="s">
        <v>88</v>
      </c>
      <c r="B92" s="14"/>
      <c r="C92" s="76"/>
      <c r="D92" s="76"/>
      <c r="E92" s="76"/>
      <c r="F92" s="76"/>
      <c r="G92" s="76"/>
      <c r="H92" s="76"/>
      <c r="I92" s="76"/>
    </row>
    <row r="93" spans="1:9" ht="23.7" customHeight="1">
      <c r="A93" s="8" t="s">
        <v>178</v>
      </c>
      <c r="B93" s="3"/>
      <c r="C93" s="76">
        <v>0</v>
      </c>
      <c r="D93" s="76"/>
      <c r="E93" s="76">
        <v>4730000000</v>
      </c>
      <c r="F93" s="76"/>
      <c r="G93" s="76">
        <v>0</v>
      </c>
      <c r="H93" s="76"/>
      <c r="I93" s="76">
        <v>0</v>
      </c>
    </row>
    <row r="94" spans="1:9" ht="23.7" customHeight="1">
      <c r="A94" s="8" t="s">
        <v>179</v>
      </c>
      <c r="B94" s="3"/>
      <c r="C94" s="76">
        <v>-100000000</v>
      </c>
      <c r="D94" s="76"/>
      <c r="E94" s="76">
        <v>-5518740000</v>
      </c>
      <c r="F94" s="76"/>
      <c r="G94" s="76">
        <v>0</v>
      </c>
      <c r="H94" s="76"/>
      <c r="I94" s="76">
        <v>0</v>
      </c>
    </row>
    <row r="95" spans="1:9" ht="23.7" customHeight="1">
      <c r="A95" s="13" t="s">
        <v>180</v>
      </c>
      <c r="C95" s="76">
        <v>-172044000</v>
      </c>
      <c r="D95" s="76"/>
      <c r="E95" s="76">
        <v>-881096006</v>
      </c>
      <c r="F95" s="76"/>
      <c r="G95" s="76">
        <v>-144000000</v>
      </c>
      <c r="H95" s="76"/>
      <c r="I95" s="76">
        <v>-144000000</v>
      </c>
    </row>
    <row r="96" spans="1:9" ht="23.7" customHeight="1">
      <c r="A96" s="51" t="s">
        <v>181</v>
      </c>
      <c r="C96" s="76">
        <v>-26647355</v>
      </c>
      <c r="D96" s="76"/>
      <c r="E96" s="76">
        <v>-50045796</v>
      </c>
      <c r="F96" s="76"/>
      <c r="G96" s="76">
        <v>-12197430</v>
      </c>
      <c r="H96" s="76"/>
      <c r="I96" s="76">
        <v>-12282180</v>
      </c>
    </row>
    <row r="97" spans="1:9" ht="23.7" customHeight="1">
      <c r="A97" s="51" t="s">
        <v>230</v>
      </c>
      <c r="C97" s="76">
        <v>4700000</v>
      </c>
      <c r="D97" s="76"/>
      <c r="E97" s="76">
        <v>0</v>
      </c>
      <c r="F97" s="76"/>
      <c r="G97" s="76">
        <v>0</v>
      </c>
      <c r="H97" s="76"/>
      <c r="I97" s="76">
        <v>0</v>
      </c>
    </row>
    <row r="98" spans="1:9" ht="23.7" customHeight="1">
      <c r="A98" s="13" t="s">
        <v>89</v>
      </c>
      <c r="C98" s="76">
        <v>-21145</v>
      </c>
      <c r="D98" s="76"/>
      <c r="E98" s="76">
        <v>-129459</v>
      </c>
      <c r="F98" s="76"/>
      <c r="G98" s="76">
        <v>-21145</v>
      </c>
      <c r="H98" s="76"/>
      <c r="I98" s="76">
        <v>-129459</v>
      </c>
    </row>
    <row r="99" spans="1:9" ht="23.7" customHeight="1">
      <c r="A99" s="11" t="s">
        <v>236</v>
      </c>
      <c r="C99" s="77">
        <f>SUM(C93:C98)</f>
        <v>-294012500</v>
      </c>
      <c r="D99" s="76"/>
      <c r="E99" s="77">
        <f>SUM(E93:E98)</f>
        <v>-1720011261</v>
      </c>
      <c r="F99" s="76"/>
      <c r="G99" s="77">
        <f>SUM(G93:G98)</f>
        <v>-156218575</v>
      </c>
      <c r="H99" s="76"/>
      <c r="I99" s="77">
        <f>SUM(I93:I98)</f>
        <v>-156411639</v>
      </c>
    </row>
    <row r="100" spans="1:9" ht="23.7" customHeight="1">
      <c r="A100" s="11" t="s">
        <v>90</v>
      </c>
      <c r="C100" s="76">
        <f>C62+C91+C99</f>
        <v>-628583838</v>
      </c>
      <c r="D100" s="76"/>
      <c r="E100" s="76">
        <f>E62+E91+E99</f>
        <v>390741045</v>
      </c>
      <c r="F100" s="76"/>
      <c r="G100" s="76">
        <f>G62+G91+G99</f>
        <v>-581500808</v>
      </c>
      <c r="H100" s="76"/>
      <c r="I100" s="76">
        <f>I62+I91+I99</f>
        <v>402352238</v>
      </c>
    </row>
    <row r="101" spans="1:9" ht="23.7" customHeight="1">
      <c r="A101" s="51" t="s">
        <v>221</v>
      </c>
      <c r="C101" s="76">
        <v>-22045582</v>
      </c>
      <c r="D101" s="76"/>
      <c r="E101" s="76">
        <v>103022962</v>
      </c>
      <c r="F101" s="76"/>
      <c r="G101" s="76">
        <v>-22045583</v>
      </c>
      <c r="H101" s="76"/>
      <c r="I101" s="76">
        <v>103022962</v>
      </c>
    </row>
    <row r="102" spans="1:9" ht="23.7" customHeight="1">
      <c r="A102" s="8" t="s">
        <v>91</v>
      </c>
      <c r="B102" s="3"/>
      <c r="C102" s="78">
        <f>BS!G9</f>
        <v>980442863</v>
      </c>
      <c r="D102" s="76"/>
      <c r="E102" s="79">
        <v>486678856</v>
      </c>
      <c r="F102" s="76"/>
      <c r="G102" s="79">
        <v>837080519</v>
      </c>
      <c r="H102" s="76"/>
      <c r="I102" s="79">
        <v>331705319</v>
      </c>
    </row>
    <row r="103" spans="1:9" ht="23.7" customHeight="1" thickBot="1">
      <c r="A103" s="9" t="s">
        <v>92</v>
      </c>
      <c r="B103" s="3"/>
      <c r="C103" s="80">
        <f>SUM(C100:C102)</f>
        <v>329813443</v>
      </c>
      <c r="D103" s="76"/>
      <c r="E103" s="80">
        <f>SUM(E100:E102)</f>
        <v>980442863</v>
      </c>
      <c r="F103" s="76"/>
      <c r="G103" s="80">
        <f>SUM(G100:G102)</f>
        <v>233534128</v>
      </c>
      <c r="H103" s="76"/>
      <c r="I103" s="80">
        <f>SUM(I100:I102)</f>
        <v>837080519</v>
      </c>
    </row>
    <row r="104" spans="1:9" ht="22.5" customHeight="1" thickTop="1">
      <c r="C104" s="76">
        <f>C103-BS!E9</f>
        <v>0</v>
      </c>
      <c r="D104" s="76"/>
      <c r="E104" s="76">
        <f>E103-BS!G9</f>
        <v>0</v>
      </c>
      <c r="F104" s="76">
        <f>F103-BS!H9</f>
        <v>0</v>
      </c>
      <c r="G104" s="76">
        <f>G103-BS!I9</f>
        <v>0</v>
      </c>
      <c r="H104" s="76">
        <f>H103-BS!J9</f>
        <v>0</v>
      </c>
      <c r="I104" s="76">
        <f>I103-BS!K9</f>
        <v>0</v>
      </c>
    </row>
    <row r="105" spans="1:9" ht="22.5" customHeight="1">
      <c r="A105" s="8" t="s">
        <v>23</v>
      </c>
      <c r="B105" s="3"/>
      <c r="D105" s="10"/>
    </row>
    <row r="106" spans="1:9" s="3" customFormat="1" ht="24" customHeight="1">
      <c r="A106" s="11" t="s">
        <v>104</v>
      </c>
      <c r="B106" s="12"/>
      <c r="C106" s="2"/>
      <c r="D106" s="2"/>
      <c r="E106" s="2"/>
      <c r="F106" s="2"/>
      <c r="G106" s="2"/>
      <c r="H106" s="2"/>
      <c r="I106" s="10"/>
    </row>
    <row r="107" spans="1:9" s="3" customFormat="1" ht="24" customHeight="1">
      <c r="A107" s="11" t="s">
        <v>251</v>
      </c>
      <c r="B107" s="12"/>
      <c r="C107" s="2"/>
      <c r="D107" s="2"/>
      <c r="E107" s="2"/>
      <c r="F107" s="2"/>
      <c r="G107" s="2"/>
      <c r="H107" s="2"/>
      <c r="I107" s="2"/>
    </row>
    <row r="108" spans="1:9" s="3" customFormat="1" ht="24" customHeight="1">
      <c r="A108" s="11" t="s">
        <v>140</v>
      </c>
      <c r="B108" s="2"/>
      <c r="C108" s="2"/>
      <c r="D108" s="2"/>
      <c r="E108" s="2"/>
      <c r="F108" s="2"/>
      <c r="G108" s="2"/>
      <c r="H108" s="2"/>
      <c r="I108" s="2"/>
    </row>
    <row r="109" spans="1:9" s="3" customFormat="1" ht="24" customHeight="1">
      <c r="B109" s="2"/>
      <c r="C109" s="2"/>
      <c r="D109" s="2"/>
      <c r="E109" s="2"/>
      <c r="F109" s="2"/>
      <c r="G109" s="2"/>
      <c r="H109" s="2"/>
      <c r="I109" s="38" t="s">
        <v>1</v>
      </c>
    </row>
    <row r="110" spans="1:9" ht="24" customHeight="1">
      <c r="C110" s="75"/>
      <c r="D110" s="75" t="s">
        <v>2</v>
      </c>
      <c r="E110" s="75"/>
      <c r="F110" s="14"/>
      <c r="G110" s="75"/>
      <c r="H110" s="75" t="s">
        <v>3</v>
      </c>
      <c r="I110" s="75"/>
    </row>
    <row r="111" spans="1:9" ht="24" customHeight="1">
      <c r="C111" s="21">
        <v>2022</v>
      </c>
      <c r="D111" s="22"/>
      <c r="E111" s="21">
        <v>2021</v>
      </c>
      <c r="F111" s="22"/>
      <c r="G111" s="21">
        <v>2022</v>
      </c>
      <c r="H111" s="22"/>
      <c r="I111" s="21">
        <v>2021</v>
      </c>
    </row>
    <row r="112" spans="1:9" ht="24" customHeight="1">
      <c r="A112" s="11" t="s">
        <v>93</v>
      </c>
      <c r="C112" s="76"/>
      <c r="D112" s="76"/>
      <c r="E112" s="76"/>
      <c r="F112" s="76"/>
      <c r="G112" s="76"/>
      <c r="H112" s="76"/>
      <c r="I112" s="76"/>
    </row>
    <row r="113" spans="1:9" ht="24" customHeight="1">
      <c r="A113" s="13" t="s">
        <v>182</v>
      </c>
      <c r="C113" s="76"/>
      <c r="D113" s="76"/>
      <c r="E113" s="76"/>
      <c r="F113" s="76"/>
      <c r="G113" s="76"/>
      <c r="H113" s="76"/>
      <c r="I113" s="76"/>
    </row>
    <row r="114" spans="1:9" ht="24" customHeight="1">
      <c r="A114" s="13" t="s">
        <v>183</v>
      </c>
      <c r="C114" s="76"/>
      <c r="D114" s="76"/>
      <c r="E114" s="76"/>
      <c r="F114" s="76"/>
      <c r="G114" s="76"/>
      <c r="H114" s="76"/>
      <c r="I114" s="76"/>
    </row>
    <row r="115" spans="1:9" ht="24" customHeight="1">
      <c r="A115" s="13" t="s">
        <v>184</v>
      </c>
      <c r="C115" s="76">
        <v>9448805.6999999993</v>
      </c>
      <c r="D115" s="76"/>
      <c r="E115" s="76">
        <v>-12208171</v>
      </c>
      <c r="F115" s="76"/>
      <c r="G115" s="76">
        <v>6561034.0899999999</v>
      </c>
      <c r="H115" s="76"/>
      <c r="I115" s="76">
        <v>-2112183</v>
      </c>
    </row>
    <row r="116" spans="1:9" ht="24" customHeight="1">
      <c r="A116" s="13" t="s">
        <v>185</v>
      </c>
      <c r="C116" s="76">
        <v>3333324.9800000116</v>
      </c>
      <c r="D116" s="76"/>
      <c r="E116" s="76">
        <v>86561136</v>
      </c>
      <c r="F116" s="76"/>
      <c r="G116" s="76">
        <v>2419466.9100000113</v>
      </c>
      <c r="H116" s="76"/>
      <c r="I116" s="76">
        <v>41925370</v>
      </c>
    </row>
    <row r="117" spans="1:9" ht="24" customHeight="1">
      <c r="A117" s="13" t="s">
        <v>186</v>
      </c>
      <c r="C117" s="76">
        <v>33782000</v>
      </c>
      <c r="D117" s="76"/>
      <c r="E117" s="76">
        <v>0</v>
      </c>
      <c r="F117" s="76"/>
      <c r="G117" s="76">
        <v>0</v>
      </c>
      <c r="H117" s="76"/>
      <c r="I117" s="76">
        <v>0</v>
      </c>
    </row>
    <row r="118" spans="1:9" ht="24" customHeight="1">
      <c r="A118" s="13" t="s">
        <v>243</v>
      </c>
      <c r="C118" s="76">
        <v>0</v>
      </c>
      <c r="D118" s="76"/>
      <c r="E118" s="76">
        <v>319716805</v>
      </c>
      <c r="F118" s="76"/>
      <c r="G118" s="76">
        <v>0</v>
      </c>
      <c r="H118" s="76"/>
      <c r="I118" s="76">
        <v>319716805</v>
      </c>
    </row>
    <row r="119" spans="1:9" ht="24" customHeight="1">
      <c r="A119" s="13" t="s">
        <v>187</v>
      </c>
      <c r="B119" s="53"/>
      <c r="C119" s="81"/>
      <c r="D119" s="76"/>
      <c r="E119" s="76"/>
      <c r="F119" s="76"/>
      <c r="G119" s="76"/>
      <c r="H119" s="76"/>
      <c r="I119" s="76"/>
    </row>
    <row r="120" spans="1:9" ht="24" customHeight="1">
      <c r="A120" s="13" t="s">
        <v>188</v>
      </c>
      <c r="C120" s="76">
        <v>0</v>
      </c>
      <c r="D120" s="76"/>
      <c r="E120" s="76">
        <v>36785344</v>
      </c>
      <c r="F120" s="76"/>
      <c r="G120" s="76">
        <v>0</v>
      </c>
      <c r="H120" s="76"/>
      <c r="I120" s="76">
        <v>0</v>
      </c>
    </row>
    <row r="121" spans="1:9" ht="24" customHeight="1">
      <c r="C121" s="50"/>
      <c r="D121" s="50"/>
      <c r="E121" s="50"/>
      <c r="F121" s="50"/>
      <c r="G121" s="50"/>
      <c r="H121" s="50"/>
      <c r="I121" s="50"/>
    </row>
    <row r="122" spans="1:9" ht="24" customHeight="1">
      <c r="A122" s="8" t="s">
        <v>94</v>
      </c>
      <c r="B122" s="3"/>
      <c r="C122" s="10"/>
      <c r="D122" s="10"/>
      <c r="E122" s="10"/>
    </row>
    <row r="123" spans="1:9" ht="24" customHeight="1"/>
  </sheetData>
  <printOptions horizontalCentered="1"/>
  <pageMargins left="0.62992125984251968" right="0.35433070866141736" top="0.70866141732283472" bottom="0.31496062992125984" header="0.31496062992125984" footer="0.31496062992125984"/>
  <pageSetup paperSize="9" scale="70" fitToHeight="7" orientation="portrait" r:id="rId1"/>
  <rowBreaks count="3" manualBreakCount="3">
    <brk id="35" max="16383" man="1"/>
    <brk id="64" max="16383" man="1"/>
    <brk id="105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C06D4A42C51C742826232F6BB0DEB10" ma:contentTypeVersion="4" ma:contentTypeDescription="สร้างเอกสารใหม่" ma:contentTypeScope="" ma:versionID="f3a1234c1670258e0c15e9511a8afac6">
  <xsd:schema xmlns:xsd="http://www.w3.org/2001/XMLSchema" xmlns:xs="http://www.w3.org/2001/XMLSchema" xmlns:p="http://schemas.microsoft.com/office/2006/metadata/properties" xmlns:ns2="6338b7db-5f83-498a-a2d7-765acae77585" targetNamespace="http://schemas.microsoft.com/office/2006/metadata/properties" ma:root="true" ma:fieldsID="0c7ccf6f46c32d370b081886b247ea8d" ns2:_="">
    <xsd:import namespace="6338b7db-5f83-498a-a2d7-765acae775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38b7db-5f83-498a-a2d7-765acae775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AA5EBA-5B5B-49D8-BDB5-2E54EEB84C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6C9845-79DE-4FDA-96A2-F7362A9606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38b7db-5f83-498a-a2d7-765acae775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9A2A06-AD4D-4904-B1D5-604E9AC5A1A6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338b7db-5f83-498a-a2d7-765acae77585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58195</vt:lpwstr>
  </property>
  <property fmtid="{D5CDD505-2E9C-101B-9397-08002B2CF9AE}" pid="4" name="OptimizationTime">
    <vt:lpwstr>20230228_1151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Kawintida Mahanukul</cp:lastModifiedBy>
  <cp:revision/>
  <cp:lastPrinted>2023-02-27T13:12:20Z</cp:lastPrinted>
  <dcterms:created xsi:type="dcterms:W3CDTF">2011-03-15T03:50:46Z</dcterms:created>
  <dcterms:modified xsi:type="dcterms:W3CDTF">2023-02-28T04:50:40Z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0x0101006C06D4A42C51C742826232F6BB0DEB10</vt:lpwstr>
  </property>
</Properties>
</file>