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D:\Company Secretary\Meeting-Board\BOD 66\BOD 1-2023 Y2022\FS\FS_TH\"/>
    </mc:Choice>
  </mc:AlternateContent>
  <xr:revisionPtr revIDLastSave="0" documentId="13_ncr:1_{47DB9A38-F397-4A47-ABF3-E48674E76D75}" xr6:coauthVersionLast="47" xr6:coauthVersionMax="47" xr10:uidLastSave="{00000000-0000-0000-0000-000000000000}"/>
  <bookViews>
    <workbookView xWindow="-120" yWindow="-120" windowWidth="29040" windowHeight="15840" tabRatio="813" xr2:uid="{00000000-000D-0000-FFFF-FFFF00000000}"/>
  </bookViews>
  <sheets>
    <sheet name="BS 7-8" sheetId="16" r:id="rId1"/>
    <sheet name="PL for 3m" sheetId="18" state="hidden" r:id="rId2"/>
    <sheet name="PL for 9m" sheetId="17" state="hidden" r:id="rId3"/>
    <sheet name="PL 9-10" sheetId="19" r:id="rId4"/>
    <sheet name="SCE 11-12" sheetId="9" r:id="rId5"/>
    <sheet name="SCE 13-14" sheetId="23" r:id="rId6"/>
    <sheet name="CF 15-16" sheetId="22" r:id="rId7"/>
  </sheets>
  <definedNames>
    <definedName name="_xlnm._FilterDatabase" localSheetId="0" hidden="1">'BS 7-8'!$J$67:$J$72</definedName>
    <definedName name="_xlnm._FilterDatabase" localSheetId="6" hidden="1">'CF 15-16'!$E$14:$E$30</definedName>
    <definedName name="_xlnm._FilterDatabase" localSheetId="3" hidden="1">'PL 9-10'!$H$17:$H$21</definedName>
    <definedName name="_xlnm._FilterDatabase" localSheetId="5" hidden="1">'SCE 13-14'!$D$12:$L$12</definedName>
    <definedName name="MI" localSheetId="2">#REF!</definedName>
    <definedName name="MI" localSheetId="5">#REF!</definedName>
    <definedName name="MI">#REF!</definedName>
    <definedName name="ob" localSheetId="2">#REF!</definedName>
    <definedName name="ob" localSheetId="5">#REF!</definedName>
    <definedName name="ob">#REF!</definedName>
    <definedName name="_xlnm.Print_Area" localSheetId="0">'BS 7-8'!$A$1:$L$82</definedName>
    <definedName name="_xlnm.Print_Area" localSheetId="6">'CF 15-16'!$A$1:$K$83</definedName>
    <definedName name="_xlnm.Print_Area" localSheetId="3">'PL 9-10'!$A$1:$J$54</definedName>
    <definedName name="_xlnm.Print_Area" localSheetId="2">'PL for 9m'!$A$1:$L$82</definedName>
    <definedName name="_xlnm.Print_Area" localSheetId="4">'SCE 11-12'!$A$1:$R$55</definedName>
    <definedName name="_xlnm.Print_Area" localSheetId="5">'SCE 13-14'!$A$1:$L$51</definedName>
    <definedName name="_xlnm.Print_Area">#REF!</definedName>
    <definedName name="Print_Area_MI" localSheetId="2">#REF!</definedName>
    <definedName name="Print_Area_MI" localSheetId="5">#REF!</definedName>
    <definedName name="Print_Area_MI">#REF!</definedName>
    <definedName name="Print_Area_MI2" localSheetId="2">#REF!</definedName>
    <definedName name="Print_Area_MI2" localSheetId="5">#REF!</definedName>
    <definedName name="Print_Area_MI2">#REF!</definedName>
    <definedName name="_xlnm.Print_Titles" localSheetId="3">'PL 9-10'!$1:$8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6" i="22" l="1"/>
  <c r="E26" i="22"/>
  <c r="J40" i="19" l="1"/>
  <c r="H40" i="19"/>
  <c r="F40" i="19"/>
  <c r="D40" i="19"/>
  <c r="E30" i="22" l="1"/>
  <c r="E42" i="22" s="1"/>
  <c r="E45" i="22" s="1"/>
  <c r="K62" i="22"/>
  <c r="I62" i="22"/>
  <c r="G62" i="22"/>
  <c r="E62" i="22"/>
  <c r="I30" i="22"/>
  <c r="R21" i="9"/>
  <c r="E71" i="22"/>
  <c r="G71" i="22"/>
  <c r="I71" i="22"/>
  <c r="K71" i="22"/>
  <c r="H79" i="16"/>
  <c r="L53" i="16"/>
  <c r="J53" i="16"/>
  <c r="H53" i="16"/>
  <c r="F53" i="16"/>
  <c r="L32" i="16"/>
  <c r="J32" i="16"/>
  <c r="H32" i="16"/>
  <c r="F32" i="16"/>
  <c r="H21" i="19"/>
  <c r="D21" i="19"/>
  <c r="J14" i="19"/>
  <c r="H14" i="19"/>
  <c r="F14" i="19"/>
  <c r="D14" i="19"/>
  <c r="F20" i="16"/>
  <c r="R49" i="9" l="1"/>
  <c r="L41" i="23" l="1"/>
  <c r="L16" i="23"/>
  <c r="L46" i="23"/>
  <c r="H71" i="16"/>
  <c r="H73" i="16"/>
  <c r="H72" i="16"/>
  <c r="H78" i="16"/>
  <c r="H76" i="16"/>
  <c r="H75" i="16"/>
  <c r="D24" i="23"/>
  <c r="D37" i="23" s="1"/>
  <c r="F24" i="23"/>
  <c r="L72" i="16" s="1"/>
  <c r="H24" i="23"/>
  <c r="H37" i="23" s="1"/>
  <c r="J22" i="23"/>
  <c r="L22" i="23" s="1"/>
  <c r="J17" i="23"/>
  <c r="L17" i="23" s="1"/>
  <c r="L12" i="23"/>
  <c r="P27" i="9"/>
  <c r="N27" i="9"/>
  <c r="L27" i="9"/>
  <c r="R23" i="9"/>
  <c r="R27" i="9" s="1"/>
  <c r="P23" i="9"/>
  <c r="N23" i="9"/>
  <c r="L23" i="9"/>
  <c r="K78" i="22"/>
  <c r="G78" i="22"/>
  <c r="K32" i="22"/>
  <c r="K16" i="22"/>
  <c r="K14" i="22"/>
  <c r="G38" i="22"/>
  <c r="H51" i="9"/>
  <c r="F51" i="9"/>
  <c r="D51" i="9"/>
  <c r="P51" i="9"/>
  <c r="P46" i="9"/>
  <c r="L46" i="9"/>
  <c r="J46" i="9"/>
  <c r="J55" i="9" s="1"/>
  <c r="F75" i="16" s="1"/>
  <c r="H46" i="9"/>
  <c r="F46" i="9"/>
  <c r="D46" i="9"/>
  <c r="R46" i="9"/>
  <c r="J20" i="19"/>
  <c r="J21" i="19" s="1"/>
  <c r="J23" i="19"/>
  <c r="F19" i="19"/>
  <c r="F21" i="19" s="1"/>
  <c r="F23" i="19" s="1"/>
  <c r="L60" i="16"/>
  <c r="L62" i="16"/>
  <c r="H60" i="16"/>
  <c r="L31" i="16"/>
  <c r="L20" i="16"/>
  <c r="H20" i="16"/>
  <c r="H34" i="16" s="1"/>
  <c r="F27" i="19" l="1"/>
  <c r="F29" i="19" s="1"/>
  <c r="J27" i="19"/>
  <c r="J29" i="19" s="1"/>
  <c r="J24" i="23"/>
  <c r="L76" i="16" s="1"/>
  <c r="F37" i="23"/>
  <c r="L71" i="16"/>
  <c r="L75" i="16"/>
  <c r="L24" i="23"/>
  <c r="L34" i="16"/>
  <c r="F55" i="9"/>
  <c r="F72" i="16" s="1"/>
  <c r="D55" i="9"/>
  <c r="F71" i="16" s="1"/>
  <c r="H62" i="16"/>
  <c r="H77" i="16"/>
  <c r="H55" i="9"/>
  <c r="F73" i="16" s="1"/>
  <c r="N51" i="9"/>
  <c r="N46" i="9"/>
  <c r="L51" i="9"/>
  <c r="L55" i="9" s="1"/>
  <c r="F76" i="16" s="1"/>
  <c r="F77" i="16" s="1"/>
  <c r="P55" i="9"/>
  <c r="F78" i="16" s="1"/>
  <c r="R51" i="9"/>
  <c r="R55" i="9" s="1"/>
  <c r="K10" i="22" l="1"/>
  <c r="K30" i="22" s="1"/>
  <c r="K42" i="22" s="1"/>
  <c r="K45" i="22" s="1"/>
  <c r="K73" i="22" s="1"/>
  <c r="K75" i="22" s="1"/>
  <c r="J46" i="19"/>
  <c r="J44" i="19" s="1"/>
  <c r="J53" i="19" s="1"/>
  <c r="J41" i="19"/>
  <c r="J51" i="19" s="1"/>
  <c r="J49" i="19" s="1"/>
  <c r="G10" i="22"/>
  <c r="G30" i="22" s="1"/>
  <c r="G42" i="22" s="1"/>
  <c r="G45" i="22" s="1"/>
  <c r="G73" i="22" s="1"/>
  <c r="G75" i="22" s="1"/>
  <c r="F46" i="19"/>
  <c r="F44" i="19" s="1"/>
  <c r="F53" i="19" s="1"/>
  <c r="F41" i="19"/>
  <c r="F51" i="19" s="1"/>
  <c r="F49" i="19" s="1"/>
  <c r="J37" i="23"/>
  <c r="L37" i="23"/>
  <c r="N55" i="9"/>
  <c r="E74" i="22" l="1"/>
  <c r="I74" i="22"/>
  <c r="M22" i="23"/>
  <c r="L10" i="19"/>
  <c r="J20" i="16" l="1"/>
  <c r="M10" i="19" l="1"/>
  <c r="L28" i="19"/>
  <c r="M28" i="19" s="1"/>
  <c r="L26" i="19"/>
  <c r="M26" i="19" s="1"/>
  <c r="L24" i="19"/>
  <c r="M24" i="19" s="1"/>
  <c r="L20" i="19"/>
  <c r="M20" i="19" s="1"/>
  <c r="L19" i="19"/>
  <c r="L18" i="19"/>
  <c r="M18" i="19" s="1"/>
  <c r="L17" i="19"/>
  <c r="M17" i="19" s="1"/>
  <c r="L13" i="19"/>
  <c r="M13" i="19" s="1"/>
  <c r="L12" i="19"/>
  <c r="M12" i="19" s="1"/>
  <c r="L11" i="19"/>
  <c r="M11" i="19" s="1"/>
  <c r="M19" i="19" l="1"/>
  <c r="M70" i="22" l="1"/>
  <c r="N70" i="22" s="1"/>
  <c r="M44" i="22"/>
  <c r="N44" i="22" s="1"/>
  <c r="O28" i="19"/>
  <c r="P28" i="19" s="1"/>
  <c r="M10" i="22" l="1"/>
  <c r="O24" i="19"/>
  <c r="P24" i="19" s="1"/>
  <c r="O20" i="19"/>
  <c r="O19" i="19"/>
  <c r="P19" i="19" s="1"/>
  <c r="O18" i="19"/>
  <c r="P18" i="19" s="1"/>
  <c r="O17" i="19"/>
  <c r="P17" i="19" s="1"/>
  <c r="O13" i="19"/>
  <c r="P13" i="19" s="1"/>
  <c r="O10" i="19"/>
  <c r="P10" i="19" s="1"/>
  <c r="M69" i="22" l="1"/>
  <c r="N69" i="22" s="1"/>
  <c r="M68" i="22"/>
  <c r="N68" i="22" s="1"/>
  <c r="M67" i="22"/>
  <c r="N67" i="22" s="1"/>
  <c r="M66" i="22"/>
  <c r="N66" i="22" s="1"/>
  <c r="M65" i="22"/>
  <c r="N65" i="22" s="1"/>
  <c r="M61" i="22"/>
  <c r="N61" i="22" s="1"/>
  <c r="M60" i="22"/>
  <c r="N60" i="22" s="1"/>
  <c r="M59" i="22"/>
  <c r="N59" i="22" s="1"/>
  <c r="M58" i="22"/>
  <c r="N58" i="22" s="1"/>
  <c r="M57" i="22"/>
  <c r="N57" i="22" s="1"/>
  <c r="M56" i="22"/>
  <c r="N56" i="22" s="1"/>
  <c r="M40" i="22"/>
  <c r="N40" i="22" s="1"/>
  <c r="M39" i="22"/>
  <c r="N39" i="22" s="1"/>
  <c r="M38" i="22"/>
  <c r="N38" i="22" s="1"/>
  <c r="M37" i="22"/>
  <c r="N37" i="22" s="1"/>
  <c r="M36" i="22"/>
  <c r="N36" i="22" s="1"/>
  <c r="M35" i="22"/>
  <c r="N35" i="22" s="1"/>
  <c r="M34" i="22"/>
  <c r="N34" i="22" s="1"/>
  <c r="M33" i="22"/>
  <c r="N33" i="22" s="1"/>
  <c r="M32" i="22"/>
  <c r="N32" i="22" s="1"/>
  <c r="M29" i="22"/>
  <c r="N29" i="22" s="1"/>
  <c r="M23" i="22"/>
  <c r="N23" i="22" s="1"/>
  <c r="M19" i="22"/>
  <c r="N19" i="22" s="1"/>
  <c r="M18" i="22"/>
  <c r="N18" i="22" s="1"/>
  <c r="M16" i="22"/>
  <c r="N16" i="22" s="1"/>
  <c r="M15" i="22"/>
  <c r="N15" i="22" s="1"/>
  <c r="M14" i="22"/>
  <c r="N14" i="22" s="1"/>
  <c r="M13" i="22"/>
  <c r="N13" i="22" s="1"/>
  <c r="M12" i="22"/>
  <c r="N12" i="22" s="1"/>
  <c r="P20" i="19"/>
  <c r="J42" i="23" l="1"/>
  <c r="L42" i="23"/>
  <c r="F34" i="16" l="1"/>
  <c r="H23" i="19" l="1"/>
  <c r="J34" i="16"/>
  <c r="H27" i="19" l="1"/>
  <c r="H29" i="19" s="1"/>
  <c r="H46" i="19" l="1"/>
  <c r="J45" i="23"/>
  <c r="L45" i="23" s="1"/>
  <c r="N10" i="22"/>
  <c r="I42" i="22" l="1"/>
  <c r="I45" i="22" l="1"/>
  <c r="I73" i="22" s="1"/>
  <c r="I75" i="22" s="1"/>
  <c r="H51" i="23"/>
  <c r="J75" i="16" s="1"/>
  <c r="F51" i="23"/>
  <c r="J72" i="16" s="1"/>
  <c r="D51" i="23"/>
  <c r="J71" i="16" s="1"/>
  <c r="L75" i="22" l="1"/>
  <c r="H52" i="23"/>
  <c r="L77" i="16"/>
  <c r="L79" i="16" s="1"/>
  <c r="M24" i="23" s="1"/>
  <c r="D52" i="23"/>
  <c r="L81" i="16" l="1"/>
  <c r="F52" i="23"/>
  <c r="J60" i="16"/>
  <c r="J62" i="16" s="1"/>
  <c r="F60" i="16"/>
  <c r="F62" i="16" s="1"/>
  <c r="J47" i="23" l="1"/>
  <c r="J51" i="23" s="1"/>
  <c r="H41" i="19"/>
  <c r="H51" i="19" s="1"/>
  <c r="D23" i="19"/>
  <c r="D27" i="19" l="1"/>
  <c r="D29" i="19" s="1"/>
  <c r="D41" i="19" s="1"/>
  <c r="J76" i="16"/>
  <c r="J77" i="16" s="1"/>
  <c r="H75" i="17"/>
  <c r="H31" i="17"/>
  <c r="L82" i="18"/>
  <c r="J82" i="18"/>
  <c r="H82" i="18"/>
  <c r="F82" i="18"/>
  <c r="L75" i="18"/>
  <c r="L77" i="18" s="1"/>
  <c r="J75" i="18"/>
  <c r="H75" i="18"/>
  <c r="F75" i="18"/>
  <c r="L52" i="18"/>
  <c r="J52" i="18"/>
  <c r="J66" i="18" s="1"/>
  <c r="J77" i="18" s="1"/>
  <c r="H52" i="18"/>
  <c r="H66" i="18" s="1"/>
  <c r="H77" i="18" s="1"/>
  <c r="F52" i="18"/>
  <c r="F66" i="18" s="1"/>
  <c r="F77" i="18" s="1"/>
  <c r="K39" i="18"/>
  <c r="I39" i="18"/>
  <c r="G39" i="18"/>
  <c r="L31" i="18"/>
  <c r="J31" i="18"/>
  <c r="H31" i="18"/>
  <c r="F31" i="18"/>
  <c r="L27" i="18"/>
  <c r="J27" i="18"/>
  <c r="J33" i="18" s="1"/>
  <c r="J35" i="18" s="1"/>
  <c r="J37" i="18" s="1"/>
  <c r="J39" i="18" s="1"/>
  <c r="L23" i="18"/>
  <c r="J23" i="18"/>
  <c r="H23" i="18"/>
  <c r="F23" i="18"/>
  <c r="L15" i="18"/>
  <c r="J15" i="18"/>
  <c r="H15" i="18"/>
  <c r="F15" i="18"/>
  <c r="F25" i="18" s="1"/>
  <c r="F27" i="18" s="1"/>
  <c r="L81" i="17"/>
  <c r="J81" i="17"/>
  <c r="H81" i="17"/>
  <c r="F81" i="17"/>
  <c r="L75" i="17"/>
  <c r="J75" i="17"/>
  <c r="F75" i="17"/>
  <c r="L51" i="17"/>
  <c r="L65" i="17" s="1"/>
  <c r="J51" i="17"/>
  <c r="J65" i="17" s="1"/>
  <c r="H51" i="17"/>
  <c r="H65" i="17" s="1"/>
  <c r="H76" i="17" s="1"/>
  <c r="F51" i="17"/>
  <c r="F65" i="17" s="1"/>
  <c r="K39" i="17"/>
  <c r="I39" i="17"/>
  <c r="G39" i="17"/>
  <c r="L31" i="17"/>
  <c r="J31" i="17"/>
  <c r="F31" i="17"/>
  <c r="L23" i="17"/>
  <c r="J23" i="17"/>
  <c r="H23" i="17"/>
  <c r="F23" i="17"/>
  <c r="L15" i="17"/>
  <c r="L27" i="17"/>
  <c r="L33" i="17" s="1"/>
  <c r="L35" i="17" s="1"/>
  <c r="L37" i="17" s="1"/>
  <c r="L39" i="17" s="1"/>
  <c r="J15" i="17"/>
  <c r="J27" i="17"/>
  <c r="H15" i="17"/>
  <c r="H25" i="17" s="1"/>
  <c r="H27" i="17" s="1"/>
  <c r="H33" i="17" s="1"/>
  <c r="H35" i="17" s="1"/>
  <c r="H37" i="17" s="1"/>
  <c r="H39" i="17" s="1"/>
  <c r="F15" i="17"/>
  <c r="J37" i="17"/>
  <c r="J39" i="17" s="1"/>
  <c r="D51" i="19" l="1"/>
  <c r="D49" i="19" s="1"/>
  <c r="D46" i="19"/>
  <c r="D44" i="19" s="1"/>
  <c r="D53" i="19" s="1"/>
  <c r="J52" i="23"/>
  <c r="J79" i="16"/>
  <c r="F25" i="17"/>
  <c r="F27" i="17" s="1"/>
  <c r="F33" i="17" s="1"/>
  <c r="F35" i="17" s="1"/>
  <c r="F37" i="17" s="1"/>
  <c r="F39" i="17" s="1"/>
  <c r="H53" i="19"/>
  <c r="L47" i="23"/>
  <c r="L51" i="23" s="1"/>
  <c r="L33" i="18"/>
  <c r="L35" i="18" s="1"/>
  <c r="L37" i="18" s="1"/>
  <c r="L39" i="18" s="1"/>
  <c r="J76" i="17"/>
  <c r="L76" i="17"/>
  <c r="F33" i="18"/>
  <c r="F35" i="18" s="1"/>
  <c r="F37" i="18" s="1"/>
  <c r="F39" i="18" s="1"/>
  <c r="H25" i="18"/>
  <c r="H27" i="18" s="1"/>
  <c r="H33" i="18" s="1"/>
  <c r="H35" i="18" s="1"/>
  <c r="H37" i="18" s="1"/>
  <c r="H39" i="18" s="1"/>
  <c r="J33" i="17"/>
  <c r="F76" i="17"/>
  <c r="J81" i="16" l="1"/>
  <c r="M51" i="23"/>
  <c r="L52" i="23"/>
  <c r="E73" i="22" l="1"/>
  <c r="E75" i="22" s="1"/>
  <c r="H81" i="16" l="1"/>
  <c r="F79" i="16" l="1"/>
  <c r="F81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tc={333991B3-755A-4EB6-96C8-CAF640FDBEA2}</author>
  </authors>
  <commentList>
    <comment ref="A20" authorId="0" shapeId="0" xr:uid="{333991B3-755A-4EB6-96C8-CAF640FDBEA2}">
      <text>
        <r>
          <rPr>
            <sz val="14"/>
            <rFont val="Cordia New"/>
            <charset val="222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เปิด asset held for sale ด้วยนะ</t>
        </r>
      </text>
    </comment>
  </commentList>
</comments>
</file>

<file path=xl/sharedStrings.xml><?xml version="1.0" encoding="utf-8"?>
<sst xmlns="http://schemas.openxmlformats.org/spreadsheetml/2006/main" count="523" uniqueCount="266">
  <si>
    <t xml:space="preserve"> </t>
  </si>
  <si>
    <t>งบการเงินรวม</t>
  </si>
  <si>
    <t>หมายเหตุ</t>
  </si>
  <si>
    <t>สินทรัพย์</t>
  </si>
  <si>
    <t>สินทรัพย์หมุนเวียน</t>
  </si>
  <si>
    <t>-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</si>
  <si>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</si>
  <si>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</si>
  <si>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</si>
  <si>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</si>
  <si>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</si>
  <si>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</si>
  <si>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</si>
  <si>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</si>
  <si>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</si>
  <si>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</si>
  <si>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</si>
  <si>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รายได้</t>
  </si>
  <si>
    <t>ค่าระวาง</t>
  </si>
  <si>
    <t>ค่าใช้จ่ายในการดำเนินงานเกี่ยวกับเรือเดินทะเล</t>
  </si>
  <si>
    <t>กระแสเงินสดจากกิจกรรมลงทุน</t>
  </si>
  <si>
    <t>กระแสเงินสดจากกิจกรรมจัดหาเงิน</t>
  </si>
  <si>
    <t>ส่วนเกิน</t>
  </si>
  <si>
    <t>เงินสดและรายการเทียบเท่าเงินสด</t>
  </si>
  <si>
    <t>ทุนเรือนหุ้น</t>
  </si>
  <si>
    <t>ยังไม่ได้จัดสรร</t>
  </si>
  <si>
    <t>รวมส่วนของผู้ถือหุ้น</t>
  </si>
  <si>
    <t>กำไรสะสม</t>
  </si>
  <si>
    <t>ตามกฎหมาย</t>
  </si>
  <si>
    <t>ส่วนเกินมูลค่าหุ้นสามัญ</t>
  </si>
  <si>
    <t>เจ้าหนี้อื่น</t>
  </si>
  <si>
    <t>ค่าบริการจากธุรกิจนอกชายฝั่ง</t>
  </si>
  <si>
    <t>รวมรายได้</t>
  </si>
  <si>
    <t>รวมค่าใช้จ่าย</t>
  </si>
  <si>
    <t>ผลต่างจากการแปลงค่างบการเงินของบริษัทย่อย</t>
  </si>
  <si>
    <t>ต้นทุนขาย</t>
  </si>
  <si>
    <t>รายได้จากการบริการ</t>
  </si>
  <si>
    <t>รายได้จากการขาย</t>
  </si>
  <si>
    <t>ต้นทุน</t>
  </si>
  <si>
    <t>รวมต้นทุน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</si>
  <si>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</si>
  <si>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</si>
  <si>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</si>
  <si>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กำไรขั้นต้น</t>
  </si>
  <si>
    <t>จัดสรรแล้ว - ทุนสำรองตามกฎหมาย</t>
  </si>
  <si>
    <t>ทุนสำรอง</t>
  </si>
  <si>
    <t>ทุนจดทะเบียน</t>
  </si>
  <si>
    <t>ทุนที่ออกและชำระแล้ว</t>
  </si>
  <si>
    <t>งบแสดงฐานะการเงิน</t>
  </si>
  <si>
    <t>ส่วนที่เป็นของส่วนได้เสียที่ไม่มีอำนาจควบคุม</t>
  </si>
  <si>
    <t>รายได้จากการดำเนินงานอื่น</t>
  </si>
  <si>
    <t>ค่าบริการและค่านายหน้า</t>
  </si>
  <si>
    <t>ต้นทุนการให้บริการ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</si>
  <si>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</si>
  <si>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</si>
  <si>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ของผู้ถือหุ้น</t>
  </si>
  <si>
    <t>(พันบาท)</t>
  </si>
  <si>
    <t>ลูกหนี้การค้า</t>
  </si>
  <si>
    <t>ลูกหนี้อื่น</t>
  </si>
  <si>
    <t>สินค้าคงเหลือ</t>
  </si>
  <si>
    <t>ต้นทุนทางการเงิน</t>
  </si>
  <si>
    <t>กำไร (ขาดทุน) เบ็ดเสร็จอื่น</t>
  </si>
  <si>
    <t>กำไร (ขาดทุน) เบ็ดเสร็จอื่นสำหรับงวด</t>
  </si>
  <si>
    <t>บริษัท โทรีเซนไทย เอเยนต์ซีส์ จำกัด (มหาชน) และบริษัทย่อย</t>
  </si>
  <si>
    <t>รวมส่วน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</si>
  <si>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</si>
  <si>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</si>
  <si>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รายการที่ไม่ใช่เงินสด</t>
  </si>
  <si>
    <t>สินทรัพย์ไม่หมุนเวียนอื่น</t>
  </si>
  <si>
    <t>รวมกำไร (ขาดทุน) เบ็ดเสร็จสำหรับงวด</t>
  </si>
  <si>
    <t>ผลต่างจากการเปลี่ยนแปลงในมูลค่ายุติธรรม</t>
  </si>
  <si>
    <t>งบการเงินเฉพาะกิจการ</t>
  </si>
  <si>
    <t>กำไร (ขาดทุน) สุทธิสำหรับงวด</t>
  </si>
  <si>
    <t xml:space="preserve">กำไร (ขาดทุน) ต่อหุ้น </t>
  </si>
  <si>
    <r>
      <t xml:space="preserve">กำไร (ขาดทุน) 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</si>
  <si>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การปันส่วนกำไร (ขาดทุน) สุทธิ</t>
  </si>
  <si>
    <t>เจ้าหนี้การค้า</t>
  </si>
  <si>
    <t xml:space="preserve">   ของเงินลงทุนเผื่อขาย</t>
  </si>
  <si>
    <t>งบกำไรขาดทุน (ไม่ได้ตรวจสอบ)</t>
  </si>
  <si>
    <t>งบกำไรขาดทุน  (ไม่ได้ตรวจสอบ)</t>
  </si>
  <si>
    <t>กำไรสุทธิสำหรับงวด</t>
  </si>
  <si>
    <t>งบกำไรขาดทุนเบ็ดเสร็จ (ไม่ได้ตรวจสอบ)</t>
  </si>
  <si>
    <r>
      <t>กำไรต่อหุ้นปรับลด</t>
    </r>
    <r>
      <rPr>
        <i/>
        <sz val="15"/>
        <color indexed="8"/>
        <rFont val="Angsana New"/>
        <family val="1"/>
      </rPr>
      <t xml:space="preserve"> (บาท)</t>
    </r>
  </si>
  <si>
    <t>31 ธันวาคม</t>
  </si>
  <si>
    <t>ค่าใช้จ่ายภาษีเงินได้ (ผลประโยชน์)</t>
  </si>
  <si>
    <t>รายการที่อาจถูกจัดประเภทรายการใหม่เข้าไปไว้ใน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</si>
  <si>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</si>
  <si>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</si>
  <si>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</si>
  <si>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ส่วนที่เป็นของผู้ถือหุ้นของบริษัท</t>
  </si>
  <si>
    <t>ภาษีเงินได้เกี่ยวกับองค์ประกอบ</t>
  </si>
  <si>
    <t xml:space="preserve">   ของกำไรขาดทุนเบ็ดเสร็จอื่น</t>
  </si>
  <si>
    <t>การปันส่วนกำไร (ขาดทุน) เบ็ดเสร็จ</t>
  </si>
  <si>
    <t xml:space="preserve">   กำไรหรือขาดทุน</t>
  </si>
  <si>
    <t>สินทรัพย์ไม่หมุนเวียน</t>
  </si>
  <si>
    <t>ส่วนแบ่งกำไรจากเงินลงทุนในบริษัทร่วมและการร่วมค้า</t>
  </si>
  <si>
    <t>สำหรับงวดสามเดือนสิ้นสุด</t>
  </si>
  <si>
    <t>วันที่ 30 มิถุนายน</t>
  </si>
  <si>
    <t>การปันส่วนกำไรเบ็ดเสร็จ</t>
  </si>
  <si>
    <t>รวมกำไรเบ็ดเสร็จสำหรับงวด</t>
  </si>
  <si>
    <t>กำไรก่อนต้นทุนทางการเงินและภาษีเงินได้</t>
  </si>
  <si>
    <t>กำไรจากการดำเนินงาน</t>
  </si>
  <si>
    <t>กำไรก่อนภาษีเงินได้</t>
  </si>
  <si>
    <t>การปันส่วนกำไรสุทธิ</t>
  </si>
  <si>
    <t xml:space="preserve">กำไรต่อหุ้น </t>
  </si>
  <si>
    <t>30 กันยายน</t>
  </si>
  <si>
    <t>เงินสดและรายการเทียบเท่าเงินสด ณ วันที่ 30 กันยายน</t>
  </si>
  <si>
    <t>เงินสดและรายการเทียบเท่าเงินสด ณ วันที่ 30 กันยายน ประกอบด้วย</t>
  </si>
  <si>
    <t>สำหรับงวดเก้าเดือนสิ้นสุดวันที่</t>
  </si>
  <si>
    <t>สำรองสำหรับการจ่ายโดยใช้หุ้นเป็นเกณฑ์</t>
  </si>
  <si>
    <r>
      <t xml:space="preserve">กำไรต่อหุ้นขั้นพื้นฐาน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</si>
  <si>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ค่าใช้จ่ายภาษีเงินได้ (ผลประโยชน์) เกี่ยวกับองค์ประกอบ</t>
  </si>
  <si>
    <t>เงินลงทุนในบริษัทร่วม</t>
  </si>
  <si>
    <t>ดอกเบี้ยรับ</t>
  </si>
  <si>
    <t>รายได้อื่น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</si>
  <si>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</si>
  <si>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ค่าใช้จ่าย</t>
  </si>
  <si>
    <t>ที่ออกและ</t>
  </si>
  <si>
    <t>ชำระแล้ว</t>
  </si>
  <si>
    <t>มูลค่าหุ้น</t>
  </si>
  <si>
    <t>รายการกับผู้ถือหุ้นที่บันทึกโดยตรงเข้าส่วนของผู้ถือหุ้น</t>
  </si>
  <si>
    <t>เงินสดรับจากการจำหน่ายที่ดิน อาคารและอุปกรณ์</t>
  </si>
  <si>
    <t>(บาท)</t>
  </si>
  <si>
    <t>งบกำไรขาดทุนเบ็ดเสร็จ</t>
  </si>
  <si>
    <t>งบแสดงการเปลี่ยนแปลงส่วนของผู้ถือหุ้น</t>
  </si>
  <si>
    <t>งบกระแสเงินสด</t>
  </si>
  <si>
    <t xml:space="preserve">งบแสดงการเปลี่ยนแปลงส่วนของผู้ถือหุ้น </t>
  </si>
  <si>
    <t>ค่าเสื่อมราคาและค่าตัดจำหน่าย</t>
  </si>
  <si>
    <t>สินทรัพย์ภาษีเงินได้รอการตัดบัญชี</t>
  </si>
  <si>
    <t>รายการที่จะไม่ถูกจัดประเภทใหม่ไว้ในกำไรหรือ</t>
  </si>
  <si>
    <t>ผลขาดทุนจากการวัดมูลค่าใหม่ของผลประโยชน์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</si>
  <si>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</si>
  <si>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</si>
  <si>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</si>
  <si>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r>
      <t xml:space="preserve">   </t>
    </r>
    <r>
      <rPr>
        <b/>
        <i/>
        <sz val="15"/>
        <rFont val="Angsana New"/>
        <family val="1"/>
      </rPr>
      <t>ขาดทุนในภายหลัง</t>
    </r>
  </si>
  <si>
    <t>กำไรขาดทุนเบ็ดเสร็จสำหรับปี</t>
  </si>
  <si>
    <t>ประมาณการหนี้สินสำหรับผลประโยชน์พนักงาน</t>
  </si>
  <si>
    <t>ภาษีเงินได้จ่ายออก</t>
  </si>
  <si>
    <t>เงินปันผลจ่ายให้ผู้ถือหุ้นของบริษัท</t>
  </si>
  <si>
    <t>ต้นทุนในการจัดจำหน่าย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</si>
  <si>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</si>
  <si>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</si>
  <si>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ขาดทุน</t>
  </si>
  <si>
    <t>หนี้สินตามสัญญาเช่า</t>
  </si>
  <si>
    <t>เงินสดจ่ายชำระหนี้สินตามสัญญาเช่า</t>
  </si>
  <si>
    <t>สินทรัพย์สิทธิการใช้</t>
  </si>
  <si>
    <t>(กำไร) ขาดทุนจากอัตราแลกเปลี่ยนที่ยังไม่เกิดขึ้นจริง</t>
  </si>
  <si>
    <t>เงินสดจ่ายเพื่อซื้อที่ดิน อาคารและอุปกรณ์</t>
  </si>
  <si>
    <t>บริษัท เดอะ สตีล จำกัด (มหาชน) และบริษัทย่อย</t>
  </si>
  <si>
    <t>ยอดคงเหลือ ณ วันที่ 31 ธันวาคม 2564</t>
  </si>
  <si>
    <t>สำหรับปีสิ้นสุดวันที่ 31 ธันวาคม 2564</t>
  </si>
  <si>
    <t>ยอดคงเหลือ ณ วันที่ 1 มกราคม 2564</t>
  </si>
  <si>
    <t>เงินให้กู้ยืมระยะสั้นแก่บริษัทย่อย</t>
  </si>
  <si>
    <t>เงินจ่ายล่วงหน้าค่าสินค้า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</si>
  <si>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</si>
  <si>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</si>
  <si>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</si>
  <si>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สินทรัพย์ไม่มีตัวตนอื่น</t>
  </si>
  <si>
    <t>เงินรับล่วงหน้าค่าสินค้า</t>
  </si>
  <si>
    <t>เงินกู้ยืมระยะสั้นจากบริษัทย่อย</t>
  </si>
  <si>
    <t>หนี้สินไม่หมุนเวียนอื่น</t>
  </si>
  <si>
    <t xml:space="preserve">(หุ้นสามัญจำนวน 1,650,015,240 หุ้น  </t>
  </si>
  <si>
    <t xml:space="preserve">(หุ้นสามัญจำนวน 1,102,061,385 หุ้น </t>
  </si>
  <si>
    <t>รวมส่วนของบริษัทใหญ่</t>
  </si>
  <si>
    <t>ส่วนได้เสียที่ไม่มีอำนาจควบคุม</t>
  </si>
  <si>
    <t>รายได้เงินปันผลในบริษัทย่อย</t>
  </si>
  <si>
    <t>รายได้ดอกเบี้ย</t>
  </si>
  <si>
    <t>ส่วนที่เป็นของบริษัทใหญ่</t>
  </si>
  <si>
    <t>รวม</t>
  </si>
  <si>
    <t>ส่วนได้เสีย</t>
  </si>
  <si>
    <t>ที่ไม่มี</t>
  </si>
  <si>
    <t>อำนาจควบคุม</t>
  </si>
  <si>
    <t>ส่วนต่ำจากการเปลี่ยนแปลงสัดส่วนการถือหุ้นบริษัทย่อย</t>
  </si>
  <si>
    <t>สัดส่วนการถือหุ้น</t>
  </si>
  <si>
    <t>บริษัทย่อย</t>
  </si>
  <si>
    <t>เงินปันผล</t>
  </si>
  <si>
    <t>กำไรขาดทุนเบ็ดเสร็จอื่น</t>
  </si>
  <si>
    <t>รวมรายการกับผู้เป็นเจ้าของที่บันทึกโดยตรงเข้าส่วนของผู้ถือหุ้น</t>
  </si>
  <si>
    <t>ดอกเบี้ยจ่าย</t>
  </si>
  <si>
    <t>เงินสดจ่ายซื้อสินทรัพย์ไม่มีตัวตน</t>
  </si>
  <si>
    <t>เงินสดรับจากเงินกู้ยืมระยะสั้นจากบริษัทย่อย</t>
  </si>
  <si>
    <t>เงินสดจ่ายเพื่อชำระเงินกู้ยืมระยะสั้นจากบริษัทย่อย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</si>
  <si>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</si>
  <si>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</si>
  <si>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เงินสดจ่ายเพื่อซื้อสินทรัพย์สิทธิการใช้</t>
  </si>
  <si>
    <t>เงินสดรับชำระคืนจากเงินให้กู้ยืมระยะสั้นแก่บริษัทย่อย</t>
  </si>
  <si>
    <t>กระแสเงินสดสุทธิได้มาจาก (ใช้ไปใน) กิจกรรมดำเนินงาน</t>
  </si>
  <si>
    <t>ภาษีเงินได้รับคืน</t>
  </si>
  <si>
    <t>จ่ายประมาณการหนี้สินสำหรับผลประโยชน์พนักงาน</t>
  </si>
  <si>
    <t>ตัดกำไรระหว่างกันที่ยังไม่รับรู้จากการขายสินค้าให้บริษัทร่วม</t>
  </si>
  <si>
    <t>กำไร (ขาดทุน) สำหรับปี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</si>
  <si>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</si>
  <si>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การดำเนินงาน</t>
  </si>
  <si>
    <t>ส่วนของหนี้สินตามสัญญาเช่าที่ถึงกำหนดชำระ</t>
  </si>
  <si>
    <t>ภายในหนึ่งปี</t>
  </si>
  <si>
    <t>ประมาณการหนี้สินไม่หมุนเวียนสำหรับ</t>
  </si>
  <si>
    <t>ผลประโยชน์พนักงาน</t>
  </si>
  <si>
    <t>โอนสินค้าคงเหลือไปยังที่ดิน อาคารและอุปกรณ์</t>
  </si>
  <si>
    <t>โอนสินทรัพย์สิทธิการใช้ไปยังที่ดิน อาคารและอุปกรณ์</t>
  </si>
  <si>
    <t xml:space="preserve">กำไร (ขาดทุน) ต่อหุ้นขั้นพื้นฐาน </t>
  </si>
  <si>
    <t xml:space="preserve">Round </t>
  </si>
  <si>
    <t>CF  THE update 13.2.22</t>
  </si>
  <si>
    <t>กำไร (ขาดทุน) จากกิจกรรมดำเนินงาน</t>
  </si>
  <si>
    <t>กำไร (ขาดทุน) เบ็ดเสร็จรวมสำหรับปี</t>
  </si>
  <si>
    <t>การแบ่งปันกำไร (ขาดทุน)</t>
  </si>
  <si>
    <t>การแบ่งปันกำไร (ขาดทุน) เบ็ดเสร็จรวม</t>
  </si>
  <si>
    <t>รวมกำไร (ขาดทุน) เบ็ดเสร็จสำหรับปี</t>
  </si>
  <si>
    <t xml:space="preserve">Per Leadsheet </t>
  </si>
  <si>
    <t>Per Conso worksheet</t>
  </si>
  <si>
    <t>Round</t>
  </si>
  <si>
    <t>สินทรัพย์ไม่หมุนเวียนที่จัดประเภทเป็น</t>
  </si>
  <si>
    <t>สินทรัพย์ที่ถือไว้เพื่อขาย</t>
  </si>
  <si>
    <t>เงินกู้ยืมระยะสั้นจากสถาบันการเงิน</t>
  </si>
  <si>
    <t>ที่ใช้วิธีส่วนได้เสีย</t>
  </si>
  <si>
    <t>ส่วนแบ่ง (กำไร) ขาดทุนของบริษัทร่วม</t>
  </si>
  <si>
    <t>กำไร (ขาดทุน)</t>
  </si>
  <si>
    <t>4, 6</t>
  </si>
  <si>
    <t>ภาษีเงินได้นิติบุคคลค้างจ่าย</t>
  </si>
  <si>
    <t>สำหรับปีสิ้นสุดวันที่ 31 ธันวาคม</t>
  </si>
  <si>
    <t>รายได้จากการขายสินค้าและการให้บริการ</t>
  </si>
  <si>
    <t>ต้นทุนขายสินค้าและการให้บริการ</t>
  </si>
  <si>
    <t>ขาดทุนจากอัตราแลกเปลี่ยนสุทธิ</t>
  </si>
  <si>
    <t>ขาดทุนเบ็ดเสร็จอื่นสำหรับปี - สุทธิจากภาษีเงินได้</t>
  </si>
  <si>
    <t>ส่วนต่ำจาก</t>
  </si>
  <si>
    <t>การเปลี่ยนแปลง</t>
  </si>
  <si>
    <t>ของบริษัทใหญ่</t>
  </si>
  <si>
    <t>ส่วนของ</t>
  </si>
  <si>
    <t>ผู้ถือหุ้น</t>
  </si>
  <si>
    <t>โอนไปทุนสำรองตามกฎหมาย</t>
  </si>
  <si>
    <t>ซื้อสินทรัพย์สิทธิการใช้ภายใต้สัญญาเช่าการเงิน</t>
  </si>
  <si>
    <t>โอนอสังหาริมทรัพย์เพื่อการลงทุนไปยังสินทรัพย์ไม่หมุนเวียน</t>
  </si>
  <si>
    <t>ที่จัดประเภทเป็นสินทรัพย์ที่ถือไว้เพื่อขาย</t>
  </si>
  <si>
    <t xml:space="preserve">4, 8 </t>
  </si>
  <si>
    <t>มูลค่า 0.5 บาท ต่อหุ้น)</t>
  </si>
  <si>
    <t>การจัดสรรส่วนทุนให้ผู้ถือหุ้นของบริษัทใหญ่</t>
  </si>
  <si>
    <r>
      <rPr>
        <b/>
        <sz val="15"/>
        <rFont val="Angsana New"/>
        <family val="1"/>
      </rPr>
      <t>งบกระแสเงินสด</t>
    </r>
    <r>
      <rPr>
        <b/>
        <i/>
        <sz val="15"/>
        <rFont val="Angsana New"/>
        <family val="1"/>
      </rPr>
      <t xml:space="preserve"> (ต่อ)</t>
    </r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</si>
  <si>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</si>
  <si>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</si>
  <si>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</si>
  <si>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ยอดคงเหลือ ณ วันที่  1 มกราคม 2564</t>
  </si>
  <si>
    <t>ลูกหนี้ตามสัญญาเช่าซื้อที่ครบกำหนดชำระ</t>
  </si>
  <si>
    <t xml:space="preserve">   ภายในหนึ่งปี</t>
  </si>
  <si>
    <t>ลูกหนี้ตามสัญญาเช่าซื้อ</t>
  </si>
  <si>
    <t>เงินกู้ยืมระยะสั้นจากสถาบันการเงินเพิ่มขึ้น</t>
  </si>
  <si>
    <t>ขาดทุนจากการปรับลดมูลค่าสินค้าคงเหลือ</t>
  </si>
  <si>
    <t>ขาดทุนจากการตัดจำหน่ายเงินจ่ายล่วงหน้าค่าสินค้า</t>
  </si>
  <si>
    <t>13, 21</t>
  </si>
  <si>
    <t>4, 21</t>
  </si>
  <si>
    <t>16, 21</t>
  </si>
  <si>
    <t>4, 13, 21</t>
  </si>
  <si>
    <t>7, 17</t>
  </si>
  <si>
    <t>กำไร</t>
  </si>
  <si>
    <t>รวมกำไรเบ็ดเสร็จสำหรับปี</t>
  </si>
  <si>
    <t>รวมขาดทุนเบ็ดเสร็จสำหรับปี</t>
  </si>
  <si>
    <t>(รายได้) ค่าใช้จ่ายภาษีเงินได้</t>
  </si>
  <si>
    <t>ที่คาดว่าจะเกิดขึ้นของลูกหนี้การค้า</t>
  </si>
  <si>
    <t>กลับรายการผลขาดทุนจากการด้อยค่าด้านเครดิต</t>
  </si>
  <si>
    <t>ส่วนแบ่ง (กำไร) ขาดทุนของบริษัทร่วมที่ใช้วิธีส่วนได้เสีย - สุทธิจากภาษี</t>
  </si>
  <si>
    <t>กลับรายการผลขาดทุนจากการด้อยค่าในเงินจ่ายล่วงหน้าค่าสินค้า</t>
  </si>
  <si>
    <t>(กำไร) ขาดทุนจากการจำหน่ายและตัดจำหน่ายที่ดิน อาคารและอุปกรณ์</t>
  </si>
  <si>
    <t>เงินสดจ่ายเพื่อเงินให้กู้ยืมระยะสั้นแก่บริษัทย่อย</t>
  </si>
  <si>
    <t>ค่าใช้จ่าย (รายได้) ภาษีเงินได้</t>
  </si>
  <si>
    <t>กำไรจากการจำหน่ายสินทรัพย์ไม่หมุนเวียนที่จัดประเภท</t>
  </si>
  <si>
    <t>เป็นสินทรัพย์ที่ถือไว้เพื่อขาย</t>
  </si>
  <si>
    <t>ขาดทุนจากการตัดจำหน่ายสินทรัพย์ไม่หมุนเวียนที่จัดประเภท</t>
  </si>
  <si>
    <t>กระแสเงินสดสุทธิได้มาจาก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</si>
</sst>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#,##0.00;\(#,##0.00\)"/>
    <numFmt numFmtId="166" formatCode="#,##0;\(#,##0\);\-"/>
    <numFmt numFmtId="167" formatCode="#,##0.00;\(#,##0.00\);\-"/>
    <numFmt numFmtId="168" formatCode="_(* #,##0_);_(* \(#,##0\);_(* &quot;-&quot;??_);_(@_)"/>
    <numFmt numFmtId="169" formatCode="_ * #,##0.00_ ;_ * \-#,##0.00_ ;_ * &quot;-&quot;??_ ;_ @_ "/>
    <numFmt numFmtId="170" formatCode="_-* #,##0.00_-;\-* #,##0.00_-;_-* &quot;-&quot;&quot;?&quot;&quot;?&quot;_-;_-@_-"/>
    <numFmt numFmtId="171" formatCode="#,##0.00\ &quot;F&quot;;\-#,##0.00\ &quot;F&quot;"/>
    <numFmt numFmtId="172" formatCode="dd\-mmm\-yy_)"/>
    <numFmt numFmtId="173" formatCode="0.0%"/>
    <numFmt numFmtId="174" formatCode="0.00_)"/>
    <numFmt numFmtId="175" formatCode="_(* #,##0_);_(* \(#,##0\);_(\ &quot;-&quot;_);_(@_)"/>
    <numFmt numFmtId="176" formatCode="_(* #,##0.0000_);_(* \(#,##0.0000\);_(* &quot;-&quot;??_);_(@_)"/>
  </numFmts>
  <fonts count="33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b/>
      <sz val="16"/>
      <name val="Angsana New"/>
      <family val="1"/>
    </font>
    <font>
      <b/>
      <sz val="15"/>
      <color indexed="8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Angsana New"/>
      <family val="1"/>
    </font>
    <font>
      <sz val="11"/>
      <color indexed="8"/>
      <name val="Angsana New"/>
      <family val="1"/>
    </font>
    <font>
      <b/>
      <i/>
      <sz val="15"/>
      <color indexed="8"/>
      <name val="Angsana New"/>
      <family val="1"/>
    </font>
    <font>
      <sz val="10"/>
      <color indexed="8"/>
      <name val="Arial"/>
      <family val="2"/>
    </font>
    <font>
      <sz val="15"/>
      <name val="Cordia New"/>
      <family val="2"/>
    </font>
    <font>
      <b/>
      <i/>
      <sz val="15"/>
      <color indexed="10"/>
      <name val="Angsana New"/>
      <family val="1"/>
    </font>
    <font>
      <sz val="15"/>
      <color theme="1"/>
      <name val="Angsana New"/>
      <family val="1"/>
    </font>
    <font>
      <sz val="11"/>
      <color theme="1"/>
      <name val="Times New Roman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rgb="FFFF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6">
    <xf numFmtId="0" fontId="0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5" fillId="0" borderId="0"/>
    <xf numFmtId="172" fontId="15" fillId="0" borderId="0"/>
    <xf numFmtId="173" fontId="15" fillId="0" borderId="0"/>
    <xf numFmtId="38" fontId="16" fillId="2" borderId="0" applyNumberFormat="0" applyBorder="0" applyAlignment="0" applyProtection="0"/>
    <xf numFmtId="10" fontId="16" fillId="3" borderId="1" applyNumberFormat="0" applyBorder="0" applyAlignment="0" applyProtection="0"/>
    <xf numFmtId="37" fontId="17" fillId="0" borderId="0"/>
    <xf numFmtId="174" fontId="18" fillId="0" borderId="0"/>
    <xf numFmtId="0" fontId="3" fillId="0" borderId="0"/>
    <xf numFmtId="0" fontId="13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10" fontId="19" fillId="0" borderId="0" applyFont="0" applyFill="0" applyBorder="0" applyAlignment="0" applyProtection="0"/>
    <xf numFmtId="1" fontId="19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</cellStyleXfs>
  <cellXfs count="263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center"/>
    </xf>
    <xf numFmtId="164" fontId="5" fillId="0" borderId="0" xfId="24" applyNumberFormat="1" applyFont="1" applyAlignment="1">
      <alignment vertical="center"/>
    </xf>
    <xf numFmtId="164" fontId="5" fillId="0" borderId="0" xfId="24" applyNumberFormat="1" applyFont="1" applyAlignment="1">
      <alignment horizontal="center" vertical="center"/>
    </xf>
    <xf numFmtId="165" fontId="5" fillId="0" borderId="0" xfId="24" applyNumberFormat="1" applyFont="1" applyAlignment="1">
      <alignment vertical="center"/>
    </xf>
    <xf numFmtId="166" fontId="5" fillId="0" borderId="0" xfId="24" applyNumberFormat="1" applyFont="1" applyAlignment="1">
      <alignment vertical="center"/>
    </xf>
    <xf numFmtId="167" fontId="5" fillId="0" borderId="0" xfId="24" applyNumberFormat="1" applyFont="1" applyAlignment="1">
      <alignment horizontal="right" vertical="center"/>
    </xf>
    <xf numFmtId="166" fontId="6" fillId="0" borderId="0" xfId="24" applyNumberFormat="1" applyFont="1" applyAlignment="1">
      <alignment horizontal="right" vertical="center"/>
    </xf>
    <xf numFmtId="0" fontId="5" fillId="0" borderId="0" xfId="0" applyFont="1" applyAlignment="1">
      <alignment vertical="top"/>
    </xf>
    <xf numFmtId="166" fontId="6" fillId="0" borderId="0" xfId="24" applyNumberFormat="1" applyFont="1" applyAlignment="1">
      <alignment vertical="center"/>
    </xf>
    <xf numFmtId="0" fontId="5" fillId="0" borderId="0" xfId="24" applyFont="1" applyAlignment="1">
      <alignment vertical="center"/>
    </xf>
    <xf numFmtId="166" fontId="5" fillId="0" borderId="0" xfId="24" applyNumberFormat="1" applyFont="1" applyAlignment="1">
      <alignment horizontal="right" vertical="center"/>
    </xf>
    <xf numFmtId="165" fontId="4" fillId="0" borderId="0" xfId="24" applyNumberFormat="1" applyFont="1" applyAlignment="1">
      <alignment vertical="center"/>
    </xf>
    <xf numFmtId="0" fontId="4" fillId="0" borderId="0" xfId="24" applyFont="1" applyAlignment="1">
      <alignment vertical="center"/>
    </xf>
    <xf numFmtId="164" fontId="4" fillId="0" borderId="0" xfId="24" applyNumberFormat="1" applyFont="1" applyAlignment="1">
      <alignment vertical="center"/>
    </xf>
    <xf numFmtId="166" fontId="4" fillId="0" borderId="0" xfId="24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64" fontId="7" fillId="0" borderId="0" xfId="24" applyNumberFormat="1" applyFont="1" applyAlignment="1">
      <alignment horizontal="center" vertical="center"/>
    </xf>
    <xf numFmtId="164" fontId="7" fillId="0" borderId="0" xfId="24" applyNumberFormat="1" applyFont="1" applyAlignment="1">
      <alignment vertical="center"/>
    </xf>
    <xf numFmtId="0" fontId="8" fillId="0" borderId="0" xfId="0" applyFont="1" applyAlignment="1">
      <alignment vertical="center"/>
    </xf>
    <xf numFmtId="164" fontId="5" fillId="0" borderId="0" xfId="24" applyNumberFormat="1" applyFont="1" applyAlignment="1">
      <alignment horizontal="right" vertical="center"/>
    </xf>
    <xf numFmtId="165" fontId="8" fillId="0" borderId="0" xfId="24" applyNumberFormat="1" applyFont="1" applyAlignment="1">
      <alignment vertical="center"/>
    </xf>
    <xf numFmtId="0" fontId="4" fillId="0" borderId="0" xfId="0" applyFont="1" applyAlignment="1">
      <alignment vertical="top"/>
    </xf>
    <xf numFmtId="164" fontId="6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top" wrapText="1"/>
    </xf>
    <xf numFmtId="166" fontId="11" fillId="0" borderId="3" xfId="24" applyNumberFormat="1" applyFont="1" applyBorder="1" applyAlignment="1">
      <alignment horizontal="center" vertical="center"/>
    </xf>
    <xf numFmtId="166" fontId="11" fillId="0" borderId="0" xfId="24" applyNumberFormat="1" applyFont="1" applyAlignment="1">
      <alignment horizontal="right" vertical="center"/>
    </xf>
    <xf numFmtId="166" fontId="6" fillId="0" borderId="3" xfId="24" applyNumberFormat="1" applyFont="1" applyBorder="1" applyAlignment="1">
      <alignment horizontal="center" vertical="center"/>
    </xf>
    <xf numFmtId="166" fontId="6" fillId="0" borderId="3" xfId="24" quotePrefix="1" applyNumberFormat="1" applyFont="1" applyBorder="1" applyAlignment="1">
      <alignment horizontal="center" vertical="center"/>
    </xf>
    <xf numFmtId="166" fontId="6" fillId="0" borderId="0" xfId="24" quotePrefix="1" applyNumberFormat="1" applyFont="1" applyAlignment="1">
      <alignment horizontal="center" vertical="center"/>
    </xf>
    <xf numFmtId="166" fontId="4" fillId="0" borderId="3" xfId="24" applyNumberFormat="1" applyFont="1" applyBorder="1" applyAlignment="1">
      <alignment horizontal="center" vertical="center"/>
    </xf>
    <xf numFmtId="166" fontId="11" fillId="0" borderId="0" xfId="24" applyNumberFormat="1" applyFont="1" applyAlignment="1">
      <alignment horizontal="center" vertical="center"/>
    </xf>
    <xf numFmtId="166" fontId="6" fillId="0" borderId="0" xfId="24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166" fontId="4" fillId="0" borderId="0" xfId="24" applyNumberFormat="1" applyFont="1" applyAlignment="1">
      <alignment vertical="center"/>
    </xf>
    <xf numFmtId="164" fontId="8" fillId="0" borderId="0" xfId="24" applyNumberFormat="1" applyFont="1" applyAlignment="1">
      <alignment vertical="center"/>
    </xf>
    <xf numFmtId="168" fontId="6" fillId="0" borderId="0" xfId="1" applyNumberFormat="1" applyFont="1" applyFill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/>
    </xf>
    <xf numFmtId="168" fontId="6" fillId="0" borderId="3" xfId="1" applyNumberFormat="1" applyFont="1" applyFill="1" applyBorder="1" applyAlignment="1">
      <alignment horizontal="right" vertical="center"/>
    </xf>
    <xf numFmtId="164" fontId="27" fillId="0" borderId="0" xfId="24" applyNumberFormat="1" applyFont="1" applyAlignment="1">
      <alignment vertical="center"/>
    </xf>
    <xf numFmtId="168" fontId="4" fillId="0" borderId="0" xfId="1" applyNumberFormat="1" applyFont="1" applyFill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11" fillId="0" borderId="3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Alignment="1">
      <alignment vertical="center"/>
    </xf>
    <xf numFmtId="168" fontId="4" fillId="0" borderId="3" xfId="1" applyNumberFormat="1" applyFont="1" applyFill="1" applyBorder="1" applyAlignment="1">
      <alignment horizontal="right" vertical="center"/>
    </xf>
    <xf numFmtId="168" fontId="11" fillId="0" borderId="0" xfId="1" applyNumberFormat="1" applyFont="1" applyFill="1" applyAlignment="1">
      <alignment horizontal="right" vertical="center"/>
    </xf>
    <xf numFmtId="168" fontId="5" fillId="0" borderId="3" xfId="1" applyNumberFormat="1" applyFont="1" applyFill="1" applyBorder="1" applyAlignment="1">
      <alignment horizontal="right" vertical="center"/>
    </xf>
    <xf numFmtId="43" fontId="6" fillId="0" borderId="4" xfId="1" applyFont="1" applyFill="1" applyBorder="1" applyAlignment="1">
      <alignment horizontal="right" vertical="center"/>
    </xf>
    <xf numFmtId="168" fontId="4" fillId="0" borderId="5" xfId="1" applyNumberFormat="1" applyFont="1" applyFill="1" applyBorder="1" applyAlignment="1">
      <alignment horizontal="right" vertical="center"/>
    </xf>
    <xf numFmtId="168" fontId="11" fillId="0" borderId="0" xfId="1" applyNumberFormat="1" applyFont="1" applyFill="1" applyBorder="1" applyAlignment="1">
      <alignment horizontal="right" vertical="center"/>
    </xf>
    <xf numFmtId="168" fontId="11" fillId="0" borderId="4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vertical="center"/>
    </xf>
    <xf numFmtId="168" fontId="4" fillId="0" borderId="0" xfId="1" applyNumberFormat="1" applyFont="1" applyFill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168" fontId="11" fillId="0" borderId="6" xfId="1" applyNumberFormat="1" applyFont="1" applyFill="1" applyBorder="1" applyAlignment="1">
      <alignment horizontal="right" vertical="center"/>
    </xf>
    <xf numFmtId="168" fontId="11" fillId="0" borderId="5" xfId="1" applyNumberFormat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horizontal="right" vertical="center"/>
    </xf>
    <xf numFmtId="0" fontId="21" fillId="0" borderId="0" xfId="0" applyFont="1" applyAlignment="1">
      <alignment vertical="center"/>
    </xf>
    <xf numFmtId="166" fontId="11" fillId="0" borderId="0" xfId="24" applyNumberFormat="1" applyFont="1" applyAlignment="1">
      <alignment vertical="center"/>
    </xf>
    <xf numFmtId="43" fontId="6" fillId="0" borderId="0" xfId="1" applyFont="1" applyFill="1" applyBorder="1" applyAlignment="1">
      <alignment vertical="center"/>
    </xf>
    <xf numFmtId="0" fontId="5" fillId="0" borderId="0" xfId="0" applyFont="1" applyAlignment="1">
      <alignment horizontal="justify" vertical="center"/>
    </xf>
    <xf numFmtId="164" fontId="5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166" fontId="5" fillId="0" borderId="0" xfId="0" applyNumberFormat="1" applyFont="1" applyAlignment="1">
      <alignment horizontal="right" vertical="center" wrapText="1"/>
    </xf>
    <xf numFmtId="0" fontId="5" fillId="0" borderId="0" xfId="0" applyFont="1"/>
    <xf numFmtId="168" fontId="5" fillId="0" borderId="0" xfId="0" applyNumberFormat="1" applyFont="1" applyAlignment="1">
      <alignment vertical="center"/>
    </xf>
    <xf numFmtId="43" fontId="6" fillId="0" borderId="7" xfId="1" applyFont="1" applyFill="1" applyBorder="1" applyAlignment="1">
      <alignment horizontal="center" vertical="center"/>
    </xf>
    <xf numFmtId="168" fontId="20" fillId="0" borderId="0" xfId="1" applyNumberFormat="1" applyFont="1" applyFill="1" applyAlignment="1">
      <alignment horizontal="right" vertical="center"/>
    </xf>
    <xf numFmtId="168" fontId="20" fillId="0" borderId="0" xfId="1" applyNumberFormat="1" applyFont="1" applyFill="1" applyBorder="1" applyAlignment="1">
      <alignment horizontal="right" vertical="center"/>
    </xf>
    <xf numFmtId="168" fontId="20" fillId="0" borderId="3" xfId="1" applyNumberFormat="1" applyFont="1" applyFill="1" applyBorder="1" applyAlignment="1">
      <alignment horizontal="right" vertical="center"/>
    </xf>
    <xf numFmtId="43" fontId="28" fillId="0" borderId="4" xfId="1" applyFont="1" applyFill="1" applyBorder="1" applyAlignment="1">
      <alignment horizontal="right" vertical="center"/>
    </xf>
    <xf numFmtId="167" fontId="28" fillId="0" borderId="4" xfId="25" applyNumberFormat="1" applyFont="1" applyBorder="1" applyAlignment="1">
      <alignment horizontal="right" vertical="center"/>
    </xf>
    <xf numFmtId="168" fontId="20" fillId="0" borderId="3" xfId="1" applyNumberFormat="1" applyFont="1" applyFill="1" applyBorder="1" applyAlignment="1">
      <alignment horizontal="center" vertical="center"/>
    </xf>
    <xf numFmtId="168" fontId="6" fillId="0" borderId="0" xfId="1" applyNumberFormat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center" vertical="center"/>
    </xf>
    <xf numFmtId="43" fontId="28" fillId="0" borderId="0" xfId="1" applyFont="1" applyFill="1" applyBorder="1" applyAlignment="1">
      <alignment horizontal="right" vertical="center"/>
    </xf>
    <xf numFmtId="167" fontId="28" fillId="0" borderId="0" xfId="25" applyNumberFormat="1" applyFont="1" applyAlignment="1">
      <alignment horizontal="right" vertical="center"/>
    </xf>
    <xf numFmtId="168" fontId="7" fillId="0" borderId="0" xfId="1" applyNumberFormat="1" applyFont="1" applyFill="1" applyBorder="1" applyAlignment="1">
      <alignment horizontal="center" vertical="center"/>
    </xf>
    <xf numFmtId="168" fontId="6" fillId="0" borderId="0" xfId="1" applyNumberFormat="1" applyFont="1" applyFill="1" applyBorder="1" applyAlignment="1">
      <alignment vertical="center"/>
    </xf>
    <xf numFmtId="175" fontId="5" fillId="0" borderId="0" xfId="1" applyNumberFormat="1" applyFont="1" applyFill="1" applyBorder="1" applyAlignment="1">
      <alignment horizontal="center" vertical="center"/>
    </xf>
    <xf numFmtId="175" fontId="4" fillId="0" borderId="0" xfId="1" applyNumberFormat="1" applyFont="1" applyFill="1" applyBorder="1" applyAlignment="1">
      <alignment horizontal="center" vertical="center"/>
    </xf>
    <xf numFmtId="175" fontId="5" fillId="0" borderId="0" xfId="0" applyNumberFormat="1" applyFont="1" applyAlignment="1">
      <alignment horizontal="center" vertical="center"/>
    </xf>
    <xf numFmtId="175" fontId="4" fillId="0" borderId="0" xfId="0" applyNumberFormat="1" applyFont="1" applyAlignment="1">
      <alignment horizontal="center" vertical="center"/>
    </xf>
    <xf numFmtId="175" fontId="4" fillId="0" borderId="0" xfId="1" applyNumberFormat="1" applyFont="1" applyFill="1" applyBorder="1" applyAlignment="1">
      <alignment horizontal="right" vertical="center"/>
    </xf>
    <xf numFmtId="175" fontId="4" fillId="0" borderId="0" xfId="0" applyNumberFormat="1" applyFont="1" applyAlignment="1">
      <alignment horizontal="right" vertical="center"/>
    </xf>
    <xf numFmtId="175" fontId="5" fillId="0" borderId="0" xfId="0" applyNumberFormat="1" applyFont="1" applyAlignment="1">
      <alignment vertical="center"/>
    </xf>
    <xf numFmtId="175" fontId="11" fillId="0" borderId="0" xfId="1" applyNumberFormat="1" applyFont="1" applyFill="1" applyBorder="1" applyAlignment="1">
      <alignment horizontal="right" vertical="center"/>
    </xf>
    <xf numFmtId="175" fontId="11" fillId="0" borderId="0" xfId="0" applyNumberFormat="1" applyFont="1" applyAlignment="1">
      <alignment horizontal="right" vertical="center"/>
    </xf>
    <xf numFmtId="175" fontId="11" fillId="0" borderId="6" xfId="1" applyNumberFormat="1" applyFont="1" applyFill="1" applyBorder="1" applyAlignment="1">
      <alignment horizontal="right" vertical="center"/>
    </xf>
    <xf numFmtId="175" fontId="6" fillId="0" borderId="0" xfId="0" applyNumberFormat="1" applyFont="1" applyAlignment="1">
      <alignment horizontal="center" vertical="center"/>
    </xf>
    <xf numFmtId="175" fontId="6" fillId="0" borderId="0" xfId="0" applyNumberFormat="1" applyFont="1" applyAlignment="1">
      <alignment horizontal="right" vertical="center"/>
    </xf>
    <xf numFmtId="175" fontId="6" fillId="0" borderId="0" xfId="1" applyNumberFormat="1" applyFont="1" applyFill="1" applyAlignment="1">
      <alignment horizontal="center" vertical="center"/>
    </xf>
    <xf numFmtId="175" fontId="6" fillId="0" borderId="0" xfId="1" applyNumberFormat="1" applyFont="1" applyFill="1" applyBorder="1" applyAlignment="1">
      <alignment horizontal="center"/>
    </xf>
    <xf numFmtId="175" fontId="6" fillId="0" borderId="3" xfId="1" applyNumberFormat="1" applyFont="1" applyFill="1" applyBorder="1" applyAlignment="1">
      <alignment horizontal="center"/>
    </xf>
    <xf numFmtId="175" fontId="5" fillId="0" borderId="0" xfId="0" applyNumberFormat="1" applyFont="1" applyAlignment="1">
      <alignment horizontal="center"/>
    </xf>
    <xf numFmtId="175" fontId="5" fillId="0" borderId="0" xfId="0" applyNumberFormat="1" applyFont="1" applyAlignment="1">
      <alignment horizontal="right" vertical="center"/>
    </xf>
    <xf numFmtId="175" fontId="6" fillId="0" borderId="0" xfId="1" applyNumberFormat="1" applyFont="1" applyFill="1" applyAlignment="1">
      <alignment horizontal="center"/>
    </xf>
    <xf numFmtId="175" fontId="22" fillId="0" borderId="0" xfId="1" applyNumberFormat="1" applyFont="1" applyFill="1" applyAlignment="1">
      <alignment horizontal="center" vertical="center"/>
    </xf>
    <xf numFmtId="175" fontId="11" fillId="0" borderId="0" xfId="1" applyNumberFormat="1" applyFont="1" applyFill="1" applyAlignment="1">
      <alignment horizontal="center"/>
    </xf>
    <xf numFmtId="175" fontId="6" fillId="0" borderId="0" xfId="24" applyNumberFormat="1" applyFont="1" applyAlignment="1">
      <alignment horizontal="center"/>
    </xf>
    <xf numFmtId="175" fontId="11" fillId="0" borderId="4" xfId="1" applyNumberFormat="1" applyFont="1" applyFill="1" applyBorder="1" applyAlignment="1">
      <alignment horizontal="right" vertical="center"/>
    </xf>
    <xf numFmtId="175" fontId="6" fillId="0" borderId="0" xfId="1" applyNumberFormat="1" applyFont="1" applyFill="1" applyAlignment="1">
      <alignment horizontal="right" vertical="center"/>
    </xf>
    <xf numFmtId="175" fontId="6" fillId="0" borderId="3" xfId="24" applyNumberFormat="1" applyFont="1" applyBorder="1" applyAlignment="1">
      <alignment horizontal="center"/>
    </xf>
    <xf numFmtId="175" fontId="11" fillId="0" borderId="3" xfId="1" applyNumberFormat="1" applyFont="1" applyFill="1" applyBorder="1" applyAlignment="1">
      <alignment horizontal="right" vertical="center"/>
    </xf>
    <xf numFmtId="175" fontId="4" fillId="0" borderId="3" xfId="1" applyNumberFormat="1" applyFont="1" applyFill="1" applyBorder="1" applyAlignment="1">
      <alignment horizontal="right" vertical="center"/>
    </xf>
    <xf numFmtId="175" fontId="6" fillId="0" borderId="0" xfId="1" applyNumberFormat="1" applyFont="1" applyFill="1" applyAlignment="1">
      <alignment vertical="center"/>
    </xf>
    <xf numFmtId="175" fontId="6" fillId="0" borderId="7" xfId="1" applyNumberFormat="1" applyFont="1" applyFill="1" applyBorder="1" applyAlignment="1">
      <alignment horizontal="center"/>
    </xf>
    <xf numFmtId="0" fontId="11" fillId="0" borderId="0" xfId="0" applyFont="1" applyAlignment="1">
      <alignment vertical="center"/>
    </xf>
    <xf numFmtId="164" fontId="11" fillId="0" borderId="0" xfId="25" applyNumberFormat="1" applyFont="1" applyAlignment="1">
      <alignment vertical="center"/>
    </xf>
    <xf numFmtId="0" fontId="5" fillId="0" borderId="0" xfId="25" applyFont="1"/>
    <xf numFmtId="0" fontId="5" fillId="0" borderId="0" xfId="0" applyFont="1" applyAlignment="1">
      <alignment horizontal="left"/>
    </xf>
    <xf numFmtId="164" fontId="6" fillId="0" borderId="0" xfId="25" applyNumberFormat="1" applyFont="1" applyAlignment="1">
      <alignment vertical="center"/>
    </xf>
    <xf numFmtId="165" fontId="6" fillId="0" borderId="0" xfId="25" applyNumberFormat="1" applyFont="1" applyAlignment="1">
      <alignment vertical="center"/>
    </xf>
    <xf numFmtId="0" fontId="11" fillId="0" borderId="0" xfId="25" applyFont="1" applyAlignment="1">
      <alignment vertical="center"/>
    </xf>
    <xf numFmtId="0" fontId="6" fillId="0" borderId="0" xfId="25" applyFont="1" applyAlignment="1">
      <alignment vertical="center"/>
    </xf>
    <xf numFmtId="164" fontId="9" fillId="0" borderId="0" xfId="25" applyNumberFormat="1" applyFont="1" applyAlignment="1">
      <alignment horizontal="center" vertical="center"/>
    </xf>
    <xf numFmtId="166" fontId="11" fillId="0" borderId="0" xfId="25" applyNumberFormat="1" applyFont="1" applyAlignment="1">
      <alignment horizontal="right" vertical="center"/>
    </xf>
    <xf numFmtId="168" fontId="6" fillId="0" borderId="0" xfId="1" applyNumberFormat="1" applyFont="1" applyFill="1" applyAlignment="1">
      <alignment vertical="center"/>
    </xf>
    <xf numFmtId="164" fontId="9" fillId="0" borderId="0" xfId="25" applyNumberFormat="1" applyFont="1" applyAlignment="1">
      <alignment vertical="center"/>
    </xf>
    <xf numFmtId="168" fontId="6" fillId="0" borderId="0" xfId="1" applyNumberFormat="1" applyFont="1" applyFill="1" applyAlignment="1">
      <alignment horizontal="center" vertical="center"/>
    </xf>
    <xf numFmtId="168" fontId="11" fillId="0" borderId="0" xfId="1" applyNumberFormat="1" applyFont="1" applyFill="1" applyAlignment="1">
      <alignment vertical="center"/>
    </xf>
    <xf numFmtId="3" fontId="6" fillId="0" borderId="0" xfId="25" applyNumberFormat="1" applyFont="1" applyAlignment="1">
      <alignment horizontal="right" wrapText="1"/>
    </xf>
    <xf numFmtId="0" fontId="6" fillId="0" borderId="0" xfId="25" applyFont="1" applyAlignment="1">
      <alignment horizontal="right" wrapText="1"/>
    </xf>
    <xf numFmtId="0" fontId="6" fillId="0" borderId="0" xfId="25" applyFont="1" applyAlignment="1">
      <alignment horizontal="right" vertical="top" wrapText="1"/>
    </xf>
    <xf numFmtId="3" fontId="6" fillId="0" borderId="0" xfId="25" applyNumberFormat="1" applyFont="1" applyAlignment="1">
      <alignment horizontal="right" vertical="top" wrapText="1"/>
    </xf>
    <xf numFmtId="168" fontId="11" fillId="0" borderId="0" xfId="1" applyNumberFormat="1" applyFont="1" applyFill="1" applyBorder="1" applyAlignment="1">
      <alignment vertical="center"/>
    </xf>
    <xf numFmtId="168" fontId="6" fillId="0" borderId="3" xfId="1" applyNumberFormat="1" applyFont="1" applyFill="1" applyBorder="1" applyAlignment="1">
      <alignment vertical="center"/>
    </xf>
    <xf numFmtId="168" fontId="29" fillId="0" borderId="4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20" fillId="0" borderId="0" xfId="0" applyFont="1" applyAlignment="1">
      <alignment vertical="center"/>
    </xf>
    <xf numFmtId="168" fontId="6" fillId="0" borderId="8" xfId="1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43" fontId="5" fillId="0" borderId="0" xfId="1" applyFont="1" applyFill="1" applyBorder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168" fontId="5" fillId="0" borderId="0" xfId="1" applyNumberFormat="1" applyFont="1" applyFill="1" applyAlignment="1">
      <alignment horizontal="center" vertical="center"/>
    </xf>
    <xf numFmtId="168" fontId="5" fillId="0" borderId="0" xfId="1" applyNumberFormat="1" applyFont="1" applyFill="1" applyBorder="1" applyAlignment="1">
      <alignment horizontal="center" vertical="center"/>
    </xf>
    <xf numFmtId="168" fontId="6" fillId="0" borderId="0" xfId="1" applyNumberFormat="1" applyFont="1" applyFill="1" applyBorder="1" applyAlignment="1">
      <alignment horizontal="center"/>
    </xf>
    <xf numFmtId="175" fontId="4" fillId="0" borderId="6" xfId="1" applyNumberFormat="1" applyFont="1" applyFill="1" applyBorder="1" applyAlignment="1">
      <alignment horizontal="right" vertical="center"/>
    </xf>
    <xf numFmtId="168" fontId="5" fillId="0" borderId="3" xfId="1" applyNumberFormat="1" applyFont="1" applyFill="1" applyBorder="1" applyAlignment="1">
      <alignment vertical="center"/>
    </xf>
    <xf numFmtId="168" fontId="6" fillId="0" borderId="0" xfId="1" applyNumberFormat="1" applyFont="1" applyFill="1" applyAlignment="1">
      <alignment horizontal="center"/>
    </xf>
    <xf numFmtId="168" fontId="23" fillId="0" borderId="0" xfId="1" applyNumberFormat="1" applyFont="1" applyFill="1" applyBorder="1" applyAlignment="1">
      <alignment vertical="center"/>
    </xf>
    <xf numFmtId="168" fontId="4" fillId="0" borderId="6" xfId="1" applyNumberFormat="1" applyFont="1" applyFill="1" applyBorder="1" applyAlignment="1">
      <alignment horizontal="center" vertical="center"/>
    </xf>
    <xf numFmtId="168" fontId="4" fillId="0" borderId="4" xfId="1" applyNumberFormat="1" applyFont="1" applyFill="1" applyBorder="1" applyAlignment="1">
      <alignment horizontal="center" vertical="center"/>
    </xf>
    <xf numFmtId="43" fontId="5" fillId="0" borderId="0" xfId="0" applyNumberFormat="1" applyFont="1" applyAlignment="1">
      <alignment vertical="center"/>
    </xf>
    <xf numFmtId="0" fontId="4" fillId="0" borderId="0" xfId="0" applyFont="1" applyAlignment="1">
      <alignment horizontal="left"/>
    </xf>
    <xf numFmtId="168" fontId="11" fillId="0" borderId="6" xfId="1" applyNumberFormat="1" applyFont="1" applyFill="1" applyBorder="1" applyAlignment="1">
      <alignment vertical="center"/>
    </xf>
    <xf numFmtId="0" fontId="4" fillId="0" borderId="0" xfId="0" applyFont="1"/>
    <xf numFmtId="168" fontId="5" fillId="0" borderId="4" xfId="1" applyNumberFormat="1" applyFont="1" applyFill="1" applyBorder="1" applyAlignment="1">
      <alignment horizontal="right" vertical="center"/>
    </xf>
    <xf numFmtId="168" fontId="9" fillId="0" borderId="0" xfId="1" applyNumberFormat="1" applyFont="1" applyFill="1" applyBorder="1" applyAlignment="1">
      <alignment horizontal="center" vertical="center"/>
    </xf>
    <xf numFmtId="168" fontId="9" fillId="0" borderId="0" xfId="1" applyNumberFormat="1" applyFont="1" applyFill="1" applyBorder="1" applyAlignment="1">
      <alignment vertical="center"/>
    </xf>
    <xf numFmtId="0" fontId="25" fillId="0" borderId="0" xfId="0" applyFont="1" applyAlignment="1">
      <alignment vertical="center"/>
    </xf>
    <xf numFmtId="168" fontId="30" fillId="0" borderId="0" xfId="1" quotePrefix="1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30" fillId="0" borderId="0" xfId="0" quotePrefix="1" applyFont="1" applyAlignment="1">
      <alignment horizontal="center"/>
    </xf>
    <xf numFmtId="0" fontId="5" fillId="0" borderId="0" xfId="26" applyFont="1" applyAlignment="1">
      <alignment vertical="center"/>
    </xf>
    <xf numFmtId="0" fontId="4" fillId="0" borderId="0" xfId="26" applyFont="1" applyAlignment="1">
      <alignment vertical="center"/>
    </xf>
    <xf numFmtId="0" fontId="5" fillId="0" borderId="0" xfId="31" applyAlignment="1">
      <alignment horizontal="left"/>
    </xf>
    <xf numFmtId="164" fontId="4" fillId="0" borderId="0" xfId="26" applyNumberFormat="1" applyFont="1" applyAlignment="1">
      <alignment vertical="center"/>
    </xf>
    <xf numFmtId="164" fontId="8" fillId="0" borderId="0" xfId="26" applyNumberFormat="1" applyFont="1" applyAlignment="1">
      <alignment vertical="center"/>
    </xf>
    <xf numFmtId="165" fontId="4" fillId="0" borderId="0" xfId="25" applyNumberFormat="1" applyFont="1" applyAlignment="1">
      <alignment vertical="center"/>
    </xf>
    <xf numFmtId="168" fontId="5" fillId="0" borderId="0" xfId="0" applyNumberFormat="1" applyFont="1" applyAlignment="1">
      <alignment horizontal="center" vertical="center"/>
    </xf>
    <xf numFmtId="164" fontId="23" fillId="0" borderId="0" xfId="25" applyNumberFormat="1" applyFont="1" applyAlignment="1">
      <alignment vertical="center"/>
    </xf>
    <xf numFmtId="168" fontId="29" fillId="0" borderId="0" xfId="1" applyNumberFormat="1" applyFont="1" applyFill="1" applyBorder="1" applyAlignment="1">
      <alignment horizontal="right" vertical="center"/>
    </xf>
    <xf numFmtId="0" fontId="27" fillId="0" borderId="0" xfId="0" applyFont="1" applyAlignment="1">
      <alignment vertical="center"/>
    </xf>
    <xf numFmtId="176" fontId="11" fillId="0" borderId="0" xfId="1" applyNumberFormat="1" applyFont="1" applyFill="1" applyBorder="1" applyAlignment="1">
      <alignment horizontal="right" vertical="center"/>
    </xf>
    <xf numFmtId="0" fontId="4" fillId="0" borderId="0" xfId="32" applyFont="1" applyAlignment="1">
      <alignment vertical="center"/>
    </xf>
    <xf numFmtId="168" fontId="5" fillId="0" borderId="3" xfId="1" applyNumberFormat="1" applyFont="1" applyFill="1" applyBorder="1" applyAlignment="1">
      <alignment horizontal="center" vertical="center"/>
    </xf>
    <xf numFmtId="0" fontId="5" fillId="0" borderId="0" xfId="26" applyFont="1"/>
    <xf numFmtId="164" fontId="30" fillId="0" borderId="0" xfId="25" applyNumberFormat="1" applyFont="1" applyAlignment="1">
      <alignment horizontal="center" vertical="center"/>
    </xf>
    <xf numFmtId="0" fontId="30" fillId="0" borderId="0" xfId="0" applyFont="1" applyAlignment="1">
      <alignment horizontal="center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175" fontId="6" fillId="0" borderId="3" xfId="1" applyNumberFormat="1" applyFont="1" applyFill="1" applyBorder="1" applyAlignment="1">
      <alignment vertical="center"/>
    </xf>
    <xf numFmtId="0" fontId="30" fillId="0" borderId="0" xfId="0" applyFont="1" applyAlignment="1">
      <alignment vertical="center"/>
    </xf>
    <xf numFmtId="164" fontId="30" fillId="0" borderId="0" xfId="0" applyNumberFormat="1" applyFont="1" applyAlignment="1">
      <alignment horizontal="center" vertical="center"/>
    </xf>
    <xf numFmtId="168" fontId="23" fillId="0" borderId="0" xfId="1" applyNumberFormat="1" applyFont="1" applyFill="1" applyBorder="1" applyAlignment="1">
      <alignment horizontal="center" vertical="center"/>
    </xf>
    <xf numFmtId="43" fontId="5" fillId="0" borderId="0" xfId="1" applyFont="1" applyFill="1" applyAlignment="1">
      <alignment vertical="top"/>
    </xf>
    <xf numFmtId="43" fontId="20" fillId="0" borderId="0" xfId="1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0" fontId="5" fillId="0" borderId="0" xfId="0" applyFont="1" applyAlignment="1">
      <alignment horizontal="center"/>
    </xf>
    <xf numFmtId="168" fontId="4" fillId="0" borderId="8" xfId="1" applyNumberFormat="1" applyFont="1" applyFill="1" applyBorder="1" applyAlignment="1">
      <alignment horizontal="right" vertical="center"/>
    </xf>
    <xf numFmtId="168" fontId="4" fillId="0" borderId="6" xfId="1" applyNumberFormat="1" applyFont="1" applyFill="1" applyBorder="1" applyAlignment="1">
      <alignment horizontal="right" vertical="center"/>
    </xf>
    <xf numFmtId="168" fontId="4" fillId="0" borderId="0" xfId="1" applyNumberFormat="1" applyFont="1" applyBorder="1" applyAlignment="1">
      <alignment horizontal="center" vertical="center"/>
    </xf>
    <xf numFmtId="43" fontId="5" fillId="0" borderId="0" xfId="0" applyNumberFormat="1" applyFont="1"/>
    <xf numFmtId="43" fontId="5" fillId="0" borderId="0" xfId="1" applyFont="1"/>
    <xf numFmtId="43" fontId="4" fillId="0" borderId="0" xfId="1" applyFont="1"/>
    <xf numFmtId="43" fontId="5" fillId="0" borderId="0" xfId="1" applyFont="1" applyFill="1"/>
    <xf numFmtId="43" fontId="4" fillId="0" borderId="0" xfId="1" applyFont="1" applyFill="1"/>
    <xf numFmtId="168" fontId="4" fillId="0" borderId="0" xfId="0" applyNumberFormat="1" applyFont="1" applyAlignment="1">
      <alignment vertical="center"/>
    </xf>
    <xf numFmtId="15" fontId="5" fillId="0" borderId="0" xfId="0" applyNumberFormat="1" applyFont="1" applyAlignment="1">
      <alignment vertical="center"/>
    </xf>
    <xf numFmtId="168" fontId="32" fillId="0" borderId="0" xfId="0" applyNumberFormat="1" applyFont="1" applyAlignment="1">
      <alignment vertical="center"/>
    </xf>
    <xf numFmtId="43" fontId="5" fillId="0" borderId="0" xfId="1" applyFont="1" applyBorder="1"/>
    <xf numFmtId="175" fontId="6" fillId="0" borderId="0" xfId="0" applyNumberFormat="1" applyFont="1" applyAlignment="1">
      <alignment vertical="center"/>
    </xf>
    <xf numFmtId="175" fontId="6" fillId="0" borderId="0" xfId="1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175" fontId="6" fillId="0" borderId="0" xfId="1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horizontal="center" vertical="center"/>
    </xf>
    <xf numFmtId="41" fontId="5" fillId="0" borderId="0" xfId="1" applyNumberFormat="1" applyFont="1" applyFill="1" applyBorder="1" applyAlignment="1">
      <alignment horizontal="center"/>
    </xf>
    <xf numFmtId="41" fontId="5" fillId="0" borderId="0" xfId="1" applyNumberFormat="1" applyFont="1" applyFill="1" applyAlignment="1">
      <alignment horizontal="center"/>
    </xf>
    <xf numFmtId="41" fontId="5" fillId="0" borderId="3" xfId="1" applyNumberFormat="1" applyFont="1" applyFill="1" applyBorder="1" applyAlignment="1">
      <alignment horizontal="center"/>
    </xf>
    <xf numFmtId="41" fontId="5" fillId="0" borderId="8" xfId="1" applyNumberFormat="1" applyFont="1" applyFill="1" applyBorder="1" applyAlignment="1">
      <alignment horizontal="center"/>
    </xf>
    <xf numFmtId="41" fontId="4" fillId="0" borderId="3" xfId="1" applyNumberFormat="1" applyFont="1" applyFill="1" applyBorder="1" applyAlignment="1">
      <alignment horizontal="center"/>
    </xf>
    <xf numFmtId="41" fontId="4" fillId="0" borderId="0" xfId="1" applyNumberFormat="1" applyFont="1" applyFill="1" applyAlignment="1">
      <alignment horizontal="center"/>
    </xf>
    <xf numFmtId="41" fontId="6" fillId="0" borderId="0" xfId="1" applyNumberFormat="1" applyFont="1" applyFill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41" fontId="4" fillId="0" borderId="6" xfId="1" applyNumberFormat="1" applyFont="1" applyFill="1" applyBorder="1" applyAlignment="1">
      <alignment horizontal="center"/>
    </xf>
    <xf numFmtId="41" fontId="27" fillId="0" borderId="0" xfId="1" applyNumberFormat="1" applyFont="1" applyFill="1" applyBorder="1" applyAlignment="1">
      <alignment horizontal="center" vertical="center"/>
    </xf>
    <xf numFmtId="41" fontId="5" fillId="0" borderId="0" xfId="1" applyNumberFormat="1" applyFont="1" applyFill="1" applyAlignment="1">
      <alignment horizontal="right" vertical="top"/>
    </xf>
    <xf numFmtId="41" fontId="5" fillId="0" borderId="0" xfId="1" applyNumberFormat="1" applyFont="1" applyFill="1" applyAlignment="1">
      <alignment vertical="top"/>
    </xf>
    <xf numFmtId="41" fontId="5" fillId="0" borderId="0" xfId="1" applyNumberFormat="1" applyFont="1" applyFill="1" applyBorder="1" applyAlignment="1">
      <alignment vertical="top"/>
    </xf>
    <xf numFmtId="41" fontId="5" fillId="0" borderId="0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Border="1" applyAlignment="1">
      <alignment horizontal="center" vertical="center"/>
    </xf>
    <xf numFmtId="41" fontId="11" fillId="0" borderId="6" xfId="1" applyNumberFormat="1" applyFont="1" applyFill="1" applyBorder="1" applyAlignment="1">
      <alignment horizontal="center"/>
    </xf>
    <xf numFmtId="41" fontId="11" fillId="0" borderId="0" xfId="1" applyNumberFormat="1" applyFont="1" applyFill="1" applyBorder="1" applyAlignment="1">
      <alignment horizontal="center"/>
    </xf>
    <xf numFmtId="41" fontId="4" fillId="0" borderId="0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Border="1" applyAlignment="1"/>
    <xf numFmtId="41" fontId="6" fillId="0" borderId="0" xfId="1" applyNumberFormat="1" applyFont="1" applyFill="1" applyBorder="1" applyAlignment="1">
      <alignment horizontal="right"/>
    </xf>
    <xf numFmtId="41" fontId="4" fillId="0" borderId="5" xfId="1" applyNumberFormat="1" applyFont="1" applyFill="1" applyBorder="1" applyAlignment="1">
      <alignment horizontal="center" vertical="center"/>
    </xf>
    <xf numFmtId="41" fontId="27" fillId="0" borderId="0" xfId="0" applyNumberFormat="1" applyFont="1" applyAlignment="1">
      <alignment vertical="center"/>
    </xf>
    <xf numFmtId="41" fontId="4" fillId="0" borderId="0" xfId="1" applyNumberFormat="1" applyFont="1" applyFill="1" applyBorder="1" applyAlignment="1">
      <alignment horizontal="center"/>
    </xf>
    <xf numFmtId="43" fontId="11" fillId="0" borderId="4" xfId="1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4" borderId="0" xfId="0" applyFont="1" applyFill="1" applyAlignment="1">
      <alignment vertical="center"/>
    </xf>
    <xf numFmtId="175" fontId="11" fillId="0" borderId="3" xfId="1" applyNumberFormat="1" applyFont="1" applyFill="1" applyBorder="1" applyAlignment="1">
      <alignment vertical="center"/>
    </xf>
    <xf numFmtId="175" fontId="11" fillId="0" borderId="6" xfId="1" applyNumberFormat="1" applyFont="1" applyFill="1" applyBorder="1" applyAlignment="1">
      <alignment vertical="center"/>
    </xf>
    <xf numFmtId="0" fontId="8" fillId="0" borderId="0" xfId="0" applyFont="1" applyAlignment="1">
      <alignment vertical="top"/>
    </xf>
    <xf numFmtId="43" fontId="4" fillId="0" borderId="6" xfId="1" applyFont="1" applyFill="1" applyBorder="1" applyAlignment="1">
      <alignment horizontal="center" vertical="center"/>
    </xf>
    <xf numFmtId="0" fontId="5" fillId="5" borderId="0" xfId="0" applyFont="1" applyFill="1" applyAlignment="1">
      <alignment vertical="center"/>
    </xf>
    <xf numFmtId="168" fontId="5" fillId="0" borderId="6" xfId="1" applyNumberFormat="1" applyFont="1" applyFill="1" applyBorder="1" applyAlignment="1">
      <alignment horizontal="center" vertical="center"/>
    </xf>
    <xf numFmtId="175" fontId="6" fillId="0" borderId="6" xfId="1" applyNumberFormat="1" applyFont="1" applyFill="1" applyBorder="1" applyAlignment="1">
      <alignment vertical="center"/>
    </xf>
    <xf numFmtId="175" fontId="4" fillId="0" borderId="6" xfId="1" applyNumberFormat="1" applyFont="1" applyFill="1" applyBorder="1" applyAlignment="1">
      <alignment horizontal="center" vertical="center"/>
    </xf>
    <xf numFmtId="175" fontId="11" fillId="0" borderId="0" xfId="1" applyNumberFormat="1" applyFont="1" applyFill="1" applyAlignment="1">
      <alignment vertical="center"/>
    </xf>
    <xf numFmtId="168" fontId="5" fillId="0" borderId="0" xfId="1" applyNumberFormat="1" applyFont="1" applyFill="1"/>
    <xf numFmtId="43" fontId="5" fillId="0" borderId="0" xfId="1" applyFont="1" applyFill="1" applyAlignment="1">
      <alignment horizontal="center"/>
    </xf>
    <xf numFmtId="168" fontId="5" fillId="0" borderId="0" xfId="0" applyNumberFormat="1" applyFont="1"/>
    <xf numFmtId="168" fontId="4" fillId="0" borderId="5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center"/>
    </xf>
    <xf numFmtId="43" fontId="5" fillId="0" borderId="0" xfId="1" applyFont="1" applyFill="1" applyBorder="1" applyAlignment="1">
      <alignment horizontal="center"/>
    </xf>
    <xf numFmtId="168" fontId="11" fillId="0" borderId="5" xfId="1" applyNumberFormat="1" applyFont="1" applyFill="1" applyBorder="1"/>
    <xf numFmtId="43" fontId="20" fillId="0" borderId="0" xfId="0" applyNumberFormat="1" applyFont="1" applyAlignment="1">
      <alignment vertical="center"/>
    </xf>
    <xf numFmtId="41" fontId="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0" fillId="0" borderId="0" xfId="0" quotePrefix="1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</cellXfs>
  <cellStyles count="36"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2 4" xfId="6" xr:uid="{00000000-0005-0000-0000-000005000000}"/>
    <cellStyle name="Comma 2 5" xfId="7" xr:uid="{00000000-0005-0000-0000-000006000000}"/>
    <cellStyle name="Comma 2_gst001a111b-06e-1 Rev 1" xfId="8" xr:uid="{00000000-0005-0000-0000-000007000000}"/>
    <cellStyle name="Comma 3" xfId="9" xr:uid="{00000000-0005-0000-0000-000008000000}"/>
    <cellStyle name="Comma 4" xfId="10" xr:uid="{00000000-0005-0000-0000-000009000000}"/>
    <cellStyle name="Comma 41" xfId="11" xr:uid="{00000000-0005-0000-0000-00000A000000}"/>
    <cellStyle name="Comma 5" xfId="12" xr:uid="{00000000-0005-0000-0000-00000B000000}"/>
    <cellStyle name="Comma 58" xfId="35" xr:uid="{00000000-0005-0000-0000-00000C000000}"/>
    <cellStyle name="Comma 6" xfId="13" xr:uid="{00000000-0005-0000-0000-00000D000000}"/>
    <cellStyle name="Comma 7" xfId="14" xr:uid="{00000000-0005-0000-0000-00000E000000}"/>
    <cellStyle name="Comma 8" xfId="15" xr:uid="{00000000-0005-0000-0000-00000F000000}"/>
    <cellStyle name="Comma 9" xfId="16" xr:uid="{00000000-0005-0000-0000-000010000000}"/>
    <cellStyle name="comma zerodec" xfId="17" xr:uid="{00000000-0005-0000-0000-000011000000}"/>
    <cellStyle name="Currency1" xfId="18" xr:uid="{00000000-0005-0000-0000-000012000000}"/>
    <cellStyle name="Dollar (zero dec)" xfId="19" xr:uid="{00000000-0005-0000-0000-000013000000}"/>
    <cellStyle name="Grey" xfId="20" xr:uid="{00000000-0005-0000-0000-000014000000}"/>
    <cellStyle name="Input [yellow]" xfId="21" xr:uid="{00000000-0005-0000-0000-000015000000}"/>
    <cellStyle name="no dec" xfId="22" xr:uid="{00000000-0005-0000-0000-000016000000}"/>
    <cellStyle name="Normal - Style1" xfId="23" xr:uid="{00000000-0005-0000-0000-000018000000}"/>
    <cellStyle name="Normal 2" xfId="24" xr:uid="{00000000-0005-0000-0000-000019000000}"/>
    <cellStyle name="Normal 2 2" xfId="25" xr:uid="{00000000-0005-0000-0000-00001A000000}"/>
    <cellStyle name="Normal 2 3" xfId="26" xr:uid="{00000000-0005-0000-0000-00001B000000}"/>
    <cellStyle name="Normal 3" xfId="27" xr:uid="{00000000-0005-0000-0000-00001C000000}"/>
    <cellStyle name="Normal 4" xfId="28" xr:uid="{00000000-0005-0000-0000-00001D000000}"/>
    <cellStyle name="Normal 5" xfId="29" xr:uid="{00000000-0005-0000-0000-00001E000000}"/>
    <cellStyle name="Normal 6" xfId="30" xr:uid="{00000000-0005-0000-0000-00001F000000}"/>
    <cellStyle name="Normal 7" xfId="31" xr:uid="{00000000-0005-0000-0000-000020000000}"/>
    <cellStyle name="Normal 8" xfId="32" xr:uid="{00000000-0005-0000-0000-000021000000}"/>
    <cellStyle name="Percent [2]" xfId="33" xr:uid="{00000000-0005-0000-0000-000023000000}"/>
    <cellStyle name="Quantity" xfId="34" xr:uid="{00000000-0005-0000-0000-000024000000}"/>
    <cellStyle name="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Yanin, Chitjaroen" id="{EE629468-6C8A-41A4-8271-B9FF87C1959D}" userId="S::yanin@kpmg.co.th::fbf28812-f972-4e34-ab5f-503a2a3a28eb" providerId="AD"/>
</personList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" dT="2022-02-02T13:03:40.65" personId="{EE629468-6C8A-41A4-8271-B9FF87C1959D}" id="{333991B3-755A-4EB6-96C8-CAF640FDBEA2}">
    <text>เปิด asset held for sale ด้วยนะ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2"/>
  <sheetViews>
    <sheetView tabSelected="1" view="pageBreakPreview" zoomScaleNormal="100" zoomScaleSheetLayoutView="100" zoomScalePageLayoutView="77" workbookViewId="0">
      <selection activeCell="M30" sqref="M30:N32"/>
    </sheetView>
  </sheetViews>
  <sheetFormatPr defaultColWidth="9.140625" defaultRowHeight="22.5" customHeight="1" x14ac:dyDescent="0.5"/>
  <cols>
    <col min="1" max="1" width="1.7109375" style="2" customWidth="1"/>
    <col min="2" max="2" width="2.7109375" style="2" customWidth="1"/>
    <col min="3" max="3" width="6.7109375" style="2" customWidth="1"/>
    <col min="4" max="4" width="33.85546875" style="2" customWidth="1"/>
    <col min="5" max="5" width="7.42578125" style="183" customWidth="1"/>
    <col min="6" max="6" width="16.42578125" style="2" bestFit="1" customWidth="1"/>
    <col min="7" max="7" width="1.140625" style="2" customWidth="1"/>
    <col min="8" max="8" width="16.42578125" style="2" bestFit="1" customWidth="1"/>
    <col min="9" max="9" width="1" style="2" customWidth="1"/>
    <col min="10" max="10" width="16.42578125" style="2" customWidth="1"/>
    <col min="11" max="11" width="1.140625" style="2" customWidth="1"/>
    <col min="12" max="12" width="16.42578125" style="2" customWidth="1"/>
    <col min="13" max="14" width="11.28515625" style="2" bestFit="1" customWidth="1"/>
    <col min="15" max="16384" width="9.140625" style="2"/>
  </cols>
  <sheetData>
    <row r="1" spans="1:12" ht="22.5" customHeight="1" x14ac:dyDescent="0.5">
      <c r="A1" s="42" t="s">
        <v>148</v>
      </c>
    </row>
    <row r="2" spans="1:12" ht="22.5" customHeight="1" x14ac:dyDescent="0.5">
      <c r="A2" s="42" t="s">
        <v>48</v>
      </c>
    </row>
    <row r="3" spans="1:12" ht="17.25" customHeight="1" x14ac:dyDescent="0.5">
      <c r="A3" s="42"/>
    </row>
    <row r="4" spans="1:12" ht="22.5" customHeight="1" x14ac:dyDescent="0.5">
      <c r="A4" s="42"/>
      <c r="I4" s="1"/>
    </row>
    <row r="5" spans="1:12" ht="22.5" customHeight="1" x14ac:dyDescent="0.5">
      <c r="A5" s="67"/>
      <c r="F5" s="256" t="s">
        <v>1</v>
      </c>
      <c r="G5" s="256"/>
      <c r="H5" s="256"/>
      <c r="I5" s="1"/>
      <c r="J5" s="256" t="s">
        <v>71</v>
      </c>
      <c r="K5" s="256"/>
      <c r="L5" s="256"/>
    </row>
    <row r="6" spans="1:12" ht="22.5" customHeight="1" x14ac:dyDescent="0.5">
      <c r="A6" s="67"/>
      <c r="F6" s="258" t="s">
        <v>83</v>
      </c>
      <c r="G6" s="258"/>
      <c r="H6" s="258"/>
      <c r="I6" s="3"/>
      <c r="J6" s="258" t="s">
        <v>83</v>
      </c>
      <c r="K6" s="258"/>
      <c r="L6" s="258"/>
    </row>
    <row r="7" spans="1:12" ht="24" customHeight="1" x14ac:dyDescent="0.5">
      <c r="A7" s="42" t="s">
        <v>3</v>
      </c>
      <c r="E7" s="183" t="s">
        <v>2</v>
      </c>
      <c r="F7" s="3">
        <v>2565</v>
      </c>
      <c r="G7" s="3"/>
      <c r="H7" s="3">
        <v>2564</v>
      </c>
      <c r="I7" s="3"/>
      <c r="J7" s="3">
        <v>2565</v>
      </c>
      <c r="K7" s="3"/>
      <c r="L7" s="3">
        <v>2564</v>
      </c>
    </row>
    <row r="8" spans="1:12" ht="22.5" customHeight="1" x14ac:dyDescent="0.5">
      <c r="A8" s="42"/>
      <c r="F8" s="257" t="s">
        <v>122</v>
      </c>
      <c r="G8" s="257"/>
      <c r="H8" s="257"/>
      <c r="I8" s="257"/>
      <c r="J8" s="257"/>
      <c r="K8" s="257"/>
      <c r="L8" s="257"/>
    </row>
    <row r="9" spans="1:12" ht="22.5" customHeight="1" x14ac:dyDescent="0.5">
      <c r="A9" s="28" t="s">
        <v>4</v>
      </c>
      <c r="F9" s="112"/>
      <c r="H9" s="112"/>
    </row>
    <row r="10" spans="1:12" ht="22.5" customHeight="1" x14ac:dyDescent="0.5">
      <c r="A10" s="2" t="s">
        <v>23</v>
      </c>
      <c r="E10" s="183">
        <v>5</v>
      </c>
      <c r="F10" s="116">
        <v>345629195</v>
      </c>
      <c r="G10" s="106"/>
      <c r="H10" s="116">
        <v>88937148</v>
      </c>
      <c r="I10" s="116"/>
      <c r="J10" s="116">
        <v>342946461</v>
      </c>
      <c r="K10" s="101"/>
      <c r="L10" s="116">
        <v>76165054</v>
      </c>
    </row>
    <row r="11" spans="1:12" ht="22.5" customHeight="1" x14ac:dyDescent="0.5">
      <c r="A11" s="2" t="s">
        <v>57</v>
      </c>
      <c r="E11" s="183" t="s">
        <v>216</v>
      </c>
      <c r="F11" s="116">
        <v>1197149621</v>
      </c>
      <c r="G11" s="106"/>
      <c r="H11" s="116">
        <v>1557358909</v>
      </c>
      <c r="I11" s="116"/>
      <c r="J11" s="116">
        <v>1189733246</v>
      </c>
      <c r="K11" s="101"/>
      <c r="L11" s="116">
        <v>1550110333</v>
      </c>
    </row>
    <row r="12" spans="1:12" ht="22.5" customHeight="1" x14ac:dyDescent="0.5">
      <c r="A12" s="2" t="s">
        <v>58</v>
      </c>
      <c r="E12" s="183">
        <v>4</v>
      </c>
      <c r="F12" s="116">
        <v>61974474</v>
      </c>
      <c r="G12" s="106"/>
      <c r="H12" s="116">
        <v>35104531</v>
      </c>
      <c r="I12" s="116"/>
      <c r="J12" s="116">
        <v>49699486</v>
      </c>
      <c r="K12" s="101"/>
      <c r="L12" s="116">
        <v>23132735</v>
      </c>
    </row>
    <row r="13" spans="1:12" ht="22.5" customHeight="1" x14ac:dyDescent="0.5">
      <c r="A13" s="2" t="s">
        <v>240</v>
      </c>
      <c r="F13" s="116"/>
      <c r="G13" s="106"/>
      <c r="H13" s="116"/>
      <c r="I13" s="116"/>
      <c r="J13" s="116"/>
      <c r="K13" s="101"/>
      <c r="L13" s="116"/>
    </row>
    <row r="14" spans="1:12" ht="22.5" customHeight="1" x14ac:dyDescent="0.5">
      <c r="A14" s="2" t="s">
        <v>241</v>
      </c>
      <c r="E14" s="183">
        <v>4</v>
      </c>
      <c r="F14" s="116">
        <v>96061798</v>
      </c>
      <c r="G14" s="106"/>
      <c r="H14" s="116">
        <v>0</v>
      </c>
      <c r="I14" s="116"/>
      <c r="J14" s="116">
        <v>96061798</v>
      </c>
      <c r="K14" s="101"/>
      <c r="L14" s="116">
        <v>0</v>
      </c>
    </row>
    <row r="15" spans="1:12" ht="22.5" customHeight="1" x14ac:dyDescent="0.5">
      <c r="A15" s="2" t="s">
        <v>152</v>
      </c>
      <c r="E15" s="183">
        <v>4</v>
      </c>
      <c r="F15" s="116">
        <v>0</v>
      </c>
      <c r="G15" s="106"/>
      <c r="H15" s="116">
        <v>0</v>
      </c>
      <c r="I15" s="116"/>
      <c r="J15" s="116">
        <v>211699000</v>
      </c>
      <c r="K15" s="92"/>
      <c r="L15" s="116">
        <v>241199000</v>
      </c>
    </row>
    <row r="16" spans="1:12" ht="22.5" customHeight="1" x14ac:dyDescent="0.5">
      <c r="A16" s="2" t="s">
        <v>59</v>
      </c>
      <c r="E16" s="183">
        <v>7</v>
      </c>
      <c r="F16" s="116">
        <v>1613312424</v>
      </c>
      <c r="H16" s="116">
        <v>1798167575</v>
      </c>
      <c r="J16" s="116">
        <v>1613312424</v>
      </c>
      <c r="L16" s="116">
        <v>1798167575</v>
      </c>
    </row>
    <row r="17" spans="1:14" ht="22.5" customHeight="1" x14ac:dyDescent="0.5">
      <c r="A17" s="2" t="s">
        <v>153</v>
      </c>
      <c r="E17" s="183" t="s">
        <v>232</v>
      </c>
      <c r="F17" s="208">
        <v>34340029</v>
      </c>
      <c r="G17" s="106"/>
      <c r="H17" s="208">
        <v>189741451</v>
      </c>
      <c r="I17" s="208"/>
      <c r="J17" s="208">
        <v>34340029</v>
      </c>
      <c r="K17" s="92"/>
      <c r="L17" s="208">
        <v>189741451</v>
      </c>
    </row>
    <row r="18" spans="1:14" s="237" customFormat="1" ht="22.5" customHeight="1" x14ac:dyDescent="0.5">
      <c r="A18" s="2" t="s">
        <v>210</v>
      </c>
      <c r="B18" s="2"/>
      <c r="C18" s="2"/>
      <c r="D18" s="2"/>
      <c r="E18" s="183"/>
      <c r="F18" s="208"/>
      <c r="G18" s="2"/>
      <c r="H18" s="208"/>
      <c r="I18" s="2"/>
      <c r="J18" s="208"/>
      <c r="K18" s="2"/>
      <c r="L18" s="208"/>
    </row>
    <row r="19" spans="1:14" s="237" customFormat="1" ht="21.75" x14ac:dyDescent="0.5">
      <c r="A19" s="2"/>
      <c r="B19" s="2" t="s">
        <v>211</v>
      </c>
      <c r="C19" s="2"/>
      <c r="D19" s="2"/>
      <c r="E19" s="183"/>
      <c r="F19" s="185">
        <v>0</v>
      </c>
      <c r="G19" s="106"/>
      <c r="H19" s="185">
        <v>129445619</v>
      </c>
      <c r="I19" s="116"/>
      <c r="J19" s="185">
        <v>0</v>
      </c>
      <c r="K19" s="101"/>
      <c r="L19" s="185">
        <v>129445619</v>
      </c>
    </row>
    <row r="20" spans="1:14" ht="22.5" customHeight="1" x14ac:dyDescent="0.5">
      <c r="A20" s="1" t="s">
        <v>6</v>
      </c>
      <c r="F20" s="114">
        <f>SUM(F10:F19)</f>
        <v>3348467541</v>
      </c>
      <c r="G20" s="98"/>
      <c r="H20" s="114">
        <f>SUM(H10:H19)</f>
        <v>3798755233</v>
      </c>
      <c r="I20" s="97"/>
      <c r="J20" s="114">
        <f>SUM(J10:J19)</f>
        <v>3537792444</v>
      </c>
      <c r="K20" s="98"/>
      <c r="L20" s="114">
        <f>SUM(L10:L19)</f>
        <v>4007961767</v>
      </c>
    </row>
    <row r="21" spans="1:14" ht="17.25" customHeight="1" x14ac:dyDescent="0.5">
      <c r="A21" s="42"/>
    </row>
    <row r="22" spans="1:14" ht="22.5" customHeight="1" x14ac:dyDescent="0.5">
      <c r="A22" s="28" t="s">
        <v>94</v>
      </c>
      <c r="F22" s="106"/>
      <c r="G22" s="106"/>
      <c r="H22" s="106"/>
      <c r="I22" s="106"/>
      <c r="J22" s="106"/>
      <c r="K22" s="106"/>
      <c r="L22" s="106"/>
    </row>
    <row r="23" spans="1:14" ht="22.5" customHeight="1" x14ac:dyDescent="0.5">
      <c r="A23" s="2" t="s">
        <v>242</v>
      </c>
      <c r="E23" s="183">
        <v>4</v>
      </c>
      <c r="F23" s="106">
        <v>87786730</v>
      </c>
      <c r="G23" s="106"/>
      <c r="H23" s="112">
        <v>0</v>
      </c>
      <c r="I23" s="106"/>
      <c r="J23" s="106">
        <v>87786730</v>
      </c>
      <c r="K23" s="106"/>
      <c r="L23" s="112">
        <v>0</v>
      </c>
    </row>
    <row r="24" spans="1:14" ht="22.5" customHeight="1" x14ac:dyDescent="0.5">
      <c r="A24" s="2" t="s">
        <v>154</v>
      </c>
      <c r="E24" s="183">
        <v>9</v>
      </c>
      <c r="F24" s="112">
        <v>0</v>
      </c>
      <c r="G24" s="92"/>
      <c r="H24" s="112">
        <v>0</v>
      </c>
      <c r="I24" s="102"/>
      <c r="J24" s="102">
        <v>87452781</v>
      </c>
      <c r="K24" s="92"/>
      <c r="L24" s="102">
        <v>87452781</v>
      </c>
    </row>
    <row r="25" spans="1:14" ht="22.5" customHeight="1" x14ac:dyDescent="0.5">
      <c r="A25" s="2" t="s">
        <v>112</v>
      </c>
      <c r="E25" s="183">
        <v>10</v>
      </c>
      <c r="F25" s="112">
        <v>748816963</v>
      </c>
      <c r="G25" s="92"/>
      <c r="H25" s="112">
        <v>761131006</v>
      </c>
      <c r="I25" s="102"/>
      <c r="J25" s="52">
        <v>410930322</v>
      </c>
      <c r="K25" s="101"/>
      <c r="L25" s="52">
        <v>410930322</v>
      </c>
    </row>
    <row r="26" spans="1:14" ht="22.5" hidden="1" customHeight="1" x14ac:dyDescent="0.5">
      <c r="A26" s="2" t="s">
        <v>155</v>
      </c>
      <c r="F26" s="112">
        <v>0</v>
      </c>
      <c r="G26" s="92"/>
      <c r="H26" s="112">
        <v>0</v>
      </c>
      <c r="I26" s="102"/>
      <c r="J26" s="116">
        <v>0</v>
      </c>
      <c r="K26" s="92"/>
      <c r="L26" s="116">
        <v>0</v>
      </c>
    </row>
    <row r="27" spans="1:14" ht="22.5" customHeight="1" x14ac:dyDescent="0.5">
      <c r="A27" s="2" t="s">
        <v>156</v>
      </c>
      <c r="E27" s="183">
        <v>11</v>
      </c>
      <c r="F27" s="112">
        <v>878575513</v>
      </c>
      <c r="G27" s="92"/>
      <c r="H27" s="112">
        <v>936425845</v>
      </c>
      <c r="I27" s="130"/>
      <c r="J27" s="130">
        <v>611996739</v>
      </c>
      <c r="K27" s="173"/>
      <c r="L27" s="130">
        <v>637641668</v>
      </c>
    </row>
    <row r="28" spans="1:14" ht="22.5" customHeight="1" x14ac:dyDescent="0.5">
      <c r="A28" s="2" t="s">
        <v>145</v>
      </c>
      <c r="E28" s="183">
        <v>12</v>
      </c>
      <c r="F28" s="112">
        <v>63226381</v>
      </c>
      <c r="G28" s="101"/>
      <c r="H28" s="112">
        <v>30983796</v>
      </c>
      <c r="I28" s="112"/>
      <c r="J28" s="116">
        <v>0</v>
      </c>
      <c r="K28" s="101"/>
      <c r="L28" s="116">
        <v>0</v>
      </c>
    </row>
    <row r="29" spans="1:14" ht="22.5" customHeight="1" x14ac:dyDescent="0.5">
      <c r="A29" s="2" t="s">
        <v>157</v>
      </c>
      <c r="F29" s="112">
        <v>13418878</v>
      </c>
      <c r="G29" s="101"/>
      <c r="H29" s="112">
        <v>13450195</v>
      </c>
      <c r="I29" s="112"/>
      <c r="J29" s="102">
        <v>13418874</v>
      </c>
      <c r="K29" s="101"/>
      <c r="L29" s="102">
        <v>13445430</v>
      </c>
    </row>
    <row r="30" spans="1:14" ht="22.5" customHeight="1" x14ac:dyDescent="0.5">
      <c r="A30" s="2" t="s">
        <v>128</v>
      </c>
      <c r="E30" s="183">
        <v>18</v>
      </c>
      <c r="F30" s="112">
        <v>46636875</v>
      </c>
      <c r="G30" s="101"/>
      <c r="H30" s="112">
        <v>32905570</v>
      </c>
      <c r="I30" s="112"/>
      <c r="J30" s="102">
        <v>44742366</v>
      </c>
      <c r="K30" s="101"/>
      <c r="L30" s="102">
        <v>32302013</v>
      </c>
      <c r="M30" s="96"/>
      <c r="N30" s="96"/>
    </row>
    <row r="31" spans="1:14" ht="22.5" customHeight="1" x14ac:dyDescent="0.5">
      <c r="A31" s="2" t="s">
        <v>68</v>
      </c>
      <c r="F31" s="112">
        <v>34268353</v>
      </c>
      <c r="G31" s="101"/>
      <c r="H31" s="112">
        <v>33684681</v>
      </c>
      <c r="I31" s="112"/>
      <c r="J31" s="102">
        <v>28895908</v>
      </c>
      <c r="K31" s="101"/>
      <c r="L31" s="102">
        <f>29834323</f>
        <v>29834323</v>
      </c>
    </row>
    <row r="32" spans="1:14" ht="22.5" customHeight="1" x14ac:dyDescent="0.5">
      <c r="A32" s="1" t="s">
        <v>7</v>
      </c>
      <c r="F32" s="99">
        <f>SUM(F23:F31)</f>
        <v>1872729693</v>
      </c>
      <c r="G32" s="98"/>
      <c r="H32" s="99">
        <f>SUM(H24:H31)</f>
        <v>1808581093</v>
      </c>
      <c r="I32" s="97"/>
      <c r="J32" s="99">
        <f>SUM(J23:J31)</f>
        <v>1285223720</v>
      </c>
      <c r="K32" s="98"/>
      <c r="L32" s="99">
        <f>SUM(L24:L31)</f>
        <v>1211606537</v>
      </c>
      <c r="M32" s="96"/>
      <c r="N32" s="96"/>
    </row>
    <row r="33" spans="1:12" ht="17.25" customHeight="1" x14ac:dyDescent="0.5">
      <c r="A33" s="42"/>
    </row>
    <row r="34" spans="1:12" ht="22.5" customHeight="1" thickBot="1" x14ac:dyDescent="0.55000000000000004">
      <c r="A34" s="1" t="s">
        <v>8</v>
      </c>
      <c r="F34" s="111">
        <f>F20+F32</f>
        <v>5221197234</v>
      </c>
      <c r="G34" s="98"/>
      <c r="H34" s="111">
        <f>H20+H32</f>
        <v>5607336326</v>
      </c>
      <c r="I34" s="97"/>
      <c r="J34" s="111">
        <f>J20+J32</f>
        <v>4823016164</v>
      </c>
      <c r="K34" s="98"/>
      <c r="L34" s="111">
        <f>L20+L32</f>
        <v>5219568304</v>
      </c>
    </row>
    <row r="35" spans="1:12" ht="17.25" customHeight="1" thickTop="1" x14ac:dyDescent="0.5">
      <c r="A35" s="42"/>
    </row>
    <row r="36" spans="1:12" ht="22.5" customHeight="1" x14ac:dyDescent="0.5">
      <c r="A36" s="42" t="s">
        <v>148</v>
      </c>
    </row>
    <row r="37" spans="1:12" ht="22.5" customHeight="1" x14ac:dyDescent="0.5">
      <c r="A37" s="42" t="s">
        <v>48</v>
      </c>
    </row>
    <row r="38" spans="1:12" ht="17.25" customHeight="1" x14ac:dyDescent="0.5">
      <c r="A38" s="42"/>
    </row>
    <row r="39" spans="1:12" ht="22.5" customHeight="1" x14ac:dyDescent="0.5">
      <c r="A39" s="42"/>
      <c r="I39" s="1"/>
    </row>
    <row r="40" spans="1:12" ht="22.5" customHeight="1" x14ac:dyDescent="0.5">
      <c r="A40" s="67"/>
      <c r="F40" s="256" t="s">
        <v>1</v>
      </c>
      <c r="G40" s="256"/>
      <c r="H40" s="256"/>
      <c r="I40" s="1"/>
      <c r="J40" s="256" t="s">
        <v>71</v>
      </c>
      <c r="K40" s="256"/>
      <c r="L40" s="256"/>
    </row>
    <row r="41" spans="1:12" ht="22.5" customHeight="1" x14ac:dyDescent="0.5">
      <c r="A41" s="67"/>
      <c r="F41" s="258" t="s">
        <v>83</v>
      </c>
      <c r="G41" s="258"/>
      <c r="H41" s="258"/>
      <c r="I41" s="3"/>
      <c r="J41" s="258" t="s">
        <v>83</v>
      </c>
      <c r="K41" s="258"/>
      <c r="L41" s="258"/>
    </row>
    <row r="42" spans="1:12" ht="22.5" customHeight="1" x14ac:dyDescent="0.5">
      <c r="A42" s="42" t="s">
        <v>9</v>
      </c>
      <c r="E42" s="183" t="s">
        <v>2</v>
      </c>
      <c r="F42" s="3">
        <v>2565</v>
      </c>
      <c r="G42" s="3"/>
      <c r="H42" s="3">
        <v>2564</v>
      </c>
      <c r="I42" s="3"/>
      <c r="J42" s="3">
        <v>2565</v>
      </c>
      <c r="K42" s="3"/>
      <c r="L42" s="3">
        <v>2564</v>
      </c>
    </row>
    <row r="43" spans="1:12" ht="22.5" customHeight="1" x14ac:dyDescent="0.5">
      <c r="E43" s="176"/>
      <c r="F43" s="257" t="s">
        <v>122</v>
      </c>
      <c r="G43" s="257"/>
      <c r="H43" s="257"/>
      <c r="I43" s="257"/>
      <c r="J43" s="257"/>
      <c r="K43" s="257"/>
      <c r="L43" s="257"/>
    </row>
    <row r="44" spans="1:12" ht="22.5" customHeight="1" x14ac:dyDescent="0.5">
      <c r="A44" s="28" t="s">
        <v>10</v>
      </c>
    </row>
    <row r="45" spans="1:12" ht="22.5" customHeight="1" x14ac:dyDescent="0.5">
      <c r="A45" s="2" t="s">
        <v>212</v>
      </c>
      <c r="E45" s="183" t="s">
        <v>246</v>
      </c>
      <c r="F45" s="102">
        <v>2726283510</v>
      </c>
      <c r="G45" s="205"/>
      <c r="H45" s="102">
        <v>2623357017</v>
      </c>
      <c r="I45" s="102"/>
      <c r="J45" s="102">
        <v>2726283510</v>
      </c>
      <c r="K45" s="101"/>
      <c r="L45" s="102">
        <v>2623357017</v>
      </c>
    </row>
    <row r="46" spans="1:12" ht="22.5" customHeight="1" x14ac:dyDescent="0.5">
      <c r="A46" s="6" t="s">
        <v>76</v>
      </c>
      <c r="E46" s="183" t="s">
        <v>247</v>
      </c>
      <c r="F46" s="102">
        <v>110681615</v>
      </c>
      <c r="G46" s="205"/>
      <c r="H46" s="102">
        <v>246908605</v>
      </c>
      <c r="I46" s="102"/>
      <c r="J46" s="102">
        <v>109066120</v>
      </c>
      <c r="K46" s="101"/>
      <c r="L46" s="102">
        <v>223587209</v>
      </c>
    </row>
    <row r="47" spans="1:12" ht="22.5" customHeight="1" x14ac:dyDescent="0.5">
      <c r="A47" s="6" t="s">
        <v>30</v>
      </c>
      <c r="E47" s="183" t="s">
        <v>247</v>
      </c>
      <c r="F47" s="102">
        <v>41796863</v>
      </c>
      <c r="G47" s="205"/>
      <c r="H47" s="102">
        <v>51908416</v>
      </c>
      <c r="I47" s="102"/>
      <c r="J47" s="102">
        <v>68575961</v>
      </c>
      <c r="K47" s="101"/>
      <c r="L47" s="102">
        <v>70840925</v>
      </c>
    </row>
    <row r="48" spans="1:12" ht="22.5" customHeight="1" x14ac:dyDescent="0.5">
      <c r="A48" s="6" t="s">
        <v>158</v>
      </c>
      <c r="E48" s="183" t="s">
        <v>248</v>
      </c>
      <c r="F48" s="102">
        <v>48992428</v>
      </c>
      <c r="G48" s="205"/>
      <c r="H48" s="102">
        <v>56421998</v>
      </c>
      <c r="I48" s="102"/>
      <c r="J48" s="102">
        <v>48992428</v>
      </c>
      <c r="K48" s="101"/>
      <c r="L48" s="102">
        <v>56421998</v>
      </c>
    </row>
    <row r="49" spans="1:12" ht="22.5" customHeight="1" x14ac:dyDescent="0.5">
      <c r="A49" s="6" t="s">
        <v>193</v>
      </c>
      <c r="F49" s="102"/>
      <c r="G49" s="205"/>
      <c r="H49" s="102"/>
      <c r="I49" s="102"/>
      <c r="J49" s="102"/>
      <c r="K49" s="101"/>
      <c r="L49" s="102"/>
    </row>
    <row r="50" spans="1:12" ht="22.5" customHeight="1" x14ac:dyDescent="0.5">
      <c r="A50" s="6"/>
      <c r="B50" s="2" t="s">
        <v>194</v>
      </c>
      <c r="E50" s="183" t="s">
        <v>249</v>
      </c>
      <c r="F50" s="102">
        <v>11997789</v>
      </c>
      <c r="G50" s="205"/>
      <c r="H50" s="102">
        <v>5820559</v>
      </c>
      <c r="I50" s="102"/>
      <c r="J50" s="116">
        <v>0</v>
      </c>
      <c r="K50" s="101"/>
      <c r="L50" s="116">
        <v>0</v>
      </c>
    </row>
    <row r="51" spans="1:12" ht="22.5" customHeight="1" x14ac:dyDescent="0.5">
      <c r="A51" s="6" t="s">
        <v>159</v>
      </c>
      <c r="E51" s="183" t="s">
        <v>249</v>
      </c>
      <c r="F51" s="116">
        <v>0</v>
      </c>
      <c r="G51" s="69"/>
      <c r="H51" s="116">
        <v>0</v>
      </c>
      <c r="I51" s="102"/>
      <c r="J51" s="102">
        <v>32230000</v>
      </c>
      <c r="K51" s="101"/>
      <c r="L51" s="102">
        <v>33980000</v>
      </c>
    </row>
    <row r="52" spans="1:12" ht="22.5" customHeight="1" x14ac:dyDescent="0.5">
      <c r="A52" s="2" t="s">
        <v>217</v>
      </c>
      <c r="F52" s="102">
        <v>518050</v>
      </c>
      <c r="G52" s="100"/>
      <c r="H52" s="102">
        <v>57382030</v>
      </c>
      <c r="I52" s="100"/>
      <c r="J52" s="53">
        <v>0</v>
      </c>
      <c r="K52" s="101"/>
      <c r="L52" s="53">
        <v>57170168</v>
      </c>
    </row>
    <row r="53" spans="1:12" ht="22.5" customHeight="1" x14ac:dyDescent="0.5">
      <c r="A53" s="1" t="s">
        <v>11</v>
      </c>
      <c r="E53" s="186"/>
      <c r="F53" s="150">
        <f>SUM(F45:F52)</f>
        <v>2940270255</v>
      </c>
      <c r="G53" s="94"/>
      <c r="H53" s="150">
        <f>SUM(H45:H52)</f>
        <v>3041798625</v>
      </c>
      <c r="I53" s="94"/>
      <c r="J53" s="150">
        <f>SUM(J45:J52)</f>
        <v>2985148019</v>
      </c>
      <c r="K53" s="95"/>
      <c r="L53" s="150">
        <f>SUM(L45:L52)</f>
        <v>3065357317</v>
      </c>
    </row>
    <row r="54" spans="1:12" ht="17.25" customHeight="1" x14ac:dyDescent="0.5">
      <c r="A54" s="42"/>
    </row>
    <row r="55" spans="1:12" ht="22.5" customHeight="1" x14ac:dyDescent="0.5">
      <c r="A55" s="28" t="s">
        <v>12</v>
      </c>
      <c r="F55" s="96"/>
      <c r="G55" s="96"/>
      <c r="H55" s="96"/>
      <c r="I55" s="96"/>
      <c r="J55" s="96"/>
      <c r="K55" s="96"/>
      <c r="L55" s="96"/>
    </row>
    <row r="56" spans="1:12" ht="22.5" customHeight="1" x14ac:dyDescent="0.5">
      <c r="A56" s="2" t="s">
        <v>143</v>
      </c>
      <c r="E56" s="183" t="s">
        <v>249</v>
      </c>
      <c r="F56" s="96">
        <v>32488860</v>
      </c>
      <c r="G56" s="96"/>
      <c r="H56" s="96">
        <v>15900685</v>
      </c>
      <c r="I56" s="76"/>
      <c r="J56" s="116">
        <v>0</v>
      </c>
      <c r="K56" s="76"/>
      <c r="L56" s="116">
        <v>0</v>
      </c>
    </row>
    <row r="57" spans="1:12" ht="22.5" customHeight="1" x14ac:dyDescent="0.5">
      <c r="A57" s="2" t="s">
        <v>195</v>
      </c>
      <c r="F57" s="96"/>
      <c r="G57" s="96"/>
      <c r="H57" s="96"/>
      <c r="I57" s="76"/>
      <c r="J57" s="76"/>
      <c r="K57" s="76"/>
      <c r="L57" s="76"/>
    </row>
    <row r="58" spans="1:12" ht="22.5" customHeight="1" x14ac:dyDescent="0.5">
      <c r="B58" s="2" t="s">
        <v>196</v>
      </c>
      <c r="E58" s="183">
        <v>14</v>
      </c>
      <c r="F58" s="63">
        <v>22749394</v>
      </c>
      <c r="G58" s="206"/>
      <c r="H58" s="63">
        <v>20183665</v>
      </c>
      <c r="I58" s="46"/>
      <c r="J58" s="63">
        <v>17852192</v>
      </c>
      <c r="K58" s="46"/>
      <c r="L58" s="63">
        <v>16436556</v>
      </c>
    </row>
    <row r="59" spans="1:12" ht="22.5" customHeight="1" x14ac:dyDescent="0.5">
      <c r="A59" s="6" t="s">
        <v>160</v>
      </c>
      <c r="B59" s="6"/>
      <c r="C59" s="6"/>
      <c r="D59" s="6"/>
      <c r="F59" s="151">
        <v>1752325</v>
      </c>
      <c r="G59" s="206"/>
      <c r="H59" s="151">
        <v>1784739</v>
      </c>
      <c r="I59" s="46"/>
      <c r="J59" s="185">
        <v>0</v>
      </c>
      <c r="K59" s="46"/>
      <c r="L59" s="185">
        <v>0</v>
      </c>
    </row>
    <row r="60" spans="1:12" ht="22.5" customHeight="1" x14ac:dyDescent="0.5">
      <c r="A60" s="1" t="s">
        <v>13</v>
      </c>
      <c r="E60" s="186"/>
      <c r="F60" s="150">
        <f>SUM(F56:F59)</f>
        <v>56990579</v>
      </c>
      <c r="G60" s="94">
        <v>0</v>
      </c>
      <c r="H60" s="150">
        <f>SUM(H56:H59)</f>
        <v>37869089</v>
      </c>
      <c r="I60" s="94">
        <v>0</v>
      </c>
      <c r="J60" s="150">
        <f>SUM(J56:J59)</f>
        <v>17852192</v>
      </c>
      <c r="K60" s="94">
        <v>0</v>
      </c>
      <c r="L60" s="150">
        <f>SUM(L56:L59)</f>
        <v>16436556</v>
      </c>
    </row>
    <row r="61" spans="1:12" ht="3.95" customHeight="1" x14ac:dyDescent="0.5">
      <c r="A61" s="42"/>
    </row>
    <row r="62" spans="1:12" ht="22.5" customHeight="1" x14ac:dyDescent="0.5">
      <c r="A62" s="1" t="s">
        <v>14</v>
      </c>
      <c r="E62" s="186"/>
      <c r="F62" s="115">
        <f>F53+F60</f>
        <v>2997260834</v>
      </c>
      <c r="G62" s="94"/>
      <c r="H62" s="115">
        <f>H53+H60</f>
        <v>3079667714</v>
      </c>
      <c r="I62" s="94"/>
      <c r="J62" s="115">
        <f>J53+J60</f>
        <v>3003000211</v>
      </c>
      <c r="K62" s="94"/>
      <c r="L62" s="115">
        <f>L53+L60</f>
        <v>3081793873</v>
      </c>
    </row>
    <row r="63" spans="1:12" ht="17.25" customHeight="1" x14ac:dyDescent="0.5">
      <c r="A63" s="42"/>
    </row>
    <row r="64" spans="1:12" ht="22.5" customHeight="1" x14ac:dyDescent="0.5">
      <c r="A64" s="28" t="s">
        <v>15</v>
      </c>
      <c r="F64" s="23"/>
      <c r="G64" s="23"/>
      <c r="H64" s="23"/>
      <c r="I64" s="23"/>
      <c r="J64" s="23"/>
      <c r="K64" s="23"/>
      <c r="L64" s="23"/>
    </row>
    <row r="65" spans="1:12" ht="22.5" customHeight="1" x14ac:dyDescent="0.5">
      <c r="A65" s="2" t="s">
        <v>24</v>
      </c>
      <c r="F65" s="207"/>
      <c r="G65" s="207"/>
      <c r="H65" s="207"/>
      <c r="I65" s="163"/>
      <c r="J65" s="163"/>
      <c r="K65" s="163"/>
      <c r="L65" s="163"/>
    </row>
    <row r="66" spans="1:12" ht="22.5" customHeight="1" x14ac:dyDescent="0.5">
      <c r="B66" s="2" t="s">
        <v>46</v>
      </c>
      <c r="E66" s="176"/>
    </row>
    <row r="67" spans="1:12" ht="22.5" customHeight="1" x14ac:dyDescent="0.5">
      <c r="B67" s="25" t="s">
        <v>161</v>
      </c>
      <c r="E67" s="176"/>
      <c r="F67" s="52"/>
      <c r="G67" s="52"/>
      <c r="H67" s="52"/>
      <c r="I67" s="52"/>
      <c r="J67" s="52"/>
      <c r="K67" s="52"/>
      <c r="L67" s="52"/>
    </row>
    <row r="68" spans="1:12" ht="22.5" customHeight="1" thickBot="1" x14ac:dyDescent="0.55000000000000004">
      <c r="B68" s="25"/>
      <c r="C68" s="25" t="s">
        <v>233</v>
      </c>
      <c r="E68" s="176"/>
      <c r="F68" s="160">
        <v>825007620</v>
      </c>
      <c r="G68" s="52"/>
      <c r="H68" s="160">
        <v>825007620</v>
      </c>
      <c r="I68" s="52"/>
      <c r="J68" s="160">
        <v>825007620</v>
      </c>
      <c r="K68" s="52"/>
      <c r="L68" s="160">
        <v>825007620</v>
      </c>
    </row>
    <row r="69" spans="1:12" ht="22.5" customHeight="1" thickTop="1" x14ac:dyDescent="0.5">
      <c r="B69" s="2" t="s">
        <v>47</v>
      </c>
      <c r="E69" s="187"/>
    </row>
    <row r="70" spans="1:12" ht="22.5" customHeight="1" x14ac:dyDescent="0.5">
      <c r="B70" s="25" t="s">
        <v>162</v>
      </c>
      <c r="E70" s="187"/>
      <c r="F70" s="52"/>
      <c r="G70" s="63"/>
      <c r="H70" s="52"/>
      <c r="I70" s="46"/>
      <c r="J70" s="52"/>
      <c r="K70" s="63"/>
      <c r="L70" s="52"/>
    </row>
    <row r="71" spans="1:12" ht="22.5" customHeight="1" x14ac:dyDescent="0.5">
      <c r="C71" s="25" t="s">
        <v>233</v>
      </c>
      <c r="E71" s="187"/>
      <c r="F71" s="52">
        <f>'SCE 11-12'!D55</f>
        <v>551030693</v>
      </c>
      <c r="G71" s="63"/>
      <c r="H71" s="52">
        <f>'SCE 11-12'!D27</f>
        <v>551030693</v>
      </c>
      <c r="I71" s="46"/>
      <c r="J71" s="52">
        <f>'SCE 13-14'!D51</f>
        <v>551030693</v>
      </c>
      <c r="K71" s="63"/>
      <c r="L71" s="52">
        <f>'SCE 13-14'!D24</f>
        <v>551030693</v>
      </c>
    </row>
    <row r="72" spans="1:12" ht="22.5" customHeight="1" x14ac:dyDescent="0.5">
      <c r="A72" s="2" t="s">
        <v>29</v>
      </c>
      <c r="E72" s="183">
        <v>15</v>
      </c>
      <c r="F72" s="52">
        <f>'SCE 11-12'!F55</f>
        <v>947945171</v>
      </c>
      <c r="G72" s="46"/>
      <c r="H72" s="52">
        <f>'SCE 11-12'!F27</f>
        <v>947945171</v>
      </c>
      <c r="I72" s="52"/>
      <c r="J72" s="52">
        <f>'SCE 13-14'!F51</f>
        <v>947945171</v>
      </c>
      <c r="K72" s="52"/>
      <c r="L72" s="52">
        <f>'SCE 13-14'!F24</f>
        <v>947945171</v>
      </c>
    </row>
    <row r="73" spans="1:12" ht="22.5" customHeight="1" x14ac:dyDescent="0.5">
      <c r="A73" s="2" t="s">
        <v>172</v>
      </c>
      <c r="E73" s="187"/>
      <c r="F73" s="52">
        <f>'SCE 11-12'!H55</f>
        <v>-203824431</v>
      </c>
      <c r="G73" s="46"/>
      <c r="H73" s="52">
        <f>'SCE 11-12'!H27</f>
        <v>-203824431</v>
      </c>
      <c r="I73" s="52"/>
      <c r="J73" s="116">
        <v>0</v>
      </c>
      <c r="K73" s="76"/>
      <c r="L73" s="116">
        <v>0</v>
      </c>
    </row>
    <row r="74" spans="1:12" ht="22.5" customHeight="1" x14ac:dyDescent="0.5">
      <c r="A74" s="2" t="s">
        <v>27</v>
      </c>
      <c r="F74" s="53"/>
      <c r="G74" s="63"/>
      <c r="H74" s="53"/>
      <c r="I74" s="52"/>
      <c r="J74" s="53"/>
      <c r="K74" s="52"/>
      <c r="L74" s="53"/>
    </row>
    <row r="75" spans="1:12" ht="22.5" customHeight="1" x14ac:dyDescent="0.5">
      <c r="B75" s="2" t="s">
        <v>44</v>
      </c>
      <c r="E75" s="183">
        <v>15</v>
      </c>
      <c r="F75" s="52">
        <f>'SCE 11-12'!J55</f>
        <v>82500762</v>
      </c>
      <c r="G75" s="46"/>
      <c r="H75" s="52">
        <f>'SCE 11-12'!J27</f>
        <v>76103770</v>
      </c>
      <c r="I75" s="52"/>
      <c r="J75" s="52">
        <f>'SCE 13-14'!H51</f>
        <v>82500762</v>
      </c>
      <c r="K75" s="52"/>
      <c r="L75" s="52">
        <f>'SCE 13-14'!H24</f>
        <v>76103770</v>
      </c>
    </row>
    <row r="76" spans="1:12" ht="22.5" customHeight="1" x14ac:dyDescent="0.5">
      <c r="B76" s="2" t="s">
        <v>25</v>
      </c>
      <c r="F76" s="52">
        <f>'SCE 11-12'!L55</f>
        <v>843767150</v>
      </c>
      <c r="G76" s="46"/>
      <c r="H76" s="52">
        <f>'SCE 11-12'!L27</f>
        <v>1150967617</v>
      </c>
      <c r="I76" s="52"/>
      <c r="J76" s="52">
        <f>'SCE 13-14'!J51</f>
        <v>238539327</v>
      </c>
      <c r="K76" s="52"/>
      <c r="L76" s="52">
        <f>'SCE 13-14'!J24</f>
        <v>562694797</v>
      </c>
    </row>
    <row r="77" spans="1:12" ht="22.5" customHeight="1" x14ac:dyDescent="0.5">
      <c r="A77" s="1" t="s">
        <v>163</v>
      </c>
      <c r="F77" s="193">
        <f>SUM(F71:F76)</f>
        <v>2221419345</v>
      </c>
      <c r="G77" s="59"/>
      <c r="H77" s="193">
        <f>SUM(H71:H76)</f>
        <v>2522222820</v>
      </c>
      <c r="I77" s="59"/>
      <c r="J77" s="193">
        <f>SUM(J71:J76)</f>
        <v>1820015953</v>
      </c>
      <c r="K77" s="59"/>
      <c r="L77" s="193">
        <f>SUM(L71:L76)</f>
        <v>2137774431</v>
      </c>
    </row>
    <row r="78" spans="1:12" ht="22.5" customHeight="1" x14ac:dyDescent="0.5">
      <c r="A78" s="2" t="s">
        <v>164</v>
      </c>
      <c r="F78" s="52">
        <f>'SCE 11-12'!P55</f>
        <v>2517055</v>
      </c>
      <c r="G78" s="46"/>
      <c r="H78" s="52">
        <f>'SCE 11-12'!P27</f>
        <v>5445792</v>
      </c>
      <c r="I78" s="46"/>
      <c r="J78" s="185">
        <v>0</v>
      </c>
      <c r="K78" s="46"/>
      <c r="L78" s="185">
        <v>0</v>
      </c>
    </row>
    <row r="79" spans="1:12" ht="22.5" customHeight="1" x14ac:dyDescent="0.5">
      <c r="A79" s="1" t="s">
        <v>26</v>
      </c>
      <c r="F79" s="194">
        <f>SUM(F77:F78)</f>
        <v>2223936400</v>
      </c>
      <c r="G79" s="59"/>
      <c r="H79" s="194">
        <f>SUM(H77:H78)</f>
        <v>2527668612</v>
      </c>
      <c r="I79" s="59"/>
      <c r="J79" s="194">
        <f>SUM(J77:J78)</f>
        <v>1820015953</v>
      </c>
      <c r="K79" s="59"/>
      <c r="L79" s="194">
        <f>SUM(L77:L78)</f>
        <v>2137774431</v>
      </c>
    </row>
    <row r="80" spans="1:12" ht="22.5" customHeight="1" x14ac:dyDescent="0.5">
      <c r="A80" s="1"/>
      <c r="F80" s="50"/>
      <c r="G80" s="59"/>
      <c r="H80" s="50"/>
      <c r="I80" s="59"/>
      <c r="J80" s="50"/>
      <c r="K80" s="59"/>
      <c r="L80" s="50"/>
    </row>
    <row r="81" spans="1:12" ht="22.5" customHeight="1" thickBot="1" x14ac:dyDescent="0.55000000000000004">
      <c r="A81" s="1" t="s">
        <v>16</v>
      </c>
      <c r="E81" s="187"/>
      <c r="F81" s="60">
        <f>F62+F79</f>
        <v>5221197234</v>
      </c>
      <c r="G81" s="59"/>
      <c r="H81" s="60">
        <f>H62+H79</f>
        <v>5607336326</v>
      </c>
      <c r="I81" s="59"/>
      <c r="J81" s="60">
        <f>J62+J79</f>
        <v>4823016164</v>
      </c>
      <c r="K81" s="59"/>
      <c r="L81" s="60">
        <f>L62+L79</f>
        <v>5219568304</v>
      </c>
    </row>
    <row r="82" spans="1:12" ht="22.5" customHeight="1" thickTop="1" x14ac:dyDescent="0.5">
      <c r="E82" s="187"/>
      <c r="F82" s="143"/>
      <c r="J82" s="143"/>
    </row>
  </sheetData>
  <mergeCells count="10">
    <mergeCell ref="J5:L5"/>
    <mergeCell ref="F8:L8"/>
    <mergeCell ref="J40:L40"/>
    <mergeCell ref="F43:L43"/>
    <mergeCell ref="F40:H40"/>
    <mergeCell ref="F5:H5"/>
    <mergeCell ref="F6:H6"/>
    <mergeCell ref="J6:L6"/>
    <mergeCell ref="J41:L41"/>
    <mergeCell ref="F41:H41"/>
  </mergeCells>
  <pageMargins left="0.8" right="0.8" top="0.48" bottom="0.5" header="0.4" footer="0.5"/>
  <pageSetup paperSize="9" scale="76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5" max="16383" man="1"/>
  </rowBreaks>
  <customProperties>
    <customPr name="EpmWorksheetKeyString_GUID" r:id="rId2"/>
  </customPropertie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83"/>
  <sheetViews>
    <sheetView topLeftCell="A67" zoomScale="90" zoomScaleNormal="90" workbookViewId="0">
      <selection activeCell="D71" sqref="D71"/>
    </sheetView>
  </sheetViews>
  <sheetFormatPr defaultColWidth="9.140625" defaultRowHeight="22.5" customHeight="1" x14ac:dyDescent="0.5"/>
  <cols>
    <col min="1" max="2" width="2.7109375" style="2" customWidth="1"/>
    <col min="3" max="3" width="6.7109375" style="2" customWidth="1"/>
    <col min="4" max="4" width="31.140625" style="2" customWidth="1"/>
    <col min="5" max="5" width="8.5703125" style="23" customWidth="1"/>
    <col min="6" max="6" width="12.85546875" style="2" customWidth="1"/>
    <col min="7" max="7" width="1.140625" style="2" customWidth="1"/>
    <col min="8" max="8" width="12.85546875" style="2" customWidth="1"/>
    <col min="9" max="9" width="1.140625" style="2" customWidth="1"/>
    <col min="10" max="10" width="12.85546875" style="2" customWidth="1"/>
    <col min="11" max="11" width="1.140625" style="2" customWidth="1"/>
    <col min="12" max="12" width="12.85546875" style="2" customWidth="1"/>
    <col min="13" max="16384" width="9.140625" style="2"/>
  </cols>
  <sheetData>
    <row r="1" spans="1:12" ht="22.5" customHeight="1" x14ac:dyDescent="0.5">
      <c r="A1" s="42" t="s">
        <v>63</v>
      </c>
    </row>
    <row r="2" spans="1:12" ht="22.5" customHeight="1" x14ac:dyDescent="0.5">
      <c r="A2" s="1" t="s">
        <v>78</v>
      </c>
    </row>
    <row r="3" spans="1:12" ht="22.5" customHeight="1" x14ac:dyDescent="0.5">
      <c r="A3" s="9"/>
      <c r="B3" s="9"/>
      <c r="C3" s="9"/>
      <c r="D3" s="9"/>
      <c r="E3" s="26"/>
      <c r="F3" s="29"/>
      <c r="G3" s="9"/>
      <c r="H3" s="29"/>
      <c r="I3" s="9"/>
      <c r="J3" s="11"/>
      <c r="K3" s="12"/>
      <c r="L3" s="13"/>
    </row>
    <row r="4" spans="1:12" ht="22.5" customHeight="1" x14ac:dyDescent="0.5">
      <c r="F4" s="256" t="s">
        <v>1</v>
      </c>
      <c r="G4" s="256"/>
      <c r="H4" s="256"/>
      <c r="I4" s="4"/>
      <c r="J4" s="256" t="s">
        <v>71</v>
      </c>
      <c r="K4" s="256"/>
      <c r="L4" s="256"/>
    </row>
    <row r="5" spans="1:12" ht="22.5" customHeight="1" x14ac:dyDescent="0.5">
      <c r="F5" s="259" t="s">
        <v>96</v>
      </c>
      <c r="G5" s="259"/>
      <c r="H5" s="259"/>
      <c r="I5" s="4"/>
      <c r="J5" s="259" t="s">
        <v>96</v>
      </c>
      <c r="K5" s="259"/>
      <c r="L5" s="259"/>
    </row>
    <row r="6" spans="1:12" ht="22.5" customHeight="1" x14ac:dyDescent="0.5">
      <c r="F6" s="259" t="s">
        <v>97</v>
      </c>
      <c r="G6" s="259"/>
      <c r="H6" s="259"/>
      <c r="I6" s="4"/>
      <c r="J6" s="259" t="s">
        <v>97</v>
      </c>
      <c r="K6" s="259"/>
      <c r="L6" s="259"/>
    </row>
    <row r="7" spans="1:12" ht="22.5" customHeight="1" x14ac:dyDescent="0.5">
      <c r="E7" s="23" t="s">
        <v>2</v>
      </c>
      <c r="F7" s="3">
        <v>2558</v>
      </c>
      <c r="G7" s="3"/>
      <c r="H7" s="3">
        <v>2557</v>
      </c>
      <c r="I7" s="3"/>
      <c r="J7" s="3">
        <v>2558</v>
      </c>
      <c r="K7" s="3"/>
      <c r="L7" s="3">
        <v>2557</v>
      </c>
    </row>
    <row r="8" spans="1:12" ht="22.5" customHeight="1" x14ac:dyDescent="0.5">
      <c r="E8" s="3"/>
      <c r="F8" s="257" t="s">
        <v>56</v>
      </c>
      <c r="G8" s="257"/>
      <c r="H8" s="257"/>
      <c r="I8" s="257"/>
      <c r="J8" s="257"/>
      <c r="K8" s="257"/>
      <c r="L8" s="257"/>
    </row>
    <row r="9" spans="1:12" ht="22.5" customHeight="1" x14ac:dyDescent="0.5">
      <c r="A9" s="28" t="s">
        <v>17</v>
      </c>
      <c r="E9" s="3"/>
      <c r="F9" s="23"/>
      <c r="G9" s="23"/>
      <c r="H9" s="23"/>
      <c r="I9" s="23"/>
      <c r="J9" s="23"/>
      <c r="K9" s="23"/>
      <c r="L9" s="23"/>
    </row>
    <row r="10" spans="1:12" ht="22.5" customHeight="1" x14ac:dyDescent="0.5">
      <c r="A10" s="2" t="s">
        <v>36</v>
      </c>
    </row>
    <row r="11" spans="1:12" ht="22.5" customHeight="1" x14ac:dyDescent="0.5">
      <c r="B11" s="2" t="s">
        <v>18</v>
      </c>
      <c r="E11" s="26"/>
      <c r="F11" s="45"/>
      <c r="G11" s="16"/>
      <c r="H11" s="78"/>
      <c r="I11" s="16"/>
      <c r="J11" s="38" t="s">
        <v>5</v>
      </c>
      <c r="K11" s="16"/>
      <c r="L11" s="38" t="s">
        <v>5</v>
      </c>
    </row>
    <row r="12" spans="1:12" ht="22.5" customHeight="1" x14ac:dyDescent="0.5">
      <c r="B12" s="2" t="s">
        <v>31</v>
      </c>
      <c r="E12" s="26"/>
      <c r="F12" s="46"/>
      <c r="G12" s="16"/>
      <c r="H12" s="79"/>
      <c r="I12" s="16"/>
      <c r="J12" s="38" t="s">
        <v>5</v>
      </c>
      <c r="K12" s="16"/>
      <c r="L12" s="38" t="s">
        <v>5</v>
      </c>
    </row>
    <row r="13" spans="1:12" ht="22.5" customHeight="1" x14ac:dyDescent="0.5">
      <c r="B13" s="6" t="s">
        <v>51</v>
      </c>
      <c r="C13" s="6"/>
      <c r="E13" s="26"/>
      <c r="F13" s="45"/>
      <c r="G13" s="16"/>
      <c r="H13" s="78"/>
      <c r="I13" s="16"/>
      <c r="J13" s="38" t="s">
        <v>5</v>
      </c>
      <c r="K13" s="16"/>
      <c r="L13" s="38" t="s">
        <v>5</v>
      </c>
    </row>
    <row r="14" spans="1:12" ht="22.5" customHeight="1" x14ac:dyDescent="0.5">
      <c r="A14" s="6" t="s">
        <v>37</v>
      </c>
      <c r="B14" s="6"/>
      <c r="C14" s="6"/>
      <c r="E14" s="26"/>
      <c r="F14" s="47"/>
      <c r="G14" s="16"/>
      <c r="H14" s="80"/>
      <c r="I14" s="16"/>
      <c r="J14" s="37" t="s">
        <v>5</v>
      </c>
      <c r="K14" s="16"/>
      <c r="L14" s="37" t="s">
        <v>5</v>
      </c>
    </row>
    <row r="15" spans="1:12" ht="22.5" customHeight="1" x14ac:dyDescent="0.5">
      <c r="A15" s="1" t="s">
        <v>32</v>
      </c>
      <c r="B15" s="6"/>
      <c r="C15" s="6"/>
      <c r="E15" s="26">
        <v>14</v>
      </c>
      <c r="F15" s="51">
        <f>SUM(F11:F14)</f>
        <v>0</v>
      </c>
      <c r="G15" s="68"/>
      <c r="H15" s="51">
        <f>SUM(H11:H14)</f>
        <v>0</v>
      </c>
      <c r="I15" s="35">
        <v>0</v>
      </c>
      <c r="J15" s="34">
        <f>SUM(J11:J14)</f>
        <v>0</v>
      </c>
      <c r="K15" s="35"/>
      <c r="L15" s="34">
        <f>SUM(L11:L14)</f>
        <v>0</v>
      </c>
    </row>
    <row r="16" spans="1:12" ht="12" customHeight="1" x14ac:dyDescent="0.5">
      <c r="A16" s="17"/>
      <c r="B16" s="17"/>
      <c r="E16" s="26"/>
      <c r="F16" s="52"/>
      <c r="G16" s="18"/>
      <c r="H16" s="52"/>
      <c r="I16" s="18"/>
      <c r="J16" s="18"/>
      <c r="K16" s="18"/>
      <c r="L16" s="18"/>
    </row>
    <row r="17" spans="1:12" ht="22.5" customHeight="1" x14ac:dyDescent="0.5">
      <c r="A17" s="30" t="s">
        <v>38</v>
      </c>
      <c r="B17" s="9"/>
      <c r="C17" s="6"/>
      <c r="E17" s="26"/>
      <c r="F17" s="52"/>
      <c r="G17" s="12"/>
      <c r="H17" s="52"/>
      <c r="I17" s="12"/>
      <c r="J17" s="18"/>
      <c r="K17" s="12"/>
      <c r="L17" s="18"/>
    </row>
    <row r="18" spans="1:12" ht="22.5" customHeight="1" x14ac:dyDescent="0.5">
      <c r="A18" s="11" t="s">
        <v>52</v>
      </c>
      <c r="B18" s="9"/>
      <c r="E18" s="26"/>
      <c r="F18" s="53"/>
      <c r="G18" s="12"/>
      <c r="H18" s="53"/>
      <c r="I18" s="12"/>
      <c r="J18" s="12"/>
      <c r="K18" s="12"/>
      <c r="L18" s="12"/>
    </row>
    <row r="19" spans="1:12" ht="22.5" customHeight="1" x14ac:dyDescent="0.5">
      <c r="A19" s="11"/>
      <c r="B19" s="9" t="s">
        <v>19</v>
      </c>
      <c r="E19" s="26"/>
      <c r="F19" s="45"/>
      <c r="G19" s="16"/>
      <c r="H19" s="45"/>
      <c r="I19" s="16"/>
      <c r="J19" s="38">
        <v>0</v>
      </c>
      <c r="K19" s="16"/>
      <c r="L19" s="38">
        <v>0</v>
      </c>
    </row>
    <row r="20" spans="1:12" ht="22.5" customHeight="1" x14ac:dyDescent="0.5">
      <c r="A20" s="19"/>
      <c r="B20" s="9" t="s">
        <v>53</v>
      </c>
      <c r="E20" s="26"/>
      <c r="F20" s="46"/>
      <c r="G20" s="16"/>
      <c r="H20" s="46"/>
      <c r="I20" s="16"/>
      <c r="J20" s="38">
        <v>0</v>
      </c>
      <c r="K20" s="16"/>
      <c r="L20" s="38">
        <v>0</v>
      </c>
    </row>
    <row r="21" spans="1:12" ht="22.5" customHeight="1" x14ac:dyDescent="0.5">
      <c r="A21" s="19"/>
      <c r="B21" s="9" t="s">
        <v>54</v>
      </c>
      <c r="E21" s="26"/>
      <c r="F21" s="45"/>
      <c r="G21" s="16"/>
      <c r="H21" s="45"/>
      <c r="I21" s="16"/>
      <c r="J21" s="38">
        <v>0</v>
      </c>
      <c r="K21" s="16"/>
      <c r="L21" s="38">
        <v>0</v>
      </c>
    </row>
    <row r="22" spans="1:12" ht="22.5" customHeight="1" x14ac:dyDescent="0.5">
      <c r="A22" s="11" t="s">
        <v>35</v>
      </c>
      <c r="B22" s="9"/>
      <c r="E22" s="26"/>
      <c r="F22" s="47"/>
      <c r="G22" s="16"/>
      <c r="H22" s="47"/>
      <c r="I22" s="16"/>
      <c r="J22" s="37">
        <v>0</v>
      </c>
      <c r="K22" s="16"/>
      <c r="L22" s="37">
        <v>0</v>
      </c>
    </row>
    <row r="23" spans="1:12" ht="22.5" customHeight="1" x14ac:dyDescent="0.5">
      <c r="A23" s="19" t="s">
        <v>39</v>
      </c>
      <c r="B23" s="9"/>
      <c r="C23" s="1"/>
      <c r="E23" s="26"/>
      <c r="F23" s="54">
        <f>SUM(F19:F22)</f>
        <v>0</v>
      </c>
      <c r="G23" s="43"/>
      <c r="H23" s="54">
        <f>SUM(H19:H22)</f>
        <v>0</v>
      </c>
      <c r="I23" s="22"/>
      <c r="J23" s="39">
        <f>SUM(J19:J22)</f>
        <v>0</v>
      </c>
      <c r="K23" s="22"/>
      <c r="L23" s="39">
        <f>SUM(L19:L22)</f>
        <v>0</v>
      </c>
    </row>
    <row r="24" spans="1:12" ht="9.75" customHeight="1" x14ac:dyDescent="0.5">
      <c r="A24" s="1"/>
      <c r="F24" s="53"/>
      <c r="H24" s="53"/>
    </row>
    <row r="25" spans="1:12" ht="22.5" customHeight="1" x14ac:dyDescent="0.5">
      <c r="A25" s="19" t="s">
        <v>43</v>
      </c>
      <c r="B25" s="9"/>
      <c r="E25" s="26"/>
      <c r="F25" s="55">
        <f>+F15-F23</f>
        <v>0</v>
      </c>
      <c r="G25" s="68"/>
      <c r="H25" s="55">
        <f>+H15-H23</f>
        <v>0</v>
      </c>
      <c r="I25" s="35">
        <v>0</v>
      </c>
      <c r="J25" s="40">
        <v>0</v>
      </c>
      <c r="K25" s="35"/>
      <c r="L25" s="40">
        <v>0</v>
      </c>
    </row>
    <row r="26" spans="1:12" ht="22.5" customHeight="1" x14ac:dyDescent="0.5">
      <c r="A26" s="11" t="s">
        <v>50</v>
      </c>
      <c r="B26" s="9"/>
      <c r="E26" s="26">
        <v>15</v>
      </c>
      <c r="F26" s="47"/>
      <c r="G26" s="16"/>
      <c r="H26" s="80"/>
      <c r="I26" s="14"/>
      <c r="J26" s="47"/>
      <c r="K26" s="14"/>
      <c r="L26" s="80">
        <v>582014</v>
      </c>
    </row>
    <row r="27" spans="1:12" ht="22.5" customHeight="1" x14ac:dyDescent="0.5">
      <c r="A27" s="19" t="s">
        <v>40</v>
      </c>
      <c r="B27" s="9"/>
      <c r="E27" s="26"/>
      <c r="F27" s="54">
        <f>SUM(F25:F26)</f>
        <v>0</v>
      </c>
      <c r="G27" s="43"/>
      <c r="H27" s="54">
        <f>SUM(H25:H26)</f>
        <v>0</v>
      </c>
      <c r="I27" s="22"/>
      <c r="J27" s="54">
        <f>SUM(J25:J26)</f>
        <v>0</v>
      </c>
      <c r="K27" s="22"/>
      <c r="L27" s="54">
        <f>SUM(L25:L26)</f>
        <v>582014</v>
      </c>
    </row>
    <row r="28" spans="1:12" ht="13.5" customHeight="1" x14ac:dyDescent="0.5">
      <c r="A28" s="1"/>
      <c r="F28" s="53"/>
      <c r="H28" s="53"/>
    </row>
    <row r="29" spans="1:12" ht="22.5" customHeight="1" x14ac:dyDescent="0.5">
      <c r="A29" s="11" t="s">
        <v>41</v>
      </c>
      <c r="B29" s="9"/>
      <c r="E29" s="26"/>
      <c r="F29" s="45"/>
      <c r="G29" s="16"/>
      <c r="H29" s="78"/>
      <c r="I29" s="14"/>
      <c r="J29" s="41" t="s">
        <v>5</v>
      </c>
      <c r="K29" s="14"/>
      <c r="L29" s="41" t="s">
        <v>5</v>
      </c>
    </row>
    <row r="30" spans="1:12" ht="22.5" customHeight="1" x14ac:dyDescent="0.5">
      <c r="A30" s="11" t="s">
        <v>42</v>
      </c>
      <c r="B30" s="9"/>
      <c r="E30" s="26"/>
      <c r="F30" s="47"/>
      <c r="G30" s="16"/>
      <c r="H30" s="80"/>
      <c r="I30" s="16"/>
      <c r="J30" s="47"/>
      <c r="K30" s="16"/>
      <c r="L30" s="80">
        <v>182147</v>
      </c>
    </row>
    <row r="31" spans="1:12" ht="22.5" customHeight="1" x14ac:dyDescent="0.5">
      <c r="A31" s="19" t="s">
        <v>33</v>
      </c>
      <c r="B31" s="9"/>
      <c r="E31" s="26"/>
      <c r="F31" s="54">
        <f>SUM(F29:F30)</f>
        <v>0</v>
      </c>
      <c r="G31" s="43"/>
      <c r="H31" s="54">
        <f>SUM(H29:H30)</f>
        <v>0</v>
      </c>
      <c r="I31" s="22"/>
      <c r="J31" s="54">
        <f>SUM(J29:J30)</f>
        <v>0</v>
      </c>
      <c r="K31" s="22"/>
      <c r="L31" s="54">
        <f>SUM(L29:L30)</f>
        <v>182147</v>
      </c>
    </row>
    <row r="32" spans="1:12" ht="10.5" customHeight="1" x14ac:dyDescent="0.5">
      <c r="A32" s="17"/>
      <c r="B32" s="17"/>
      <c r="E32" s="26"/>
      <c r="F32" s="52"/>
      <c r="G32" s="18"/>
      <c r="H32" s="52"/>
      <c r="I32" s="18"/>
      <c r="J32" s="18"/>
      <c r="K32" s="18"/>
      <c r="L32" s="18"/>
    </row>
    <row r="33" spans="1:12" ht="22.5" customHeight="1" x14ac:dyDescent="0.5">
      <c r="A33" s="20" t="s">
        <v>86</v>
      </c>
      <c r="B33" s="17"/>
      <c r="E33" s="26"/>
      <c r="F33" s="49">
        <f>+F27-F31</f>
        <v>0</v>
      </c>
      <c r="G33" s="22"/>
      <c r="H33" s="49">
        <f>+H27-H31</f>
        <v>0</v>
      </c>
      <c r="I33" s="22"/>
      <c r="J33" s="49">
        <f>+J27-J31</f>
        <v>0</v>
      </c>
      <c r="K33" s="22"/>
      <c r="L33" s="49">
        <f>+L27-L31</f>
        <v>399867</v>
      </c>
    </row>
    <row r="34" spans="1:12" ht="22.5" customHeight="1" x14ac:dyDescent="0.5">
      <c r="A34" s="17" t="s">
        <v>95</v>
      </c>
      <c r="B34" s="17"/>
      <c r="E34" s="26">
        <v>9</v>
      </c>
      <c r="F34" s="47"/>
      <c r="G34" s="14"/>
      <c r="H34" s="80"/>
      <c r="I34" s="16"/>
      <c r="J34" s="36">
        <v>0</v>
      </c>
      <c r="K34" s="16"/>
      <c r="L34" s="36">
        <v>0</v>
      </c>
    </row>
    <row r="35" spans="1:12" ht="22.5" customHeight="1" x14ac:dyDescent="0.5">
      <c r="A35" s="20" t="s">
        <v>87</v>
      </c>
      <c r="B35" s="17"/>
      <c r="E35" s="26"/>
      <c r="F35" s="49">
        <f>+F33+F34</f>
        <v>0</v>
      </c>
      <c r="G35" s="22"/>
      <c r="H35" s="49">
        <f>+H33+H34</f>
        <v>0</v>
      </c>
      <c r="I35" s="22"/>
      <c r="J35" s="49">
        <f>+J33+J34</f>
        <v>0</v>
      </c>
      <c r="K35" s="22"/>
      <c r="L35" s="49">
        <f>+L33+L34</f>
        <v>399867</v>
      </c>
    </row>
    <row r="36" spans="1:12" ht="22.5" customHeight="1" x14ac:dyDescent="0.5">
      <c r="A36" s="17" t="s">
        <v>60</v>
      </c>
      <c r="B36" s="17"/>
      <c r="E36" s="26"/>
      <c r="F36" s="56"/>
      <c r="G36" s="18"/>
      <c r="H36" s="80"/>
      <c r="I36" s="18"/>
      <c r="J36" s="56"/>
      <c r="K36" s="18"/>
      <c r="L36" s="80">
        <v>164737</v>
      </c>
    </row>
    <row r="37" spans="1:12" ht="22.5" customHeight="1" x14ac:dyDescent="0.5">
      <c r="A37" s="20" t="s">
        <v>88</v>
      </c>
      <c r="B37" s="17"/>
      <c r="E37" s="26"/>
      <c r="F37" s="49">
        <f>F35-F36</f>
        <v>0</v>
      </c>
      <c r="G37" s="22"/>
      <c r="H37" s="49">
        <f>H35-H36</f>
        <v>0</v>
      </c>
      <c r="I37" s="22"/>
      <c r="J37" s="49">
        <f>J35-J36</f>
        <v>0</v>
      </c>
      <c r="K37" s="22"/>
      <c r="L37" s="49">
        <f>L35-L36</f>
        <v>235130</v>
      </c>
    </row>
    <row r="38" spans="1:12" ht="22.5" customHeight="1" x14ac:dyDescent="0.5">
      <c r="A38" s="17" t="s">
        <v>84</v>
      </c>
      <c r="B38" s="17"/>
      <c r="E38" s="26">
        <v>16</v>
      </c>
      <c r="F38" s="47"/>
      <c r="G38" s="14"/>
      <c r="H38" s="80"/>
      <c r="I38" s="16"/>
      <c r="J38" s="56"/>
      <c r="K38" s="16"/>
      <c r="L38" s="80">
        <v>-28069</v>
      </c>
    </row>
    <row r="39" spans="1:12" ht="22.5" customHeight="1" thickBot="1" x14ac:dyDescent="0.55000000000000004">
      <c r="A39" s="20" t="s">
        <v>72</v>
      </c>
      <c r="B39" s="17"/>
      <c r="E39" s="26"/>
      <c r="F39" s="60">
        <f>+F37-F38</f>
        <v>0</v>
      </c>
      <c r="G39" s="59">
        <f t="shared" ref="G39:L39" si="0">+G37-G38</f>
        <v>0</v>
      </c>
      <c r="H39" s="60">
        <f t="shared" si="0"/>
        <v>0</v>
      </c>
      <c r="I39" s="59">
        <f t="shared" si="0"/>
        <v>0</v>
      </c>
      <c r="J39" s="60">
        <f t="shared" si="0"/>
        <v>0</v>
      </c>
      <c r="K39" s="59">
        <f t="shared" si="0"/>
        <v>0</v>
      </c>
      <c r="L39" s="60">
        <f t="shared" si="0"/>
        <v>263199</v>
      </c>
    </row>
    <row r="40" spans="1:12" ht="22.5" customHeight="1" thickTop="1" x14ac:dyDescent="0.5">
      <c r="A40" s="20"/>
      <c r="B40" s="17"/>
      <c r="E40" s="26"/>
      <c r="F40" s="59"/>
      <c r="G40" s="59"/>
      <c r="H40" s="59"/>
      <c r="I40" s="59"/>
      <c r="J40" s="59"/>
      <c r="K40" s="59"/>
      <c r="L40" s="59"/>
    </row>
    <row r="41" spans="1:12" ht="22.5" customHeight="1" x14ac:dyDescent="0.5">
      <c r="A41" s="42" t="s">
        <v>63</v>
      </c>
    </row>
    <row r="42" spans="1:12" ht="22.5" customHeight="1" x14ac:dyDescent="0.5">
      <c r="A42" s="1" t="s">
        <v>79</v>
      </c>
    </row>
    <row r="43" spans="1:12" ht="22.5" customHeight="1" x14ac:dyDescent="0.5">
      <c r="A43" s="9"/>
      <c r="B43" s="9"/>
      <c r="C43" s="9"/>
      <c r="D43" s="9"/>
      <c r="E43" s="26"/>
      <c r="F43" s="29"/>
      <c r="G43" s="9"/>
      <c r="H43" s="29"/>
      <c r="I43" s="9"/>
      <c r="J43" s="11"/>
      <c r="K43" s="12"/>
      <c r="L43" s="13"/>
    </row>
    <row r="44" spans="1:12" ht="22.5" customHeight="1" x14ac:dyDescent="0.5">
      <c r="F44" s="256" t="s">
        <v>1</v>
      </c>
      <c r="G44" s="256"/>
      <c r="H44" s="256"/>
      <c r="I44" s="4"/>
      <c r="J44" s="256" t="s">
        <v>71</v>
      </c>
      <c r="K44" s="256"/>
      <c r="L44" s="256"/>
    </row>
    <row r="45" spans="1:12" ht="22.5" customHeight="1" x14ac:dyDescent="0.5">
      <c r="F45" s="259" t="s">
        <v>96</v>
      </c>
      <c r="G45" s="259"/>
      <c r="H45" s="259"/>
      <c r="I45" s="4"/>
      <c r="J45" s="259" t="s">
        <v>96</v>
      </c>
      <c r="K45" s="259"/>
      <c r="L45" s="259"/>
    </row>
    <row r="46" spans="1:12" ht="22.5" customHeight="1" x14ac:dyDescent="0.5">
      <c r="F46" s="259" t="s">
        <v>97</v>
      </c>
      <c r="G46" s="259"/>
      <c r="H46" s="259"/>
      <c r="I46" s="4"/>
      <c r="J46" s="259" t="s">
        <v>97</v>
      </c>
      <c r="K46" s="259"/>
      <c r="L46" s="259"/>
    </row>
    <row r="47" spans="1:12" ht="22.5" customHeight="1" x14ac:dyDescent="0.5">
      <c r="A47" s="1"/>
      <c r="E47" s="23" t="s">
        <v>2</v>
      </c>
      <c r="F47" s="3">
        <v>2558</v>
      </c>
      <c r="G47" s="3"/>
      <c r="H47" s="3">
        <v>2557</v>
      </c>
      <c r="I47" s="3"/>
      <c r="J47" s="3">
        <v>2558</v>
      </c>
      <c r="K47" s="3"/>
      <c r="L47" s="3">
        <v>2557</v>
      </c>
    </row>
    <row r="48" spans="1:12" ht="22.5" customHeight="1" x14ac:dyDescent="0.5">
      <c r="E48" s="2"/>
      <c r="F48" s="257" t="s">
        <v>56</v>
      </c>
      <c r="G48" s="257"/>
      <c r="H48" s="257"/>
      <c r="I48" s="257"/>
      <c r="J48" s="257"/>
      <c r="K48" s="257"/>
      <c r="L48" s="257"/>
    </row>
    <row r="49" spans="1:12" ht="22.5" customHeight="1" x14ac:dyDescent="0.5">
      <c r="A49" s="21" t="s">
        <v>75</v>
      </c>
      <c r="B49" s="9"/>
      <c r="E49" s="27"/>
      <c r="F49" s="12"/>
      <c r="G49" s="12"/>
      <c r="H49" s="12"/>
      <c r="I49" s="12"/>
      <c r="J49" s="12"/>
      <c r="K49" s="12"/>
      <c r="L49" s="12"/>
    </row>
    <row r="50" spans="1:12" ht="22.5" customHeight="1" x14ac:dyDescent="0.5">
      <c r="B50" s="9" t="s">
        <v>89</v>
      </c>
      <c r="E50" s="26">
        <v>17</v>
      </c>
      <c r="F50" s="46"/>
      <c r="G50" s="14"/>
      <c r="H50" s="79"/>
      <c r="I50" s="14"/>
      <c r="J50" s="46"/>
      <c r="K50" s="41"/>
      <c r="L50" s="79">
        <v>263199</v>
      </c>
    </row>
    <row r="51" spans="1:12" ht="22.5" customHeight="1" x14ac:dyDescent="0.5">
      <c r="B51" s="9" t="s">
        <v>49</v>
      </c>
      <c r="E51" s="27"/>
      <c r="F51" s="46"/>
      <c r="G51" s="16"/>
      <c r="H51" s="80"/>
      <c r="I51" s="16"/>
      <c r="J51" s="41" t="s">
        <v>5</v>
      </c>
      <c r="K51" s="41"/>
      <c r="L51" s="83">
        <v>0</v>
      </c>
    </row>
    <row r="52" spans="1:12" ht="22.5" customHeight="1" thickBot="1" x14ac:dyDescent="0.55000000000000004">
      <c r="A52" s="20"/>
      <c r="B52" s="9"/>
      <c r="E52" s="27"/>
      <c r="F52" s="58">
        <f>SUM(F50:F51)</f>
        <v>0</v>
      </c>
      <c r="G52" s="43"/>
      <c r="H52" s="58">
        <f>SUM(H50:H51)</f>
        <v>0</v>
      </c>
      <c r="I52" s="22"/>
      <c r="J52" s="58">
        <f>SUM(J50:J51)</f>
        <v>0</v>
      </c>
      <c r="K52" s="22"/>
      <c r="L52" s="58">
        <f>SUM(L50:L51)</f>
        <v>263199</v>
      </c>
    </row>
    <row r="53" spans="1:12" ht="22.5" customHeight="1" thickTop="1" x14ac:dyDescent="0.5">
      <c r="A53" s="21"/>
      <c r="B53" s="21"/>
      <c r="C53" s="9"/>
      <c r="D53" s="9"/>
      <c r="E53" s="27"/>
      <c r="F53" s="50"/>
      <c r="G53" s="21"/>
      <c r="H53" s="50"/>
      <c r="I53" s="21"/>
      <c r="J53" s="22"/>
      <c r="K53" s="21"/>
      <c r="L53" s="22"/>
    </row>
    <row r="54" spans="1:12" ht="22.5" customHeight="1" x14ac:dyDescent="0.5">
      <c r="A54" s="44" t="s">
        <v>73</v>
      </c>
      <c r="B54" s="21"/>
      <c r="C54" s="9"/>
      <c r="D54" s="9"/>
      <c r="E54" s="26">
        <v>17</v>
      </c>
      <c r="F54" s="50"/>
      <c r="G54" s="21"/>
      <c r="H54" s="50"/>
      <c r="I54" s="21"/>
      <c r="J54" s="22"/>
      <c r="K54" s="21"/>
      <c r="L54" s="22"/>
    </row>
    <row r="55" spans="1:12" ht="22.5" customHeight="1" thickBot="1" x14ac:dyDescent="0.55000000000000004">
      <c r="A55" s="48" t="s">
        <v>74</v>
      </c>
      <c r="B55" s="9"/>
      <c r="C55" s="10"/>
      <c r="D55" s="9"/>
      <c r="E55" s="26"/>
      <c r="F55" s="57"/>
      <c r="G55" s="69"/>
      <c r="H55" s="81"/>
      <c r="I55" s="69"/>
      <c r="J55" s="57"/>
      <c r="K55" s="69"/>
      <c r="L55" s="82">
        <v>0.23787900219984265</v>
      </c>
    </row>
    <row r="56" spans="1:12" ht="22.5" customHeight="1" thickTop="1" thickBot="1" x14ac:dyDescent="0.55000000000000004">
      <c r="A56" s="48" t="s">
        <v>82</v>
      </c>
      <c r="B56" s="9"/>
      <c r="C56" s="10"/>
      <c r="D56" s="9"/>
      <c r="E56" s="26"/>
      <c r="F56" s="77" t="s">
        <v>5</v>
      </c>
      <c r="G56" s="69"/>
      <c r="H56" s="81"/>
      <c r="I56" s="69"/>
      <c r="J56" s="77" t="s">
        <v>5</v>
      </c>
      <c r="K56" s="41"/>
      <c r="L56" s="82">
        <v>0.23072786486562213</v>
      </c>
    </row>
    <row r="57" spans="1:12" ht="22.5" customHeight="1" thickTop="1" x14ac:dyDescent="0.5">
      <c r="A57" s="48"/>
      <c r="B57" s="9"/>
      <c r="C57" s="10"/>
      <c r="D57" s="9"/>
      <c r="E57" s="26"/>
      <c r="F57" s="85"/>
      <c r="G57" s="69"/>
      <c r="H57" s="86"/>
      <c r="I57" s="69"/>
      <c r="J57" s="85"/>
      <c r="K57" s="41"/>
      <c r="L57" s="87"/>
    </row>
    <row r="58" spans="1:12" ht="22.5" customHeight="1" x14ac:dyDescent="0.5">
      <c r="A58" s="42" t="s">
        <v>63</v>
      </c>
    </row>
    <row r="59" spans="1:12" ht="22.5" customHeight="1" x14ac:dyDescent="0.5">
      <c r="A59" s="1" t="s">
        <v>81</v>
      </c>
    </row>
    <row r="60" spans="1:12" ht="22.5" customHeight="1" x14ac:dyDescent="0.5">
      <c r="A60" s="9"/>
      <c r="B60" s="9"/>
      <c r="C60" s="9"/>
      <c r="D60" s="9"/>
      <c r="E60" s="26"/>
      <c r="F60" s="29"/>
      <c r="G60" s="9"/>
      <c r="H60" s="29"/>
      <c r="I60" s="9"/>
      <c r="J60" s="11"/>
      <c r="K60" s="12"/>
      <c r="L60" s="13"/>
    </row>
    <row r="61" spans="1:12" ht="22.5" customHeight="1" x14ac:dyDescent="0.5">
      <c r="F61" s="256" t="s">
        <v>1</v>
      </c>
      <c r="G61" s="256"/>
      <c r="H61" s="256"/>
      <c r="I61" s="4"/>
      <c r="J61" s="256" t="s">
        <v>71</v>
      </c>
      <c r="K61" s="256"/>
      <c r="L61" s="256"/>
    </row>
    <row r="62" spans="1:12" ht="22.5" customHeight="1" x14ac:dyDescent="0.5">
      <c r="F62" s="259" t="s">
        <v>96</v>
      </c>
      <c r="G62" s="259"/>
      <c r="H62" s="259"/>
      <c r="I62" s="4"/>
      <c r="J62" s="259" t="s">
        <v>96</v>
      </c>
      <c r="K62" s="259"/>
      <c r="L62" s="259"/>
    </row>
    <row r="63" spans="1:12" ht="22.5" customHeight="1" x14ac:dyDescent="0.5">
      <c r="F63" s="259" t="s">
        <v>97</v>
      </c>
      <c r="G63" s="259"/>
      <c r="H63" s="259"/>
      <c r="I63" s="4"/>
      <c r="J63" s="259" t="s">
        <v>97</v>
      </c>
      <c r="K63" s="259"/>
      <c r="L63" s="259"/>
    </row>
    <row r="64" spans="1:12" ht="22.5" customHeight="1" x14ac:dyDescent="0.5">
      <c r="A64" s="1"/>
      <c r="F64" s="3">
        <v>2558</v>
      </c>
      <c r="G64" s="3"/>
      <c r="H64" s="3">
        <v>2557</v>
      </c>
      <c r="I64" s="3"/>
      <c r="J64" s="3">
        <v>2558</v>
      </c>
      <c r="K64" s="3"/>
      <c r="L64" s="3">
        <v>2557</v>
      </c>
    </row>
    <row r="65" spans="1:12" ht="22.5" customHeight="1" x14ac:dyDescent="0.5">
      <c r="E65" s="2"/>
      <c r="F65" s="257" t="s">
        <v>56</v>
      </c>
      <c r="G65" s="257"/>
      <c r="H65" s="257"/>
      <c r="I65" s="257"/>
      <c r="J65" s="257"/>
      <c r="K65" s="257"/>
      <c r="L65" s="257"/>
    </row>
    <row r="66" spans="1:12" ht="22.5" customHeight="1" x14ac:dyDescent="0.5">
      <c r="A66" s="21" t="s">
        <v>72</v>
      </c>
      <c r="B66" s="9"/>
      <c r="E66" s="27"/>
      <c r="F66" s="62">
        <f>F52</f>
        <v>0</v>
      </c>
      <c r="G66" s="61"/>
      <c r="H66" s="62">
        <f>H52</f>
        <v>0</v>
      </c>
      <c r="I66" s="61"/>
      <c r="J66" s="62">
        <f>J52</f>
        <v>0</v>
      </c>
      <c r="K66" s="61"/>
      <c r="L66" s="59">
        <v>263199</v>
      </c>
    </row>
    <row r="67" spans="1:12" ht="22.5" customHeight="1" x14ac:dyDescent="0.5">
      <c r="A67" s="1" t="s">
        <v>61</v>
      </c>
      <c r="B67" s="9"/>
      <c r="E67" s="27"/>
      <c r="F67" s="46"/>
      <c r="G67" s="14"/>
      <c r="H67" s="46"/>
      <c r="I67" s="14"/>
      <c r="J67" s="46"/>
      <c r="K67" s="41"/>
      <c r="L67" s="46"/>
    </row>
    <row r="68" spans="1:12" ht="22.5" customHeight="1" x14ac:dyDescent="0.5">
      <c r="A68" s="1"/>
      <c r="B68" s="44" t="s">
        <v>85</v>
      </c>
      <c r="E68" s="27"/>
      <c r="F68" s="46"/>
      <c r="G68" s="14"/>
      <c r="H68" s="46"/>
      <c r="I68" s="14"/>
      <c r="J68" s="46"/>
      <c r="K68" s="41"/>
      <c r="L68" s="46"/>
    </row>
    <row r="69" spans="1:12" ht="22.5" customHeight="1" x14ac:dyDescent="0.5">
      <c r="A69" s="1"/>
      <c r="B69" s="44" t="s">
        <v>93</v>
      </c>
      <c r="E69" s="27"/>
      <c r="F69" s="46"/>
      <c r="G69" s="14"/>
      <c r="H69" s="46"/>
      <c r="I69" s="14"/>
      <c r="J69" s="46"/>
      <c r="K69" s="41"/>
      <c r="L69" s="46"/>
    </row>
    <row r="70" spans="1:12" ht="22.5" customHeight="1" x14ac:dyDescent="0.5">
      <c r="B70" s="2" t="s">
        <v>34</v>
      </c>
      <c r="F70" s="46"/>
      <c r="G70" s="46"/>
      <c r="H70" s="46"/>
      <c r="I70" s="46"/>
      <c r="J70" s="41" t="s">
        <v>5</v>
      </c>
      <c r="K70" s="41"/>
      <c r="L70" s="41" t="s">
        <v>5</v>
      </c>
    </row>
    <row r="71" spans="1:12" ht="22.5" customHeight="1" x14ac:dyDescent="0.5">
      <c r="B71" s="2" t="s">
        <v>70</v>
      </c>
      <c r="F71" s="46"/>
      <c r="G71" s="46"/>
      <c r="H71" s="46"/>
      <c r="I71" s="46"/>
      <c r="J71" s="46"/>
      <c r="K71" s="46"/>
      <c r="L71" s="46"/>
    </row>
    <row r="72" spans="1:12" ht="22.5" customHeight="1" x14ac:dyDescent="0.5">
      <c r="A72" s="2" t="s">
        <v>0</v>
      </c>
      <c r="B72" s="2" t="s">
        <v>77</v>
      </c>
      <c r="F72" s="46"/>
      <c r="G72" s="46"/>
      <c r="H72" s="46"/>
      <c r="I72" s="46"/>
      <c r="J72" s="46"/>
      <c r="K72" s="46"/>
      <c r="L72" s="46">
        <v>4151</v>
      </c>
    </row>
    <row r="73" spans="1:12" ht="22.5" customHeight="1" x14ac:dyDescent="0.5">
      <c r="B73" s="2" t="s">
        <v>90</v>
      </c>
      <c r="E73" s="2"/>
    </row>
    <row r="74" spans="1:12" ht="22.5" customHeight="1" x14ac:dyDescent="0.5">
      <c r="B74" s="2" t="s">
        <v>91</v>
      </c>
      <c r="F74" s="46"/>
      <c r="G74" s="46"/>
      <c r="H74" s="46"/>
      <c r="I74" s="46"/>
      <c r="J74" s="46"/>
      <c r="K74" s="46"/>
      <c r="L74" s="46"/>
    </row>
    <row r="75" spans="1:12" ht="22.5" customHeight="1" x14ac:dyDescent="0.5">
      <c r="A75" s="1" t="s">
        <v>62</v>
      </c>
      <c r="F75" s="64">
        <f>SUM(F70:F74)</f>
        <v>0</v>
      </c>
      <c r="G75" s="59"/>
      <c r="H75" s="64">
        <f>SUM(H70:H74)</f>
        <v>0</v>
      </c>
      <c r="I75" s="59"/>
      <c r="J75" s="64">
        <f>SUM(J70:J74)</f>
        <v>0</v>
      </c>
      <c r="K75" s="59"/>
      <c r="L75" s="64">
        <f>SUM(L70:L74)</f>
        <v>4151</v>
      </c>
    </row>
    <row r="76" spans="1:12" ht="22.5" customHeight="1" x14ac:dyDescent="0.5">
      <c r="F76" s="46"/>
      <c r="G76" s="46"/>
      <c r="H76" s="46"/>
      <c r="I76" s="46"/>
      <c r="J76" s="46"/>
      <c r="K76" s="46"/>
      <c r="L76" s="46"/>
    </row>
    <row r="77" spans="1:12" ht="22.5" customHeight="1" thickBot="1" x14ac:dyDescent="0.55000000000000004">
      <c r="A77" s="1" t="s">
        <v>69</v>
      </c>
      <c r="F77" s="60">
        <f>F66+F75</f>
        <v>0</v>
      </c>
      <c r="G77" s="59"/>
      <c r="H77" s="60">
        <f>H66+H75</f>
        <v>0</v>
      </c>
      <c r="I77" s="59"/>
      <c r="J77" s="60">
        <f>J66+J75</f>
        <v>0</v>
      </c>
      <c r="K77" s="59"/>
      <c r="L77" s="60">
        <f>L66+L75</f>
        <v>267350</v>
      </c>
    </row>
    <row r="78" spans="1:12" ht="22.5" customHeight="1" thickTop="1" x14ac:dyDescent="0.5">
      <c r="F78" s="46"/>
      <c r="G78" s="46"/>
      <c r="H78" s="46"/>
      <c r="I78" s="46"/>
      <c r="J78" s="46"/>
      <c r="K78" s="46"/>
      <c r="L78" s="46"/>
    </row>
    <row r="79" spans="1:12" ht="22.5" customHeight="1" x14ac:dyDescent="0.5">
      <c r="A79" s="1" t="s">
        <v>92</v>
      </c>
      <c r="F79" s="46"/>
      <c r="G79" s="46"/>
      <c r="H79" s="46"/>
      <c r="I79" s="46"/>
      <c r="J79" s="46"/>
      <c r="K79" s="46"/>
      <c r="L79" s="46"/>
    </row>
    <row r="80" spans="1:12" ht="22.5" customHeight="1" x14ac:dyDescent="0.5">
      <c r="B80" s="2" t="s">
        <v>89</v>
      </c>
      <c r="F80" s="46"/>
      <c r="G80" s="46"/>
      <c r="H80" s="46"/>
      <c r="I80" s="46"/>
      <c r="J80" s="46"/>
      <c r="K80" s="46"/>
      <c r="L80" s="46">
        <v>267350</v>
      </c>
    </row>
    <row r="81" spans="2:12" ht="22.5" customHeight="1" x14ac:dyDescent="0.5">
      <c r="B81" s="2" t="s">
        <v>49</v>
      </c>
      <c r="F81" s="46"/>
      <c r="G81" s="46"/>
      <c r="H81" s="46"/>
      <c r="I81" s="46"/>
      <c r="J81" s="41" t="s">
        <v>5</v>
      </c>
      <c r="K81" s="41"/>
      <c r="L81" s="41" t="s">
        <v>5</v>
      </c>
    </row>
    <row r="82" spans="2:12" ht="22.5" customHeight="1" thickBot="1" x14ac:dyDescent="0.55000000000000004">
      <c r="F82" s="65">
        <f>SUM(F80:F81)</f>
        <v>0</v>
      </c>
      <c r="G82" s="59"/>
      <c r="H82" s="65">
        <f>SUM(H80:H81)</f>
        <v>0</v>
      </c>
      <c r="I82" s="59"/>
      <c r="J82" s="65">
        <f>SUM(J80:J81)</f>
        <v>0</v>
      </c>
      <c r="K82" s="59"/>
      <c r="L82" s="65">
        <f>SUM(L80:L81)</f>
        <v>267350</v>
      </c>
    </row>
    <row r="83" spans="2:12" ht="22.5" customHeight="1" thickTop="1" x14ac:dyDescent="0.5">
      <c r="F83" s="46"/>
      <c r="G83" s="46"/>
      <c r="H83" s="46"/>
      <c r="I83" s="46"/>
      <c r="J83" s="46"/>
      <c r="K83" s="46"/>
      <c r="L83" s="46"/>
    </row>
  </sheetData>
  <mergeCells count="21">
    <mergeCell ref="F65:L65"/>
    <mergeCell ref="F48:L48"/>
    <mergeCell ref="F61:H61"/>
    <mergeCell ref="J61:L61"/>
    <mergeCell ref="F62:H62"/>
    <mergeCell ref="J62:L62"/>
    <mergeCell ref="F63:H63"/>
    <mergeCell ref="J63:L63"/>
    <mergeCell ref="F46:H46"/>
    <mergeCell ref="J46:L46"/>
    <mergeCell ref="F4:H4"/>
    <mergeCell ref="J4:L4"/>
    <mergeCell ref="F5:H5"/>
    <mergeCell ref="J5:L5"/>
    <mergeCell ref="F6:H6"/>
    <mergeCell ref="J6:L6"/>
    <mergeCell ref="F8:L8"/>
    <mergeCell ref="F44:H44"/>
    <mergeCell ref="J44:L44"/>
    <mergeCell ref="F45:H45"/>
    <mergeCell ref="J45:L45"/>
  </mergeCells>
  <pageMargins left="0.7" right="0.57999999999999996" top="0.75" bottom="0.75" header="0.3" footer="0.3"/>
  <pageSetup paperSize="9" scale="90" orientation="portrait" r:id="rId1"/>
  <rowBreaks count="1" manualBreakCount="1">
    <brk id="57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120"/>
  <sheetViews>
    <sheetView view="pageBreakPreview" topLeftCell="A66" zoomScale="90" zoomScaleNormal="100" zoomScaleSheetLayoutView="90" workbookViewId="0">
      <selection activeCell="F81" sqref="F81"/>
    </sheetView>
  </sheetViews>
  <sheetFormatPr defaultColWidth="9.140625" defaultRowHeight="22.5" customHeight="1" x14ac:dyDescent="0.5"/>
  <cols>
    <col min="1" max="2" width="2.7109375" style="2" customWidth="1"/>
    <col min="3" max="3" width="6.7109375" style="2" customWidth="1"/>
    <col min="4" max="4" width="34.140625" style="2" customWidth="1"/>
    <col min="5" max="5" width="8.42578125" style="23" customWidth="1"/>
    <col min="6" max="6" width="13.5703125" style="2" customWidth="1"/>
    <col min="7" max="7" width="1.140625" style="2" customWidth="1"/>
    <col min="8" max="8" width="12.140625" style="2" customWidth="1"/>
    <col min="9" max="9" width="1.140625" style="2" customWidth="1"/>
    <col min="10" max="10" width="13.5703125" style="2" customWidth="1"/>
    <col min="11" max="11" width="1.140625" style="2" customWidth="1"/>
    <col min="12" max="12" width="12.140625" style="2" customWidth="1"/>
    <col min="13" max="16384" width="9.140625" style="2"/>
  </cols>
  <sheetData>
    <row r="1" spans="1:12" ht="22.5" customHeight="1" x14ac:dyDescent="0.5">
      <c r="A1" s="42" t="s">
        <v>63</v>
      </c>
    </row>
    <row r="2" spans="1:12" ht="22.5" customHeight="1" x14ac:dyDescent="0.5">
      <c r="A2" s="1" t="s">
        <v>78</v>
      </c>
    </row>
    <row r="3" spans="1:12" ht="22.5" customHeight="1" x14ac:dyDescent="0.5">
      <c r="A3" s="9"/>
      <c r="B3" s="9"/>
      <c r="C3" s="9"/>
      <c r="D3" s="9"/>
      <c r="E3" s="26"/>
      <c r="F3" s="29"/>
      <c r="G3" s="9"/>
      <c r="H3" s="29"/>
      <c r="I3" s="9"/>
      <c r="J3" s="11"/>
      <c r="K3" s="12"/>
      <c r="L3" s="13"/>
    </row>
    <row r="4" spans="1:12" ht="22.5" customHeight="1" x14ac:dyDescent="0.5">
      <c r="F4" s="256" t="s">
        <v>1</v>
      </c>
      <c r="G4" s="256"/>
      <c r="H4" s="256"/>
      <c r="I4" s="4"/>
      <c r="J4" s="256" t="s">
        <v>71</v>
      </c>
      <c r="K4" s="256"/>
      <c r="L4" s="256"/>
    </row>
    <row r="5" spans="1:12" ht="22.5" customHeight="1" x14ac:dyDescent="0.5">
      <c r="F5" s="259" t="s">
        <v>108</v>
      </c>
      <c r="G5" s="259"/>
      <c r="H5" s="259"/>
      <c r="I5" s="4"/>
      <c r="J5" s="259" t="s">
        <v>108</v>
      </c>
      <c r="K5" s="259"/>
      <c r="L5" s="259"/>
    </row>
    <row r="6" spans="1:12" ht="22.5" customHeight="1" x14ac:dyDescent="0.5">
      <c r="F6" s="259" t="s">
        <v>105</v>
      </c>
      <c r="G6" s="259"/>
      <c r="H6" s="259"/>
      <c r="I6" s="4"/>
      <c r="J6" s="259" t="s">
        <v>105</v>
      </c>
      <c r="K6" s="259"/>
      <c r="L6" s="259"/>
    </row>
    <row r="7" spans="1:12" ht="22.5" customHeight="1" x14ac:dyDescent="0.5">
      <c r="E7" s="23" t="s">
        <v>2</v>
      </c>
      <c r="F7" s="3">
        <v>2558</v>
      </c>
      <c r="G7" s="3"/>
      <c r="H7" s="3">
        <v>2557</v>
      </c>
      <c r="I7" s="3"/>
      <c r="J7" s="3">
        <v>2558</v>
      </c>
      <c r="K7" s="3"/>
      <c r="L7" s="3">
        <v>2557</v>
      </c>
    </row>
    <row r="8" spans="1:12" ht="22.5" customHeight="1" x14ac:dyDescent="0.5">
      <c r="E8" s="3"/>
      <c r="F8" s="257" t="s">
        <v>56</v>
      </c>
      <c r="G8" s="257"/>
      <c r="H8" s="257"/>
      <c r="I8" s="257"/>
      <c r="J8" s="257"/>
      <c r="K8" s="257"/>
      <c r="L8" s="257"/>
    </row>
    <row r="9" spans="1:12" ht="22.5" customHeight="1" x14ac:dyDescent="0.5">
      <c r="A9" s="28" t="s">
        <v>17</v>
      </c>
      <c r="E9" s="3"/>
      <c r="F9" s="23"/>
      <c r="G9" s="23"/>
      <c r="H9" s="88"/>
      <c r="I9" s="88"/>
      <c r="J9" s="88"/>
      <c r="K9" s="88"/>
      <c r="L9" s="88"/>
    </row>
    <row r="10" spans="1:12" ht="22.5" customHeight="1" x14ac:dyDescent="0.5">
      <c r="A10" s="2" t="s">
        <v>36</v>
      </c>
      <c r="H10" s="53"/>
      <c r="I10" s="63"/>
      <c r="J10" s="53"/>
      <c r="K10" s="63"/>
      <c r="L10" s="53"/>
    </row>
    <row r="11" spans="1:12" ht="22.5" customHeight="1" x14ac:dyDescent="0.45">
      <c r="B11" s="2" t="s">
        <v>18</v>
      </c>
      <c r="E11" s="26"/>
      <c r="F11" s="45">
        <v>4357809</v>
      </c>
      <c r="G11" s="16"/>
      <c r="H11" s="45">
        <v>5447549</v>
      </c>
      <c r="I11" s="89"/>
      <c r="J11" s="107">
        <v>0</v>
      </c>
      <c r="K11" s="89"/>
      <c r="L11" s="107">
        <v>0</v>
      </c>
    </row>
    <row r="12" spans="1:12" ht="22.5" customHeight="1" x14ac:dyDescent="0.45">
      <c r="B12" s="2" t="s">
        <v>31</v>
      </c>
      <c r="E12" s="26"/>
      <c r="F12" s="46">
        <v>8948959</v>
      </c>
      <c r="G12" s="16"/>
      <c r="H12" s="46">
        <v>7429665</v>
      </c>
      <c r="I12" s="89"/>
      <c r="J12" s="107">
        <v>0</v>
      </c>
      <c r="K12" s="89"/>
      <c r="L12" s="107">
        <v>0</v>
      </c>
    </row>
    <row r="13" spans="1:12" ht="22.5" customHeight="1" x14ac:dyDescent="0.45">
      <c r="B13" s="6" t="s">
        <v>51</v>
      </c>
      <c r="C13" s="6"/>
      <c r="E13" s="26"/>
      <c r="F13" s="45">
        <v>258153</v>
      </c>
      <c r="G13" s="16"/>
      <c r="H13" s="45">
        <v>181150</v>
      </c>
      <c r="I13" s="89"/>
      <c r="J13" s="107">
        <v>0</v>
      </c>
      <c r="K13" s="89"/>
      <c r="L13" s="107">
        <v>0</v>
      </c>
    </row>
    <row r="14" spans="1:12" ht="22.5" customHeight="1" x14ac:dyDescent="0.45">
      <c r="A14" s="6" t="s">
        <v>37</v>
      </c>
      <c r="B14" s="6"/>
      <c r="C14" s="6"/>
      <c r="E14" s="26"/>
      <c r="F14" s="47">
        <v>2801498</v>
      </c>
      <c r="G14" s="16"/>
      <c r="H14" s="47">
        <v>3076213</v>
      </c>
      <c r="I14" s="89"/>
      <c r="J14" s="104">
        <v>0</v>
      </c>
      <c r="K14" s="89"/>
      <c r="L14" s="104">
        <v>0</v>
      </c>
    </row>
    <row r="15" spans="1:12" ht="22.5" customHeight="1" x14ac:dyDescent="0.5">
      <c r="A15" s="1" t="s">
        <v>32</v>
      </c>
      <c r="B15" s="6"/>
      <c r="C15" s="6"/>
      <c r="E15" s="26">
        <v>14</v>
      </c>
      <c r="F15" s="51">
        <f>SUM(F11:F14)</f>
        <v>16366419</v>
      </c>
      <c r="G15" s="68"/>
      <c r="H15" s="51">
        <f>SUM(H11:H14)</f>
        <v>16134577</v>
      </c>
      <c r="I15" s="35">
        <v>0</v>
      </c>
      <c r="J15" s="34">
        <f>SUM(J11:J14)</f>
        <v>0</v>
      </c>
      <c r="K15" s="35"/>
      <c r="L15" s="34">
        <f>SUM(L11:L14)</f>
        <v>0</v>
      </c>
    </row>
    <row r="16" spans="1:12" ht="12" customHeight="1" x14ac:dyDescent="0.5">
      <c r="A16" s="17"/>
      <c r="B16" s="17"/>
      <c r="E16" s="26"/>
      <c r="F16" s="52"/>
      <c r="G16" s="18"/>
      <c r="H16" s="52"/>
      <c r="I16" s="18"/>
      <c r="J16" s="18"/>
      <c r="K16" s="18"/>
      <c r="L16" s="18"/>
    </row>
    <row r="17" spans="1:12" ht="22.5" customHeight="1" x14ac:dyDescent="0.5">
      <c r="A17" s="30" t="s">
        <v>38</v>
      </c>
      <c r="B17" s="9"/>
      <c r="C17" s="6"/>
      <c r="E17" s="26"/>
      <c r="F17" s="52"/>
      <c r="G17" s="12"/>
      <c r="H17" s="52"/>
      <c r="I17" s="12"/>
      <c r="J17" s="18"/>
      <c r="K17" s="12"/>
      <c r="L17" s="18"/>
    </row>
    <row r="18" spans="1:12" ht="22.5" customHeight="1" x14ac:dyDescent="0.5">
      <c r="A18" s="11" t="s">
        <v>52</v>
      </c>
      <c r="B18" s="9"/>
      <c r="E18" s="26"/>
      <c r="F18" s="53"/>
      <c r="G18" s="12"/>
      <c r="H18" s="53"/>
      <c r="I18" s="12"/>
      <c r="J18" s="12"/>
      <c r="K18" s="12"/>
      <c r="L18" s="12"/>
    </row>
    <row r="19" spans="1:12" ht="22.5" customHeight="1" x14ac:dyDescent="0.45">
      <c r="A19" s="11"/>
      <c r="B19" s="9" t="s">
        <v>19</v>
      </c>
      <c r="E19" s="26"/>
      <c r="F19" s="45">
        <v>4259314</v>
      </c>
      <c r="G19" s="16"/>
      <c r="H19" s="45">
        <v>4935020</v>
      </c>
      <c r="I19" s="16"/>
      <c r="J19" s="110">
        <v>0</v>
      </c>
      <c r="K19" s="16"/>
      <c r="L19" s="38">
        <v>0</v>
      </c>
    </row>
    <row r="20" spans="1:12" ht="22.5" customHeight="1" x14ac:dyDescent="0.45">
      <c r="A20" s="19"/>
      <c r="B20" s="9" t="s">
        <v>53</v>
      </c>
      <c r="E20" s="26"/>
      <c r="F20" s="46">
        <v>7923304</v>
      </c>
      <c r="G20" s="16"/>
      <c r="H20" s="46">
        <v>6093200</v>
      </c>
      <c r="I20" s="16"/>
      <c r="J20" s="110">
        <v>0</v>
      </c>
      <c r="K20" s="16"/>
      <c r="L20" s="38">
        <v>0</v>
      </c>
    </row>
    <row r="21" spans="1:12" ht="22.5" customHeight="1" x14ac:dyDescent="0.45">
      <c r="A21" s="19"/>
      <c r="B21" s="9" t="s">
        <v>54</v>
      </c>
      <c r="E21" s="26"/>
      <c r="F21" s="45">
        <v>132048</v>
      </c>
      <c r="G21" s="16"/>
      <c r="H21" s="45">
        <v>97733</v>
      </c>
      <c r="I21" s="16"/>
      <c r="J21" s="110">
        <v>0</v>
      </c>
      <c r="K21" s="16"/>
      <c r="L21" s="38">
        <v>0</v>
      </c>
    </row>
    <row r="22" spans="1:12" ht="22.5" customHeight="1" x14ac:dyDescent="0.45">
      <c r="A22" s="11" t="s">
        <v>35</v>
      </c>
      <c r="B22" s="9"/>
      <c r="E22" s="26"/>
      <c r="F22" s="47">
        <v>2396320</v>
      </c>
      <c r="G22" s="16"/>
      <c r="H22" s="47">
        <v>2456085</v>
      </c>
      <c r="I22" s="16"/>
      <c r="J22" s="113">
        <v>0</v>
      </c>
      <c r="K22" s="16"/>
      <c r="L22" s="37">
        <v>0</v>
      </c>
    </row>
    <row r="23" spans="1:12" ht="22.5" customHeight="1" x14ac:dyDescent="0.5">
      <c r="A23" s="19" t="s">
        <v>39</v>
      </c>
      <c r="B23" s="9"/>
      <c r="C23" s="1"/>
      <c r="E23" s="26"/>
      <c r="F23" s="54">
        <f>SUM(F19:F22)</f>
        <v>14710986</v>
      </c>
      <c r="G23" s="43"/>
      <c r="H23" s="54">
        <f>SUM(H19:H22)</f>
        <v>13582038</v>
      </c>
      <c r="I23" s="22"/>
      <c r="J23" s="39">
        <f>SUM(J19:J22)</f>
        <v>0</v>
      </c>
      <c r="K23" s="22"/>
      <c r="L23" s="39">
        <f>SUM(L19:L22)</f>
        <v>0</v>
      </c>
    </row>
    <row r="24" spans="1:12" ht="9.75" customHeight="1" x14ac:dyDescent="0.5">
      <c r="A24" s="1"/>
      <c r="F24" s="53"/>
      <c r="H24" s="53"/>
    </row>
    <row r="25" spans="1:12" ht="22.5" customHeight="1" x14ac:dyDescent="0.45">
      <c r="A25" s="19" t="s">
        <v>43</v>
      </c>
      <c r="B25" s="9"/>
      <c r="E25" s="26"/>
      <c r="F25" s="55">
        <f>+F15-F23</f>
        <v>1655433</v>
      </c>
      <c r="G25" s="68"/>
      <c r="H25" s="55">
        <f>+H15-H23</f>
        <v>2552539</v>
      </c>
      <c r="I25" s="35">
        <v>0</v>
      </c>
      <c r="J25" s="109">
        <v>0</v>
      </c>
      <c r="K25" s="35"/>
      <c r="L25" s="109">
        <v>0</v>
      </c>
    </row>
    <row r="26" spans="1:12" ht="22.5" customHeight="1" x14ac:dyDescent="0.5">
      <c r="A26" s="11" t="s">
        <v>50</v>
      </c>
      <c r="B26" s="9"/>
      <c r="E26" s="26">
        <v>15</v>
      </c>
      <c r="F26" s="47">
        <v>517063</v>
      </c>
      <c r="G26" s="16"/>
      <c r="H26" s="47">
        <v>262944</v>
      </c>
      <c r="I26" s="14"/>
      <c r="J26" s="47">
        <v>756612</v>
      </c>
      <c r="K26" s="14"/>
      <c r="L26" s="47">
        <v>600770</v>
      </c>
    </row>
    <row r="27" spans="1:12" ht="22.5" customHeight="1" x14ac:dyDescent="0.5">
      <c r="A27" s="19" t="s">
        <v>40</v>
      </c>
      <c r="B27" s="9"/>
      <c r="E27" s="26"/>
      <c r="F27" s="54">
        <f>SUM(F25:F26)</f>
        <v>2172496</v>
      </c>
      <c r="G27" s="43"/>
      <c r="H27" s="54">
        <f>SUM(H25:H26)</f>
        <v>2815483</v>
      </c>
      <c r="I27" s="22"/>
      <c r="J27" s="54">
        <f>SUM(J25:J26)</f>
        <v>756612</v>
      </c>
      <c r="K27" s="22"/>
      <c r="L27" s="54">
        <f>SUM(L25:L26)</f>
        <v>600770</v>
      </c>
    </row>
    <row r="28" spans="1:12" ht="13.5" customHeight="1" x14ac:dyDescent="0.5">
      <c r="A28" s="1"/>
      <c r="F28" s="53"/>
      <c r="H28" s="53"/>
    </row>
    <row r="29" spans="1:12" ht="22.5" customHeight="1" x14ac:dyDescent="0.45">
      <c r="A29" s="11" t="s">
        <v>41</v>
      </c>
      <c r="B29" s="9"/>
      <c r="E29" s="26"/>
      <c r="F29" s="45">
        <v>149334</v>
      </c>
      <c r="G29" s="16"/>
      <c r="H29" s="45">
        <v>237411</v>
      </c>
      <c r="I29" s="14"/>
      <c r="J29" s="110">
        <v>0</v>
      </c>
      <c r="K29" s="14"/>
      <c r="L29" s="41">
        <v>0</v>
      </c>
    </row>
    <row r="30" spans="1:12" ht="22.5" customHeight="1" x14ac:dyDescent="0.5">
      <c r="A30" s="11" t="s">
        <v>42</v>
      </c>
      <c r="B30" s="9"/>
      <c r="E30" s="26"/>
      <c r="F30" s="47">
        <v>1941334</v>
      </c>
      <c r="G30" s="16"/>
      <c r="H30" s="47">
        <v>1816701</v>
      </c>
      <c r="I30" s="14"/>
      <c r="J30" s="47">
        <v>300720</v>
      </c>
      <c r="K30" s="14"/>
      <c r="L30" s="47">
        <v>273608</v>
      </c>
    </row>
    <row r="31" spans="1:12" ht="22.5" customHeight="1" x14ac:dyDescent="0.5">
      <c r="A31" s="19" t="s">
        <v>33</v>
      </c>
      <c r="B31" s="9"/>
      <c r="E31" s="26"/>
      <c r="F31" s="54">
        <f>SUM(F29:F30)</f>
        <v>2090668</v>
      </c>
      <c r="G31" s="43"/>
      <c r="H31" s="54">
        <f>SUM(H29:H30)</f>
        <v>2054112</v>
      </c>
      <c r="I31" s="22"/>
      <c r="J31" s="54">
        <f>SUM(J29:J30)</f>
        <v>300720</v>
      </c>
      <c r="K31" s="22"/>
      <c r="L31" s="54">
        <f>SUM(L29:L30)</f>
        <v>273608</v>
      </c>
    </row>
    <row r="32" spans="1:12" ht="10.5" customHeight="1" x14ac:dyDescent="0.5">
      <c r="A32" s="17"/>
      <c r="B32" s="17"/>
      <c r="E32" s="26"/>
      <c r="F32" s="52"/>
      <c r="G32" s="18"/>
      <c r="H32" s="52"/>
      <c r="I32" s="18"/>
      <c r="J32" s="18"/>
      <c r="K32" s="18"/>
      <c r="L32" s="18"/>
    </row>
    <row r="33" spans="1:12" ht="22.5" customHeight="1" x14ac:dyDescent="0.5">
      <c r="A33" s="20" t="s">
        <v>101</v>
      </c>
      <c r="B33" s="17"/>
      <c r="E33" s="26"/>
      <c r="F33" s="49">
        <f>+F27-F31</f>
        <v>81828</v>
      </c>
      <c r="G33" s="22"/>
      <c r="H33" s="49">
        <f>+H27-H31</f>
        <v>761371</v>
      </c>
      <c r="I33" s="22"/>
      <c r="J33" s="49">
        <f>+J27-J31</f>
        <v>455892</v>
      </c>
      <c r="K33" s="22"/>
      <c r="L33" s="49">
        <f>+L27-L31</f>
        <v>327162</v>
      </c>
    </row>
    <row r="34" spans="1:12" ht="22.5" customHeight="1" x14ac:dyDescent="0.45">
      <c r="A34" s="17" t="s">
        <v>95</v>
      </c>
      <c r="B34" s="17"/>
      <c r="E34" s="26">
        <v>9</v>
      </c>
      <c r="F34" s="47">
        <v>1040917</v>
      </c>
      <c r="G34" s="14"/>
      <c r="H34" s="47">
        <v>924005</v>
      </c>
      <c r="I34" s="16"/>
      <c r="J34" s="113">
        <v>0</v>
      </c>
      <c r="K34" s="16"/>
      <c r="L34" s="36">
        <v>0</v>
      </c>
    </row>
    <row r="35" spans="1:12" ht="22.5" customHeight="1" x14ac:dyDescent="0.5">
      <c r="A35" s="20" t="s">
        <v>100</v>
      </c>
      <c r="B35" s="17"/>
      <c r="E35" s="26"/>
      <c r="F35" s="49">
        <f>+F33+F34</f>
        <v>1122745</v>
      </c>
      <c r="G35" s="22"/>
      <c r="H35" s="49">
        <f>+H33+H34</f>
        <v>1685376</v>
      </c>
      <c r="I35" s="22"/>
      <c r="J35" s="49">
        <v>455892</v>
      </c>
      <c r="K35" s="22"/>
      <c r="L35" s="49">
        <f>+L33+L34</f>
        <v>327162</v>
      </c>
    </row>
    <row r="36" spans="1:12" ht="22.5" customHeight="1" x14ac:dyDescent="0.5">
      <c r="A36" s="17" t="s">
        <v>60</v>
      </c>
      <c r="B36" s="17"/>
      <c r="E36" s="26"/>
      <c r="F36" s="56">
        <v>497950</v>
      </c>
      <c r="G36" s="18"/>
      <c r="H36" s="56">
        <v>366121</v>
      </c>
      <c r="I36" s="18"/>
      <c r="J36" s="56">
        <v>249254</v>
      </c>
      <c r="K36" s="18"/>
      <c r="L36" s="56">
        <v>246594</v>
      </c>
    </row>
    <row r="37" spans="1:12" ht="22.5" customHeight="1" x14ac:dyDescent="0.5">
      <c r="A37" s="20" t="s">
        <v>102</v>
      </c>
      <c r="B37" s="17"/>
      <c r="E37" s="26"/>
      <c r="F37" s="49">
        <f>F35-F36</f>
        <v>624795</v>
      </c>
      <c r="G37" s="22"/>
      <c r="H37" s="49">
        <f>H35-H36</f>
        <v>1319255</v>
      </c>
      <c r="I37" s="22"/>
      <c r="J37" s="49">
        <f>J35-J36</f>
        <v>206638</v>
      </c>
      <c r="K37" s="22"/>
      <c r="L37" s="49">
        <f>L35-L36</f>
        <v>80568</v>
      </c>
    </row>
    <row r="38" spans="1:12" ht="22.5" customHeight="1" x14ac:dyDescent="0.5">
      <c r="A38" s="17" t="s">
        <v>84</v>
      </c>
      <c r="B38" s="17"/>
      <c r="E38" s="26">
        <v>16</v>
      </c>
      <c r="F38" s="47">
        <v>145519</v>
      </c>
      <c r="G38" s="14"/>
      <c r="H38" s="47">
        <v>121239</v>
      </c>
      <c r="I38" s="16"/>
      <c r="J38" s="56">
        <v>42037</v>
      </c>
      <c r="K38" s="16"/>
      <c r="L38" s="56">
        <v>-38388</v>
      </c>
    </row>
    <row r="39" spans="1:12" ht="22.5" customHeight="1" thickBot="1" x14ac:dyDescent="0.55000000000000004">
      <c r="A39" s="20" t="s">
        <v>80</v>
      </c>
      <c r="B39" s="17"/>
      <c r="E39" s="26"/>
      <c r="F39" s="60">
        <f>+F37-F38</f>
        <v>479276</v>
      </c>
      <c r="G39" s="59">
        <f t="shared" ref="G39:L39" si="0">+G37-G38</f>
        <v>0</v>
      </c>
      <c r="H39" s="60">
        <f t="shared" si="0"/>
        <v>1198016</v>
      </c>
      <c r="I39" s="59">
        <f t="shared" si="0"/>
        <v>0</v>
      </c>
      <c r="J39" s="60">
        <f t="shared" si="0"/>
        <v>164601</v>
      </c>
      <c r="K39" s="59">
        <f t="shared" si="0"/>
        <v>0</v>
      </c>
      <c r="L39" s="60">
        <f t="shared" si="0"/>
        <v>118956</v>
      </c>
    </row>
    <row r="40" spans="1:12" ht="22.5" customHeight="1" thickTop="1" x14ac:dyDescent="0.5">
      <c r="A40" s="42" t="s">
        <v>63</v>
      </c>
    </row>
    <row r="41" spans="1:12" ht="22.5" customHeight="1" x14ac:dyDescent="0.5">
      <c r="A41" s="1" t="s">
        <v>79</v>
      </c>
    </row>
    <row r="42" spans="1:12" ht="22.5" customHeight="1" x14ac:dyDescent="0.5">
      <c r="A42" s="9"/>
      <c r="B42" s="9"/>
      <c r="C42" s="9"/>
      <c r="D42" s="9"/>
      <c r="E42" s="26"/>
      <c r="F42" s="29"/>
      <c r="G42" s="9"/>
      <c r="H42" s="29"/>
      <c r="I42" s="9"/>
      <c r="J42" s="11"/>
      <c r="K42" s="12"/>
      <c r="L42" s="13"/>
    </row>
    <row r="43" spans="1:12" ht="22.5" customHeight="1" x14ac:dyDescent="0.5">
      <c r="F43" s="256" t="s">
        <v>1</v>
      </c>
      <c r="G43" s="256"/>
      <c r="H43" s="256"/>
      <c r="I43" s="4"/>
      <c r="J43" s="256" t="s">
        <v>71</v>
      </c>
      <c r="K43" s="256"/>
      <c r="L43" s="256"/>
    </row>
    <row r="44" spans="1:12" ht="22.5" customHeight="1" x14ac:dyDescent="0.5">
      <c r="F44" s="259" t="s">
        <v>108</v>
      </c>
      <c r="G44" s="259"/>
      <c r="H44" s="259"/>
      <c r="I44" s="4"/>
      <c r="J44" s="259" t="s">
        <v>108</v>
      </c>
      <c r="K44" s="259"/>
      <c r="L44" s="259"/>
    </row>
    <row r="45" spans="1:12" ht="22.5" customHeight="1" x14ac:dyDescent="0.5">
      <c r="F45" s="259" t="s">
        <v>105</v>
      </c>
      <c r="G45" s="259"/>
      <c r="H45" s="259"/>
      <c r="I45" s="4"/>
      <c r="J45" s="259" t="s">
        <v>105</v>
      </c>
      <c r="K45" s="259"/>
      <c r="L45" s="259"/>
    </row>
    <row r="46" spans="1:12" ht="22.5" customHeight="1" x14ac:dyDescent="0.5">
      <c r="A46" s="1"/>
      <c r="E46" s="23" t="s">
        <v>2</v>
      </c>
      <c r="F46" s="3">
        <v>2558</v>
      </c>
      <c r="G46" s="3"/>
      <c r="H46" s="3">
        <v>2557</v>
      </c>
      <c r="I46" s="3"/>
      <c r="J46" s="3">
        <v>2558</v>
      </c>
      <c r="K46" s="3"/>
      <c r="L46" s="3">
        <v>2557</v>
      </c>
    </row>
    <row r="47" spans="1:12" ht="22.5" customHeight="1" x14ac:dyDescent="0.5">
      <c r="E47" s="2"/>
      <c r="F47" s="257" t="s">
        <v>56</v>
      </c>
      <c r="G47" s="257"/>
      <c r="H47" s="257"/>
      <c r="I47" s="257"/>
      <c r="J47" s="257"/>
      <c r="K47" s="257"/>
      <c r="L47" s="257"/>
    </row>
    <row r="48" spans="1:12" ht="22.5" customHeight="1" x14ac:dyDescent="0.5">
      <c r="A48" s="21" t="s">
        <v>103</v>
      </c>
      <c r="B48" s="9"/>
      <c r="E48" s="27"/>
      <c r="F48" s="12"/>
      <c r="G48" s="12"/>
      <c r="H48" s="12"/>
      <c r="I48" s="12"/>
      <c r="J48" s="12"/>
      <c r="K48" s="12"/>
      <c r="L48" s="12"/>
    </row>
    <row r="49" spans="1:12" ht="22.5" customHeight="1" x14ac:dyDescent="0.5">
      <c r="A49" s="9" t="s">
        <v>89</v>
      </c>
      <c r="E49" s="26">
        <v>17</v>
      </c>
      <c r="F49" s="46">
        <v>229727</v>
      </c>
      <c r="G49" s="14"/>
      <c r="H49" s="46">
        <v>765695</v>
      </c>
      <c r="I49" s="14"/>
      <c r="J49" s="46">
        <v>164601</v>
      </c>
      <c r="K49" s="41"/>
      <c r="L49" s="46">
        <v>118956</v>
      </c>
    </row>
    <row r="50" spans="1:12" ht="22.5" customHeight="1" x14ac:dyDescent="0.45">
      <c r="A50" s="9" t="s">
        <v>49</v>
      </c>
      <c r="E50" s="27"/>
      <c r="F50" s="46">
        <v>249549</v>
      </c>
      <c r="G50" s="16"/>
      <c r="H50" s="46">
        <v>432321</v>
      </c>
      <c r="I50" s="16"/>
      <c r="J50" s="110">
        <v>0</v>
      </c>
      <c r="K50" s="41"/>
      <c r="L50" s="110">
        <v>0</v>
      </c>
    </row>
    <row r="51" spans="1:12" ht="22.5" customHeight="1" thickBot="1" x14ac:dyDescent="0.55000000000000004">
      <c r="A51" s="20"/>
      <c r="B51" s="9"/>
      <c r="E51" s="27"/>
      <c r="F51" s="58">
        <f>SUM(F49:F50)</f>
        <v>479276</v>
      </c>
      <c r="G51" s="43"/>
      <c r="H51" s="58">
        <f>SUM(H49:H50)</f>
        <v>1198016</v>
      </c>
      <c r="I51" s="22"/>
      <c r="J51" s="58">
        <f>SUM(J49:J50)</f>
        <v>164601</v>
      </c>
      <c r="K51" s="22"/>
      <c r="L51" s="58">
        <f>SUM(L49:L50)</f>
        <v>118956</v>
      </c>
    </row>
    <row r="52" spans="1:12" ht="22.5" customHeight="1" thickTop="1" x14ac:dyDescent="0.5">
      <c r="A52" s="21"/>
      <c r="B52" s="21"/>
      <c r="C52" s="9"/>
      <c r="D52" s="9"/>
      <c r="E52" s="27"/>
      <c r="F52" s="50"/>
      <c r="G52" s="21"/>
      <c r="H52" s="50"/>
      <c r="I52" s="21"/>
      <c r="J52" s="22"/>
      <c r="K52" s="21"/>
      <c r="L52" s="22"/>
    </row>
    <row r="53" spans="1:12" ht="22.5" customHeight="1" x14ac:dyDescent="0.5">
      <c r="A53" s="44" t="s">
        <v>104</v>
      </c>
      <c r="B53" s="21"/>
      <c r="C53" s="9"/>
      <c r="D53" s="9"/>
      <c r="E53" s="26">
        <v>17</v>
      </c>
      <c r="F53" s="50"/>
      <c r="G53" s="21"/>
      <c r="H53" s="50"/>
      <c r="I53" s="21"/>
      <c r="J53" s="22"/>
      <c r="K53" s="21"/>
      <c r="L53" s="22"/>
    </row>
    <row r="54" spans="1:12" ht="22.5" customHeight="1" thickBot="1" x14ac:dyDescent="0.55000000000000004">
      <c r="A54" s="48" t="s">
        <v>110</v>
      </c>
      <c r="B54" s="9"/>
      <c r="C54" s="10"/>
      <c r="D54" s="9"/>
      <c r="E54" s="26"/>
      <c r="F54" s="57">
        <v>0.14000000000000001</v>
      </c>
      <c r="G54" s="69"/>
      <c r="H54" s="57">
        <v>0.63</v>
      </c>
      <c r="I54" s="69"/>
      <c r="J54" s="57">
        <v>0.1</v>
      </c>
      <c r="K54" s="69"/>
      <c r="L54" s="57">
        <v>0.1</v>
      </c>
    </row>
    <row r="55" spans="1:12" ht="22.5" customHeight="1" thickTop="1" thickBot="1" x14ac:dyDescent="0.5">
      <c r="A55" s="48" t="s">
        <v>82</v>
      </c>
      <c r="B55" s="9"/>
      <c r="C55" s="10"/>
      <c r="D55" s="9"/>
      <c r="E55" s="26"/>
      <c r="F55" s="117">
        <v>0</v>
      </c>
      <c r="G55" s="69"/>
      <c r="H55" s="77">
        <v>0.61</v>
      </c>
      <c r="I55" s="69"/>
      <c r="J55" s="117">
        <v>0</v>
      </c>
      <c r="K55" s="41"/>
      <c r="L55" s="77">
        <v>0.1</v>
      </c>
    </row>
    <row r="56" spans="1:12" ht="22.5" customHeight="1" thickTop="1" x14ac:dyDescent="0.5">
      <c r="A56" s="48"/>
      <c r="B56" s="9"/>
      <c r="C56" s="10"/>
      <c r="D56" s="9"/>
      <c r="E56" s="26"/>
      <c r="F56" s="66"/>
      <c r="G56" s="69"/>
      <c r="H56" s="66"/>
      <c r="I56" s="69"/>
      <c r="J56" s="66"/>
      <c r="K56" s="69"/>
      <c r="L56" s="66"/>
    </row>
    <row r="57" spans="1:12" ht="22.5" customHeight="1" x14ac:dyDescent="0.5">
      <c r="A57" s="42" t="s">
        <v>63</v>
      </c>
    </row>
    <row r="58" spans="1:12" ht="22.5" customHeight="1" x14ac:dyDescent="0.5">
      <c r="A58" s="1" t="s">
        <v>81</v>
      </c>
    </row>
    <row r="59" spans="1:12" ht="22.5" customHeight="1" x14ac:dyDescent="0.5">
      <c r="A59" s="9"/>
      <c r="B59" s="9"/>
      <c r="C59" s="9"/>
      <c r="D59" s="9"/>
      <c r="E59" s="26"/>
      <c r="F59" s="29"/>
      <c r="G59" s="9"/>
      <c r="H59" s="29"/>
      <c r="I59" s="9"/>
      <c r="J59" s="11"/>
      <c r="K59" s="12"/>
      <c r="L59" s="13"/>
    </row>
    <row r="60" spans="1:12" ht="22.5" customHeight="1" x14ac:dyDescent="0.5">
      <c r="F60" s="256" t="s">
        <v>1</v>
      </c>
      <c r="G60" s="256"/>
      <c r="H60" s="256"/>
      <c r="I60" s="4"/>
      <c r="J60" s="256" t="s">
        <v>71</v>
      </c>
      <c r="K60" s="256"/>
      <c r="L60" s="256"/>
    </row>
    <row r="61" spans="1:12" ht="22.5" customHeight="1" x14ac:dyDescent="0.5">
      <c r="F61" s="259" t="s">
        <v>108</v>
      </c>
      <c r="G61" s="259"/>
      <c r="H61" s="259"/>
      <c r="I61" s="4"/>
      <c r="J61" s="259" t="s">
        <v>108</v>
      </c>
      <c r="K61" s="259"/>
      <c r="L61" s="259"/>
    </row>
    <row r="62" spans="1:12" ht="22.5" customHeight="1" x14ac:dyDescent="0.5">
      <c r="F62" s="259" t="s">
        <v>105</v>
      </c>
      <c r="G62" s="259"/>
      <c r="H62" s="259"/>
      <c r="I62" s="4"/>
      <c r="J62" s="259" t="s">
        <v>105</v>
      </c>
      <c r="K62" s="259"/>
      <c r="L62" s="259"/>
    </row>
    <row r="63" spans="1:12" ht="22.5" customHeight="1" x14ac:dyDescent="0.5">
      <c r="A63" s="1"/>
      <c r="F63" s="3">
        <v>2558</v>
      </c>
      <c r="G63" s="3"/>
      <c r="H63" s="3">
        <v>2557</v>
      </c>
      <c r="I63" s="3"/>
      <c r="J63" s="3">
        <v>2558</v>
      </c>
      <c r="K63" s="3"/>
      <c r="L63" s="3">
        <v>2557</v>
      </c>
    </row>
    <row r="64" spans="1:12" ht="22.5" customHeight="1" x14ac:dyDescent="0.5">
      <c r="E64" s="2"/>
      <c r="F64" s="257" t="s">
        <v>56</v>
      </c>
      <c r="G64" s="257"/>
      <c r="H64" s="257"/>
      <c r="I64" s="257"/>
      <c r="J64" s="257"/>
      <c r="K64" s="257"/>
      <c r="L64" s="257"/>
    </row>
    <row r="65" spans="1:12" ht="22.5" customHeight="1" x14ac:dyDescent="0.5">
      <c r="A65" s="21" t="s">
        <v>80</v>
      </c>
      <c r="B65" s="9"/>
      <c r="E65" s="27"/>
      <c r="F65" s="62">
        <f>F51</f>
        <v>479276</v>
      </c>
      <c r="G65" s="61"/>
      <c r="H65" s="62">
        <f>H51</f>
        <v>1198016</v>
      </c>
      <c r="I65" s="61"/>
      <c r="J65" s="62">
        <f>J51</f>
        <v>164601</v>
      </c>
      <c r="K65" s="61"/>
      <c r="L65" s="62">
        <f>L51</f>
        <v>118956</v>
      </c>
    </row>
    <row r="66" spans="1:12" ht="22.5" customHeight="1" x14ac:dyDescent="0.5">
      <c r="A66" s="1" t="s">
        <v>61</v>
      </c>
      <c r="B66" s="9"/>
      <c r="E66" s="27"/>
      <c r="F66" s="46"/>
      <c r="G66" s="14"/>
      <c r="H66" s="46"/>
      <c r="I66" s="14"/>
      <c r="J66" s="46"/>
      <c r="K66" s="41"/>
      <c r="L66" s="46"/>
    </row>
    <row r="67" spans="1:12" ht="22.5" customHeight="1" x14ac:dyDescent="0.5">
      <c r="A67" s="1"/>
      <c r="B67" s="44" t="s">
        <v>85</v>
      </c>
      <c r="E67" s="27"/>
      <c r="F67" s="46"/>
      <c r="G67" s="14"/>
      <c r="H67" s="46"/>
      <c r="I67" s="14"/>
      <c r="J67" s="46"/>
      <c r="K67" s="41"/>
      <c r="L67" s="46"/>
    </row>
    <row r="68" spans="1:12" ht="22.5" customHeight="1" x14ac:dyDescent="0.5">
      <c r="A68" s="1"/>
      <c r="B68" s="44" t="s">
        <v>93</v>
      </c>
      <c r="E68" s="27"/>
      <c r="F68" s="46"/>
      <c r="G68" s="14"/>
      <c r="H68" s="46"/>
      <c r="I68" s="14"/>
      <c r="J68" s="46"/>
      <c r="K68" s="41"/>
      <c r="L68" s="46"/>
    </row>
    <row r="69" spans="1:12" ht="22.5" customHeight="1" x14ac:dyDescent="0.45">
      <c r="B69" s="2" t="s">
        <v>34</v>
      </c>
      <c r="F69" s="46">
        <v>2781958</v>
      </c>
      <c r="G69" s="46"/>
      <c r="H69" s="46">
        <v>-599952</v>
      </c>
      <c r="I69" s="46"/>
      <c r="J69" s="110">
        <v>0</v>
      </c>
      <c r="K69" s="41"/>
      <c r="L69" s="110">
        <v>0</v>
      </c>
    </row>
    <row r="70" spans="1:12" ht="22.5" customHeight="1" x14ac:dyDescent="0.5">
      <c r="B70" s="2" t="s">
        <v>70</v>
      </c>
      <c r="F70" s="46"/>
      <c r="G70" s="46"/>
      <c r="H70" s="46"/>
      <c r="I70" s="46"/>
      <c r="J70" s="46"/>
      <c r="K70" s="46"/>
      <c r="L70" s="46"/>
    </row>
    <row r="71" spans="1:12" ht="22.5" customHeight="1" x14ac:dyDescent="0.5">
      <c r="A71" s="2" t="s">
        <v>0</v>
      </c>
      <c r="B71" s="2" t="s">
        <v>77</v>
      </c>
      <c r="F71" s="46">
        <v>-46888</v>
      </c>
      <c r="G71" s="46"/>
      <c r="H71" s="46">
        <v>8516</v>
      </c>
      <c r="I71" s="46"/>
      <c r="J71" s="46">
        <v>2149</v>
      </c>
      <c r="K71" s="46"/>
      <c r="L71" s="46">
        <v>8516</v>
      </c>
    </row>
    <row r="72" spans="1:12" ht="22.5" customHeight="1" x14ac:dyDescent="0.45">
      <c r="B72" s="15" t="s">
        <v>109</v>
      </c>
      <c r="F72" s="103">
        <v>0</v>
      </c>
      <c r="G72" s="46"/>
      <c r="H72" s="46">
        <v>462</v>
      </c>
      <c r="I72" s="46"/>
      <c r="J72" s="103">
        <v>0</v>
      </c>
      <c r="K72" s="84"/>
      <c r="L72" s="103">
        <v>0</v>
      </c>
    </row>
    <row r="73" spans="1:12" ht="22.5" customHeight="1" x14ac:dyDescent="0.5">
      <c r="B73" s="2" t="s">
        <v>111</v>
      </c>
      <c r="E73" s="2"/>
    </row>
    <row r="74" spans="1:12" ht="22.5" customHeight="1" x14ac:dyDescent="0.5">
      <c r="B74" s="2" t="s">
        <v>91</v>
      </c>
      <c r="F74" s="46">
        <v>6345</v>
      </c>
      <c r="G74" s="46"/>
      <c r="H74" s="84">
        <v>-1627</v>
      </c>
      <c r="I74" s="46"/>
      <c r="J74" s="46">
        <v>-2227</v>
      </c>
      <c r="K74" s="46"/>
      <c r="L74" s="84">
        <v>-1627</v>
      </c>
    </row>
    <row r="75" spans="1:12" ht="22.5" customHeight="1" x14ac:dyDescent="0.5">
      <c r="A75" s="1" t="s">
        <v>62</v>
      </c>
      <c r="F75" s="64">
        <f>SUM(F69:F74)</f>
        <v>2741415</v>
      </c>
      <c r="G75" s="59"/>
      <c r="H75" s="64">
        <f>SUM(H69:H74)</f>
        <v>-592601</v>
      </c>
      <c r="I75" s="59"/>
      <c r="J75" s="64">
        <f>SUM(J69:J74)</f>
        <v>-78</v>
      </c>
      <c r="K75" s="59"/>
      <c r="L75" s="64">
        <f>SUM(L69:L74)</f>
        <v>6889</v>
      </c>
    </row>
    <row r="76" spans="1:12" ht="22.5" customHeight="1" thickBot="1" x14ac:dyDescent="0.55000000000000004">
      <c r="A76" s="1" t="s">
        <v>99</v>
      </c>
      <c r="F76" s="60">
        <f>F65+F75</f>
        <v>3220691</v>
      </c>
      <c r="G76" s="59"/>
      <c r="H76" s="60">
        <f>H65+H75</f>
        <v>605415</v>
      </c>
      <c r="I76" s="59"/>
      <c r="J76" s="60">
        <f>J65+J75</f>
        <v>164523</v>
      </c>
      <c r="K76" s="59"/>
      <c r="L76" s="60">
        <f>L65+L75</f>
        <v>125845</v>
      </c>
    </row>
    <row r="77" spans="1:12" ht="22.5" customHeight="1" thickTop="1" x14ac:dyDescent="0.5">
      <c r="F77" s="46"/>
      <c r="G77" s="46"/>
      <c r="H77" s="46"/>
      <c r="I77" s="46"/>
      <c r="J77" s="46"/>
      <c r="K77" s="46"/>
      <c r="L77" s="46"/>
    </row>
    <row r="78" spans="1:12" ht="22.5" customHeight="1" x14ac:dyDescent="0.5">
      <c r="A78" s="1" t="s">
        <v>98</v>
      </c>
      <c r="F78" s="46"/>
      <c r="G78" s="46"/>
      <c r="H78" s="46"/>
      <c r="I78" s="46"/>
      <c r="J78" s="46"/>
      <c r="K78" s="46"/>
      <c r="L78" s="46"/>
    </row>
    <row r="79" spans="1:12" ht="22.5" customHeight="1" x14ac:dyDescent="0.5">
      <c r="B79" s="2" t="s">
        <v>89</v>
      </c>
      <c r="F79" s="46">
        <v>2175216</v>
      </c>
      <c r="G79" s="46"/>
      <c r="H79" s="46">
        <v>282590</v>
      </c>
      <c r="I79" s="46"/>
      <c r="J79" s="46">
        <v>164523</v>
      </c>
      <c r="K79" s="46"/>
      <c r="L79" s="46">
        <v>125845</v>
      </c>
    </row>
    <row r="80" spans="1:12" ht="22.5" customHeight="1" x14ac:dyDescent="0.45">
      <c r="B80" s="2" t="s">
        <v>49</v>
      </c>
      <c r="F80" s="46">
        <v>1045475</v>
      </c>
      <c r="G80" s="46"/>
      <c r="H80" s="46">
        <v>322825</v>
      </c>
      <c r="I80" s="46"/>
      <c r="J80" s="41">
        <v>0</v>
      </c>
      <c r="K80" s="41"/>
      <c r="L80" s="110">
        <v>0</v>
      </c>
    </row>
    <row r="81" spans="6:12" ht="22.5" customHeight="1" thickBot="1" x14ac:dyDescent="0.55000000000000004">
      <c r="F81" s="65">
        <f>SUM(F79:F80)</f>
        <v>3220691</v>
      </c>
      <c r="G81" s="59"/>
      <c r="H81" s="65">
        <f>SUM(H79:H80)</f>
        <v>605415</v>
      </c>
      <c r="I81" s="59"/>
      <c r="J81" s="65">
        <f>SUM(J79:J80)</f>
        <v>164523</v>
      </c>
      <c r="K81" s="59"/>
      <c r="L81" s="65">
        <f>SUM(L79:L80)</f>
        <v>125845</v>
      </c>
    </row>
    <row r="82" spans="6:12" ht="22.5" customHeight="1" thickTop="1" x14ac:dyDescent="0.5">
      <c r="F82" s="46"/>
      <c r="G82" s="46"/>
      <c r="H82" s="46"/>
      <c r="I82" s="46"/>
      <c r="J82" s="46"/>
      <c r="K82" s="46"/>
      <c r="L82" s="46"/>
    </row>
    <row r="118" spans="1:1" ht="22.5" customHeight="1" x14ac:dyDescent="0.5">
      <c r="A118" s="2" t="s">
        <v>106</v>
      </c>
    </row>
    <row r="120" spans="1:1" ht="22.5" customHeight="1" x14ac:dyDescent="0.5">
      <c r="A120" s="2" t="s">
        <v>107</v>
      </c>
    </row>
  </sheetData>
  <mergeCells count="21">
    <mergeCell ref="F8:L8"/>
    <mergeCell ref="F62:H62"/>
    <mergeCell ref="J43:L43"/>
    <mergeCell ref="J61:L61"/>
    <mergeCell ref="F45:H45"/>
    <mergeCell ref="J45:L45"/>
    <mergeCell ref="J62:L62"/>
    <mergeCell ref="F43:H43"/>
    <mergeCell ref="F44:H44"/>
    <mergeCell ref="J44:L44"/>
    <mergeCell ref="F4:H4"/>
    <mergeCell ref="J4:L4"/>
    <mergeCell ref="F5:H5"/>
    <mergeCell ref="J5:L5"/>
    <mergeCell ref="F6:H6"/>
    <mergeCell ref="J6:L6"/>
    <mergeCell ref="F64:L64"/>
    <mergeCell ref="F47:L47"/>
    <mergeCell ref="F60:H60"/>
    <mergeCell ref="J60:L60"/>
    <mergeCell ref="F61:H61"/>
  </mergeCells>
  <pageMargins left="0.7" right="0.7" top="0.48" bottom="0.5" header="0.5" footer="0.5"/>
  <pageSetup paperSize="9" scale="87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2" manualBreakCount="2">
    <brk id="39" max="16383" man="1"/>
    <brk id="56" max="16383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203"/>
  <sheetViews>
    <sheetView view="pageBreakPreview" zoomScale="70" zoomScaleNormal="71" zoomScaleSheetLayoutView="70" zoomScalePageLayoutView="41" workbookViewId="0">
      <selection activeCell="Q7" sqref="Q7:T28"/>
    </sheetView>
  </sheetViews>
  <sheetFormatPr defaultColWidth="9.140625" defaultRowHeight="21.75" x14ac:dyDescent="0.45"/>
  <cols>
    <col min="1" max="1" width="1.42578125" style="122" customWidth="1"/>
    <col min="2" max="2" width="40.140625" style="122" customWidth="1"/>
    <col min="3" max="3" width="9.5703125" style="181" customWidth="1"/>
    <col min="4" max="4" width="17" style="122" customWidth="1"/>
    <col min="5" max="5" width="1.140625" style="122" customWidth="1"/>
    <col min="6" max="6" width="17" style="122" customWidth="1"/>
    <col min="7" max="7" width="1.140625" style="122" customWidth="1"/>
    <col min="8" max="8" width="16.140625" style="122" customWidth="1"/>
    <col min="9" max="9" width="1.140625" style="129" customWidth="1"/>
    <col min="10" max="10" width="17.42578125" style="122" bestFit="1" customWidth="1"/>
    <col min="11" max="11" width="18.85546875" style="197" hidden="1" customWidth="1"/>
    <col min="12" max="12" width="17.7109375" style="197" hidden="1" customWidth="1"/>
    <col min="13" max="13" width="8" style="197" hidden="1" customWidth="1"/>
    <col min="14" max="14" width="17.140625" style="75" hidden="1" customWidth="1"/>
    <col min="15" max="15" width="16.85546875" style="75" hidden="1" customWidth="1"/>
    <col min="16" max="16" width="0" style="75" hidden="1" customWidth="1"/>
    <col min="17" max="17" width="25.140625" style="197" customWidth="1"/>
    <col min="18" max="18" width="23.7109375" style="75" customWidth="1"/>
    <col min="19" max="19" width="9.140625" style="75"/>
    <col min="20" max="20" width="14.85546875" style="75" bestFit="1" customWidth="1"/>
    <col min="21" max="16384" width="9.140625" style="75"/>
  </cols>
  <sheetData>
    <row r="1" spans="1:18" x14ac:dyDescent="0.45">
      <c r="A1" s="118" t="s">
        <v>148</v>
      </c>
      <c r="B1" s="119"/>
      <c r="D1" s="127"/>
      <c r="E1" s="119"/>
      <c r="F1" s="127"/>
      <c r="G1" s="119"/>
      <c r="H1" s="127"/>
      <c r="I1" s="126"/>
      <c r="J1" s="127"/>
    </row>
    <row r="2" spans="1:18" x14ac:dyDescent="0.45">
      <c r="A2" s="119" t="s">
        <v>123</v>
      </c>
      <c r="B2" s="119"/>
      <c r="D2" s="127"/>
      <c r="E2" s="119"/>
      <c r="F2" s="127"/>
      <c r="G2" s="119"/>
      <c r="H2" s="127"/>
      <c r="I2" s="126"/>
      <c r="J2" s="127"/>
    </row>
    <row r="3" spans="1:18" x14ac:dyDescent="0.45">
      <c r="A3" s="119"/>
      <c r="B3" s="119"/>
      <c r="D3" s="127"/>
      <c r="E3" s="119"/>
      <c r="F3" s="127"/>
      <c r="G3" s="119"/>
      <c r="H3" s="127"/>
      <c r="I3" s="126"/>
      <c r="J3" s="127"/>
    </row>
    <row r="4" spans="1:18" x14ac:dyDescent="0.45">
      <c r="A4" s="119"/>
      <c r="B4" s="119"/>
      <c r="D4" s="2"/>
      <c r="E4" s="2"/>
      <c r="F4" s="2"/>
      <c r="G4" s="1"/>
      <c r="H4" s="2"/>
      <c r="I4" s="2"/>
      <c r="J4" s="2"/>
    </row>
    <row r="5" spans="1:18" x14ac:dyDescent="0.45">
      <c r="A5" s="119"/>
      <c r="B5" s="119"/>
      <c r="D5" s="256" t="s">
        <v>1</v>
      </c>
      <c r="E5" s="256"/>
      <c r="F5" s="256"/>
      <c r="G5" s="1"/>
      <c r="H5" s="256" t="s">
        <v>71</v>
      </c>
      <c r="I5" s="256"/>
      <c r="J5" s="256"/>
      <c r="K5" s="259" t="s">
        <v>208</v>
      </c>
      <c r="L5" s="259"/>
      <c r="M5" s="3"/>
      <c r="N5" s="259" t="s">
        <v>207</v>
      </c>
      <c r="O5" s="259"/>
    </row>
    <row r="6" spans="1:18" x14ac:dyDescent="0.45">
      <c r="A6" s="119"/>
      <c r="B6" s="120"/>
      <c r="D6" s="258" t="s">
        <v>218</v>
      </c>
      <c r="E6" s="258"/>
      <c r="F6" s="258"/>
      <c r="G6" s="3"/>
      <c r="H6" s="258" t="s">
        <v>218</v>
      </c>
      <c r="I6" s="258"/>
      <c r="J6" s="258"/>
      <c r="K6" s="145"/>
      <c r="L6" s="3" t="s">
        <v>200</v>
      </c>
      <c r="M6" s="3"/>
      <c r="N6" s="3"/>
      <c r="O6" s="3" t="s">
        <v>209</v>
      </c>
    </row>
    <row r="7" spans="1:18" x14ac:dyDescent="0.45">
      <c r="A7" s="75"/>
      <c r="B7" s="121"/>
      <c r="C7" s="182" t="s">
        <v>2</v>
      </c>
      <c r="D7" s="3">
        <v>2565</v>
      </c>
      <c r="E7" s="3"/>
      <c r="F7" s="3">
        <v>2564</v>
      </c>
      <c r="G7" s="3"/>
      <c r="H7" s="3">
        <v>2565</v>
      </c>
      <c r="I7" s="3"/>
      <c r="J7" s="3">
        <v>2564</v>
      </c>
      <c r="K7" s="3">
        <v>2564</v>
      </c>
      <c r="L7" s="3"/>
      <c r="M7" s="3"/>
      <c r="N7" s="3">
        <v>2564</v>
      </c>
      <c r="O7" s="3"/>
    </row>
    <row r="8" spans="1:18" x14ac:dyDescent="0.45">
      <c r="A8" s="119"/>
      <c r="B8" s="119"/>
      <c r="C8" s="183"/>
      <c r="D8" s="260" t="s">
        <v>122</v>
      </c>
      <c r="E8" s="260"/>
      <c r="F8" s="260"/>
      <c r="G8" s="260"/>
      <c r="H8" s="260"/>
      <c r="I8" s="260"/>
      <c r="J8" s="260"/>
    </row>
    <row r="9" spans="1:18" x14ac:dyDescent="0.45">
      <c r="A9" s="140" t="s">
        <v>115</v>
      </c>
      <c r="B9" s="119"/>
      <c r="C9" s="183">
        <v>4</v>
      </c>
      <c r="D9" s="166"/>
      <c r="E9" s="166"/>
      <c r="F9" s="166"/>
      <c r="G9" s="166"/>
      <c r="H9" s="166"/>
      <c r="I9" s="166"/>
      <c r="J9" s="166"/>
    </row>
    <row r="10" spans="1:18" x14ac:dyDescent="0.45">
      <c r="A10" s="122" t="s">
        <v>219</v>
      </c>
      <c r="B10" s="119"/>
      <c r="C10" s="181">
        <v>16</v>
      </c>
      <c r="D10" s="84">
        <v>10198577596</v>
      </c>
      <c r="E10" s="161"/>
      <c r="F10" s="84">
        <v>14518966186</v>
      </c>
      <c r="G10" s="161"/>
      <c r="H10" s="84">
        <v>10088639404</v>
      </c>
      <c r="I10" s="161"/>
      <c r="J10" s="84">
        <v>14415346514</v>
      </c>
      <c r="K10" s="197">
        <v>14518966185.76</v>
      </c>
      <c r="L10" s="196">
        <f>ROUND(K10,0)</f>
        <v>14518966186</v>
      </c>
      <c r="M10" s="197">
        <f>D10-L10</f>
        <v>-4320388590</v>
      </c>
      <c r="N10" s="197">
        <v>14415346513.549999</v>
      </c>
      <c r="O10" s="196">
        <f>ROUND(N10,0)</f>
        <v>14415346514</v>
      </c>
      <c r="P10" s="196">
        <f>H10-O10</f>
        <v>-4326707110</v>
      </c>
      <c r="R10" s="196"/>
    </row>
    <row r="11" spans="1:18" hidden="1" x14ac:dyDescent="0.45">
      <c r="A11" s="123" t="s">
        <v>165</v>
      </c>
      <c r="D11" s="130"/>
      <c r="E11" s="161"/>
      <c r="F11" s="130">
        <v>0</v>
      </c>
      <c r="G11" s="128"/>
      <c r="H11" s="84"/>
      <c r="I11" s="161"/>
      <c r="J11" s="84"/>
      <c r="L11" s="196">
        <f t="shared" ref="L11:L13" si="0">ROUND(K11,0)</f>
        <v>0</v>
      </c>
      <c r="M11" s="197">
        <f t="shared" ref="M11:M13" si="1">D11-L11</f>
        <v>0</v>
      </c>
      <c r="N11" s="197"/>
    </row>
    <row r="12" spans="1:18" hidden="1" x14ac:dyDescent="0.45">
      <c r="A12" s="123" t="s">
        <v>166</v>
      </c>
      <c r="D12" s="130"/>
      <c r="E12" s="161"/>
      <c r="F12" s="130">
        <v>0</v>
      </c>
      <c r="G12" s="128"/>
      <c r="H12" s="84"/>
      <c r="I12" s="161"/>
      <c r="J12" s="84">
        <v>0</v>
      </c>
      <c r="L12" s="196">
        <f t="shared" si="0"/>
        <v>0</v>
      </c>
      <c r="M12" s="197">
        <f t="shared" si="1"/>
        <v>0</v>
      </c>
      <c r="N12" s="197"/>
    </row>
    <row r="13" spans="1:18" x14ac:dyDescent="0.45">
      <c r="A13" s="123" t="s">
        <v>114</v>
      </c>
      <c r="D13" s="128">
        <v>141729601</v>
      </c>
      <c r="E13" s="162"/>
      <c r="F13" s="128">
        <v>41745871</v>
      </c>
      <c r="G13" s="128"/>
      <c r="H13" s="84">
        <v>126435308</v>
      </c>
      <c r="I13" s="162"/>
      <c r="J13" s="84">
        <v>37453411</v>
      </c>
      <c r="K13" s="197">
        <v>41745870.769999996</v>
      </c>
      <c r="L13" s="196">
        <f t="shared" si="0"/>
        <v>41745871</v>
      </c>
      <c r="M13" s="197">
        <f t="shared" si="1"/>
        <v>99983730</v>
      </c>
      <c r="N13" s="197">
        <v>37453411.380000003</v>
      </c>
      <c r="O13" s="196">
        <f>ROUND(N13,0)</f>
        <v>37453411</v>
      </c>
      <c r="P13" s="196">
        <f>H13-O13</f>
        <v>88981897</v>
      </c>
      <c r="R13" s="196"/>
    </row>
    <row r="14" spans="1:18" s="159" customFormat="1" x14ac:dyDescent="0.45">
      <c r="A14" s="157" t="s">
        <v>32</v>
      </c>
      <c r="B14" s="119"/>
      <c r="C14" s="184"/>
      <c r="D14" s="158">
        <f>SUM(D10:D13)</f>
        <v>10340307197</v>
      </c>
      <c r="E14" s="131"/>
      <c r="F14" s="158">
        <f>SUM(F10:F13)</f>
        <v>14560712057</v>
      </c>
      <c r="G14" s="131"/>
      <c r="H14" s="158">
        <f>SUM(H10:H13)</f>
        <v>10215074712</v>
      </c>
      <c r="I14" s="131"/>
      <c r="J14" s="158">
        <f>SUM(J10:J13)</f>
        <v>14452799925</v>
      </c>
      <c r="K14" s="198"/>
      <c r="L14" s="198"/>
      <c r="M14" s="198"/>
      <c r="N14" s="198"/>
      <c r="Q14" s="198"/>
    </row>
    <row r="15" spans="1:18" ht="12.75" customHeight="1" x14ac:dyDescent="0.45">
      <c r="A15" s="123"/>
      <c r="D15" s="142"/>
      <c r="E15" s="128"/>
      <c r="F15" s="142"/>
      <c r="G15" s="128"/>
      <c r="H15" s="84"/>
      <c r="I15" s="161"/>
      <c r="J15" s="84"/>
      <c r="N15" s="197"/>
    </row>
    <row r="16" spans="1:18" x14ac:dyDescent="0.45">
      <c r="A16" s="140" t="s">
        <v>116</v>
      </c>
      <c r="B16" s="119"/>
      <c r="C16" s="183">
        <v>4</v>
      </c>
      <c r="D16" s="164"/>
      <c r="E16" s="164"/>
      <c r="F16" s="164"/>
      <c r="G16" s="164"/>
      <c r="H16" s="164"/>
      <c r="I16" s="164"/>
      <c r="J16" s="164"/>
      <c r="N16" s="197"/>
    </row>
    <row r="17" spans="1:20" x14ac:dyDescent="0.45">
      <c r="A17" s="122" t="s">
        <v>220</v>
      </c>
      <c r="B17" s="119"/>
      <c r="C17" s="181" t="s">
        <v>250</v>
      </c>
      <c r="D17" s="84">
        <v>9981629635</v>
      </c>
      <c r="E17" s="161"/>
      <c r="F17" s="84">
        <v>13058932552</v>
      </c>
      <c r="G17" s="161"/>
      <c r="H17" s="84">
        <v>10065687167</v>
      </c>
      <c r="I17" s="161"/>
      <c r="J17" s="84">
        <v>13175977132</v>
      </c>
      <c r="K17" s="199">
        <v>13058932552.190399</v>
      </c>
      <c r="L17" s="196">
        <f t="shared" ref="L17:L20" si="2">ROUND(K17,0)</f>
        <v>13058932552</v>
      </c>
      <c r="M17" s="199">
        <f t="shared" ref="M17:M20" si="3">D17-L17</f>
        <v>-3077302917</v>
      </c>
      <c r="N17" s="199">
        <v>13175977131.7899</v>
      </c>
      <c r="O17" s="196">
        <f t="shared" ref="O17:O20" si="4">ROUND(N17,0)</f>
        <v>13175977132</v>
      </c>
      <c r="P17" s="196">
        <f t="shared" ref="P17:P20" si="5">H17-O17</f>
        <v>-3110289965</v>
      </c>
      <c r="Q17" s="199"/>
      <c r="R17" s="196"/>
    </row>
    <row r="18" spans="1:20" x14ac:dyDescent="0.45">
      <c r="A18" s="123" t="s">
        <v>139</v>
      </c>
      <c r="C18" s="181">
        <v>17</v>
      </c>
      <c r="D18" s="84">
        <v>215189603</v>
      </c>
      <c r="E18" s="89"/>
      <c r="F18" s="84">
        <v>234533077</v>
      </c>
      <c r="G18" s="46"/>
      <c r="H18" s="84">
        <v>73791592</v>
      </c>
      <c r="I18" s="161"/>
      <c r="J18" s="84">
        <v>83384308</v>
      </c>
      <c r="K18" s="199">
        <v>234533077.39015698</v>
      </c>
      <c r="L18" s="196">
        <f t="shared" si="2"/>
        <v>234533077</v>
      </c>
      <c r="M18" s="199">
        <f t="shared" si="3"/>
        <v>-19343474</v>
      </c>
      <c r="N18" s="199">
        <v>83384308.01000002</v>
      </c>
      <c r="O18" s="196">
        <f t="shared" si="4"/>
        <v>83384308</v>
      </c>
      <c r="P18" s="196">
        <f t="shared" si="5"/>
        <v>-9592716</v>
      </c>
      <c r="Q18" s="199"/>
      <c r="R18" s="196"/>
      <c r="T18" s="199"/>
    </row>
    <row r="19" spans="1:20" x14ac:dyDescent="0.45">
      <c r="A19" s="123" t="s">
        <v>42</v>
      </c>
      <c r="B19" s="119"/>
      <c r="C19" s="183">
        <v>17</v>
      </c>
      <c r="D19" s="84">
        <v>219346970</v>
      </c>
      <c r="E19" s="89"/>
      <c r="F19" s="84">
        <f>178777402+68</f>
        <v>178777470</v>
      </c>
      <c r="G19" s="46"/>
      <c r="H19" s="84">
        <v>178837330</v>
      </c>
      <c r="I19" s="161"/>
      <c r="J19" s="84">
        <v>126698759</v>
      </c>
      <c r="K19" s="199">
        <v>178777402.00365901</v>
      </c>
      <c r="L19" s="196">
        <f t="shared" si="2"/>
        <v>178777402</v>
      </c>
      <c r="M19" s="199">
        <f>D19-L19</f>
        <v>40569568</v>
      </c>
      <c r="N19" s="199">
        <v>126698759.05447</v>
      </c>
      <c r="O19" s="196">
        <f t="shared" si="4"/>
        <v>126698759</v>
      </c>
      <c r="P19" s="196">
        <f t="shared" si="5"/>
        <v>52138571</v>
      </c>
      <c r="Q19" s="199"/>
      <c r="R19" s="196"/>
    </row>
    <row r="20" spans="1:20" x14ac:dyDescent="0.45">
      <c r="A20" s="123" t="s">
        <v>221</v>
      </c>
      <c r="B20" s="119"/>
      <c r="C20" s="183"/>
      <c r="D20" s="84">
        <v>39907353</v>
      </c>
      <c r="E20" s="89"/>
      <c r="F20" s="84">
        <v>63324143</v>
      </c>
      <c r="G20" s="46"/>
      <c r="H20" s="84">
        <v>39907353</v>
      </c>
      <c r="I20" s="161"/>
      <c r="J20" s="84">
        <f>63324144-1</f>
        <v>63324143</v>
      </c>
      <c r="K20" s="199">
        <v>63324143.689999998</v>
      </c>
      <c r="L20" s="196">
        <f t="shared" si="2"/>
        <v>63324144</v>
      </c>
      <c r="M20" s="197">
        <f t="shared" si="3"/>
        <v>-23416791</v>
      </c>
      <c r="N20" s="199">
        <v>63324143.689999998</v>
      </c>
      <c r="O20" s="196">
        <f t="shared" si="4"/>
        <v>63324144</v>
      </c>
      <c r="P20" s="196">
        <f t="shared" si="5"/>
        <v>-23416791</v>
      </c>
      <c r="Q20" s="199"/>
      <c r="R20" s="196"/>
    </row>
    <row r="21" spans="1:20" x14ac:dyDescent="0.45">
      <c r="A21" s="119" t="s">
        <v>33</v>
      </c>
      <c r="B21" s="119"/>
      <c r="C21" s="183"/>
      <c r="D21" s="158">
        <f>SUM(D17:D20)</f>
        <v>10456073561</v>
      </c>
      <c r="E21" s="131"/>
      <c r="F21" s="158">
        <f>SUM(F17:F20)</f>
        <v>13535567242</v>
      </c>
      <c r="G21" s="131"/>
      <c r="H21" s="158">
        <f>SUM(H17:H20)</f>
        <v>10358223442</v>
      </c>
      <c r="I21" s="131"/>
      <c r="J21" s="158">
        <f>SUM(J17:J20)</f>
        <v>13449384342</v>
      </c>
    </row>
    <row r="22" spans="1:20" ht="21.95" customHeight="1" x14ac:dyDescent="0.45">
      <c r="A22" s="123"/>
      <c r="D22" s="142"/>
      <c r="E22" s="128"/>
      <c r="F22" s="142"/>
      <c r="G22" s="128"/>
      <c r="H22" s="84"/>
      <c r="I22" s="161"/>
      <c r="J22" s="84"/>
    </row>
    <row r="23" spans="1:20" ht="21.95" customHeight="1" x14ac:dyDescent="0.45">
      <c r="A23" s="119" t="s">
        <v>202</v>
      </c>
      <c r="D23" s="136">
        <f>D14-D21</f>
        <v>-115766364</v>
      </c>
      <c r="E23" s="131"/>
      <c r="F23" s="136">
        <f>F14-F21</f>
        <v>1025144815</v>
      </c>
      <c r="G23" s="131"/>
      <c r="H23" s="136">
        <f>H14-H21</f>
        <v>-143148730</v>
      </c>
      <c r="I23" s="188"/>
      <c r="J23" s="136">
        <f>J14-J21</f>
        <v>1003415583</v>
      </c>
    </row>
    <row r="24" spans="1:20" x14ac:dyDescent="0.45">
      <c r="A24" s="123" t="s">
        <v>60</v>
      </c>
      <c r="B24" s="119"/>
      <c r="C24" s="183">
        <v>4</v>
      </c>
      <c r="D24" s="46">
        <v>75811270</v>
      </c>
      <c r="E24" s="89"/>
      <c r="F24" s="46">
        <v>52516744</v>
      </c>
      <c r="G24" s="46"/>
      <c r="H24" s="84">
        <v>76294715</v>
      </c>
      <c r="I24" s="89"/>
      <c r="J24" s="84">
        <v>52914022</v>
      </c>
      <c r="K24" s="66">
        <v>52516743.544035703</v>
      </c>
      <c r="L24" s="196">
        <f t="shared" ref="L24:L26" si="6">ROUND(K24,0)</f>
        <v>52516744</v>
      </c>
      <c r="M24" s="197">
        <f t="shared" ref="M24:M26" si="7">D24-L24</f>
        <v>23294526</v>
      </c>
      <c r="N24" s="197">
        <v>52914021.57</v>
      </c>
      <c r="O24" s="196">
        <f>ROUND(N24,0)</f>
        <v>52914022</v>
      </c>
      <c r="P24" s="196">
        <f>H24-O24</f>
        <v>23380693</v>
      </c>
      <c r="R24" s="196"/>
    </row>
    <row r="25" spans="1:20" x14ac:dyDescent="0.45">
      <c r="A25" s="75" t="s">
        <v>214</v>
      </c>
      <c r="B25" s="119"/>
      <c r="C25" s="183"/>
      <c r="D25" s="46"/>
      <c r="E25" s="89"/>
      <c r="F25" s="46"/>
      <c r="G25" s="46"/>
      <c r="H25" s="84"/>
      <c r="I25" s="89"/>
      <c r="J25" s="84"/>
      <c r="K25" s="66"/>
      <c r="L25" s="196"/>
      <c r="N25" s="197"/>
      <c r="O25" s="196"/>
      <c r="P25" s="196"/>
    </row>
    <row r="26" spans="1:20" x14ac:dyDescent="0.45">
      <c r="A26" s="75"/>
      <c r="B26" s="75" t="s">
        <v>213</v>
      </c>
      <c r="C26" s="181">
        <v>10</v>
      </c>
      <c r="D26" s="137">
        <v>12314043</v>
      </c>
      <c r="E26" s="128"/>
      <c r="F26" s="137">
        <v>-354359450</v>
      </c>
      <c r="G26" s="128"/>
      <c r="H26" s="185">
        <v>0</v>
      </c>
      <c r="I26" s="148"/>
      <c r="J26" s="185">
        <v>0</v>
      </c>
      <c r="K26" s="204">
        <v>-354359449.83939922</v>
      </c>
      <c r="L26" s="196">
        <f t="shared" si="6"/>
        <v>-354359450</v>
      </c>
      <c r="M26" s="197">
        <f t="shared" si="7"/>
        <v>366673493</v>
      </c>
    </row>
    <row r="27" spans="1:20" x14ac:dyDescent="0.45">
      <c r="A27" s="119" t="s">
        <v>88</v>
      </c>
      <c r="D27" s="59">
        <f>D23-D24-D26</f>
        <v>-203891677</v>
      </c>
      <c r="E27" s="136"/>
      <c r="F27" s="59">
        <f>F23-F24-F26</f>
        <v>1326987521</v>
      </c>
      <c r="G27" s="59"/>
      <c r="H27" s="59">
        <f>H23-H24-H26</f>
        <v>-219443445</v>
      </c>
      <c r="I27" s="59"/>
      <c r="J27" s="59">
        <f>J23-J24-J26</f>
        <v>950501561</v>
      </c>
      <c r="N27" s="196"/>
    </row>
    <row r="28" spans="1:20" x14ac:dyDescent="0.45">
      <c r="A28" s="125" t="s">
        <v>261</v>
      </c>
      <c r="B28" s="125"/>
      <c r="C28" s="181">
        <v>18</v>
      </c>
      <c r="D28" s="46">
        <v>-10956405</v>
      </c>
      <c r="E28" s="46"/>
      <c r="F28" s="46">
        <v>196286596</v>
      </c>
      <c r="G28" s="46"/>
      <c r="H28" s="46">
        <v>-12329800</v>
      </c>
      <c r="I28" s="162"/>
      <c r="J28" s="46">
        <v>193827350</v>
      </c>
      <c r="K28" s="199">
        <v>196286595.81971917</v>
      </c>
      <c r="L28" s="196">
        <f>ROUND(K28,0)</f>
        <v>196286596</v>
      </c>
      <c r="M28" s="197">
        <f t="shared" ref="M28" si="8">D28-L28</f>
        <v>-207243001</v>
      </c>
      <c r="N28" s="199">
        <v>193827349.97239703</v>
      </c>
      <c r="O28" s="196">
        <f>ROUND(N28,0)</f>
        <v>193827350</v>
      </c>
      <c r="P28" s="196">
        <f>H28-O28</f>
        <v>-206157150</v>
      </c>
      <c r="Q28" s="199"/>
      <c r="R28" s="196"/>
    </row>
    <row r="29" spans="1:20" ht="22.5" thickBot="1" x14ac:dyDescent="0.5">
      <c r="A29" s="124" t="s">
        <v>190</v>
      </c>
      <c r="B29" s="125"/>
      <c r="D29" s="65">
        <f>D27-D28</f>
        <v>-192935272</v>
      </c>
      <c r="E29" s="55" t="e">
        <v>#REF!</v>
      </c>
      <c r="F29" s="65">
        <f>F27-F28</f>
        <v>1130700925</v>
      </c>
      <c r="G29" s="55"/>
      <c r="H29" s="65">
        <f>H27-H28</f>
        <v>-207113645</v>
      </c>
      <c r="I29" s="153"/>
      <c r="J29" s="65">
        <f>J27-J28</f>
        <v>756674211</v>
      </c>
      <c r="K29" s="199"/>
      <c r="L29" s="199"/>
      <c r="M29" s="199"/>
      <c r="N29" s="196"/>
      <c r="Q29" s="199"/>
    </row>
    <row r="30" spans="1:20" ht="22.5" thickTop="1" x14ac:dyDescent="0.45">
      <c r="A30" s="123"/>
      <c r="D30" s="142"/>
      <c r="E30" s="128"/>
      <c r="F30" s="142"/>
      <c r="G30" s="128"/>
      <c r="H30" s="84"/>
      <c r="I30" s="161"/>
      <c r="J30" s="84"/>
    </row>
    <row r="31" spans="1:20" x14ac:dyDescent="0.45">
      <c r="A31" s="119" t="s">
        <v>176</v>
      </c>
      <c r="D31" s="59"/>
      <c r="E31" s="136"/>
      <c r="F31" s="59"/>
      <c r="G31" s="59"/>
      <c r="H31" s="59"/>
      <c r="I31" s="162"/>
      <c r="J31" s="59"/>
    </row>
    <row r="32" spans="1:20" ht="7.5" customHeight="1" x14ac:dyDescent="0.45">
      <c r="A32" s="119"/>
      <c r="D32" s="59"/>
      <c r="E32" s="136"/>
      <c r="F32" s="59"/>
      <c r="G32" s="59"/>
      <c r="H32" s="59"/>
      <c r="I32" s="162"/>
      <c r="J32" s="59"/>
    </row>
    <row r="33" spans="1:17" x14ac:dyDescent="0.45">
      <c r="A33" s="174" t="s">
        <v>129</v>
      </c>
      <c r="B33" s="75"/>
      <c r="D33" s="59"/>
      <c r="E33" s="50"/>
      <c r="F33" s="59"/>
      <c r="G33" s="50"/>
      <c r="H33" s="59"/>
      <c r="I33" s="50"/>
      <c r="J33" s="59"/>
      <c r="K33" s="199"/>
      <c r="L33" s="199"/>
      <c r="M33" s="199"/>
      <c r="Q33" s="199"/>
    </row>
    <row r="34" spans="1:17" x14ac:dyDescent="0.45">
      <c r="A34" s="119"/>
      <c r="B34" s="159" t="s">
        <v>134</v>
      </c>
      <c r="D34" s="59"/>
      <c r="E34" s="50"/>
      <c r="F34" s="59"/>
      <c r="G34" s="50"/>
      <c r="H34" s="59"/>
      <c r="I34" s="50"/>
      <c r="J34" s="59"/>
      <c r="K34" s="199"/>
      <c r="L34" s="199"/>
      <c r="M34" s="199"/>
      <c r="Q34" s="199"/>
    </row>
    <row r="35" spans="1:17" x14ac:dyDescent="0.45">
      <c r="A35" s="122" t="s">
        <v>130</v>
      </c>
      <c r="B35" s="75"/>
      <c r="D35" s="75"/>
      <c r="E35" s="75"/>
      <c r="F35" s="75"/>
      <c r="G35" s="75"/>
      <c r="H35" s="75"/>
      <c r="I35" s="75"/>
      <c r="J35" s="75"/>
      <c r="K35" s="199"/>
      <c r="L35" s="199"/>
      <c r="M35" s="199"/>
      <c r="Q35" s="199"/>
    </row>
    <row r="36" spans="1:17" x14ac:dyDescent="0.45">
      <c r="B36" s="75" t="s">
        <v>131</v>
      </c>
      <c r="C36" s="181">
        <v>14</v>
      </c>
      <c r="D36" s="116">
        <v>-794461</v>
      </c>
      <c r="E36" s="52"/>
      <c r="F36" s="116">
        <v>0</v>
      </c>
      <c r="G36" s="52"/>
      <c r="H36" s="116">
        <v>-552767</v>
      </c>
      <c r="I36" s="52"/>
      <c r="J36" s="116">
        <v>0</v>
      </c>
      <c r="K36" s="199"/>
      <c r="L36" s="199"/>
      <c r="M36" s="199"/>
      <c r="Q36" s="199"/>
    </row>
    <row r="37" spans="1:17" x14ac:dyDescent="0.45">
      <c r="A37" s="122" t="s">
        <v>132</v>
      </c>
      <c r="B37" s="75"/>
      <c r="D37" s="75"/>
      <c r="E37" s="75"/>
      <c r="F37" s="75"/>
      <c r="G37" s="75"/>
      <c r="H37" s="75"/>
      <c r="I37" s="75"/>
      <c r="J37" s="75"/>
      <c r="K37" s="199"/>
      <c r="L37" s="199"/>
      <c r="M37" s="199"/>
      <c r="Q37" s="199"/>
    </row>
    <row r="38" spans="1:17" x14ac:dyDescent="0.45">
      <c r="B38" s="75" t="s">
        <v>133</v>
      </c>
      <c r="C38" s="181">
        <v>18</v>
      </c>
      <c r="D38" s="185">
        <v>200140</v>
      </c>
      <c r="E38" s="52"/>
      <c r="F38" s="185">
        <v>0</v>
      </c>
      <c r="G38" s="52"/>
      <c r="H38" s="185">
        <v>110553.40000000001</v>
      </c>
      <c r="I38" s="52"/>
      <c r="J38" s="185">
        <v>0</v>
      </c>
      <c r="K38" s="199"/>
      <c r="L38" s="199"/>
      <c r="M38" s="199"/>
      <c r="Q38" s="199"/>
    </row>
    <row r="39" spans="1:17" ht="12.75" customHeight="1" x14ac:dyDescent="0.45">
      <c r="A39" s="123"/>
      <c r="D39" s="142"/>
      <c r="E39" s="128"/>
      <c r="F39" s="142"/>
      <c r="G39" s="128"/>
      <c r="H39" s="84"/>
      <c r="I39" s="161"/>
      <c r="J39" s="84"/>
      <c r="K39" s="199"/>
      <c r="L39" s="199"/>
      <c r="M39" s="199"/>
      <c r="Q39" s="199"/>
    </row>
    <row r="40" spans="1:17" x14ac:dyDescent="0.45">
      <c r="A40" s="172" t="s">
        <v>222</v>
      </c>
      <c r="B40" s="75"/>
      <c r="D40" s="238">
        <f>SUM(D36:D38)</f>
        <v>-594321</v>
      </c>
      <c r="E40" s="50"/>
      <c r="F40" s="238">
        <f>SUM(F36:F38)</f>
        <v>0</v>
      </c>
      <c r="G40" s="50"/>
      <c r="H40" s="238">
        <f>SUM(H36:H38)</f>
        <v>-442213.6</v>
      </c>
      <c r="I40" s="50"/>
      <c r="J40" s="238">
        <f>SUM(J36:J38)</f>
        <v>0</v>
      </c>
      <c r="K40" s="199"/>
      <c r="L40" s="199"/>
      <c r="M40" s="199"/>
      <c r="Q40" s="199"/>
    </row>
    <row r="41" spans="1:17" ht="22.5" thickBot="1" x14ac:dyDescent="0.5">
      <c r="A41" s="119" t="s">
        <v>203</v>
      </c>
      <c r="B41" s="75"/>
      <c r="D41" s="138">
        <f>D40+D29</f>
        <v>-193529593</v>
      </c>
      <c r="E41" s="175" t="e">
        <v>#REF!</v>
      </c>
      <c r="F41" s="138">
        <f>F40+F29</f>
        <v>1130700925</v>
      </c>
      <c r="G41" s="175">
        <v>0</v>
      </c>
      <c r="H41" s="138">
        <f>H40+H29</f>
        <v>-207555858.59999999</v>
      </c>
      <c r="I41" s="175" t="e">
        <v>#REF!</v>
      </c>
      <c r="J41" s="138">
        <f>J40+J29</f>
        <v>756674211</v>
      </c>
      <c r="K41" s="199"/>
      <c r="L41" s="199"/>
      <c r="M41" s="199"/>
      <c r="Q41" s="199"/>
    </row>
    <row r="42" spans="1:17" ht="22.5" thickTop="1" x14ac:dyDescent="0.45"/>
    <row r="43" spans="1:17" x14ac:dyDescent="0.45">
      <c r="A43" s="119" t="s">
        <v>204</v>
      </c>
      <c r="H43" s="133"/>
      <c r="J43" s="133"/>
    </row>
    <row r="44" spans="1:17" x14ac:dyDescent="0.45">
      <c r="B44" s="122" t="s">
        <v>167</v>
      </c>
      <c r="D44" s="247">
        <f>D46-D45</f>
        <v>-189892610</v>
      </c>
      <c r="E44" s="248"/>
      <c r="F44" s="247">
        <f>F46-F45</f>
        <v>1131013567</v>
      </c>
      <c r="H44" s="247">
        <v>-207113645</v>
      </c>
      <c r="J44" s="247">
        <f>J46-J45</f>
        <v>756674211</v>
      </c>
    </row>
    <row r="45" spans="1:17" x14ac:dyDescent="0.45">
      <c r="B45" s="122" t="s">
        <v>49</v>
      </c>
      <c r="D45" s="249">
        <v>-3042662</v>
      </c>
      <c r="E45" s="248"/>
      <c r="F45" s="249">
        <v>-312642</v>
      </c>
      <c r="H45" s="185">
        <v>0</v>
      </c>
      <c r="J45" s="185">
        <v>0</v>
      </c>
    </row>
    <row r="46" spans="1:17" ht="22.5" thickBot="1" x14ac:dyDescent="0.5">
      <c r="A46" s="119" t="s">
        <v>190</v>
      </c>
      <c r="D46" s="250">
        <f>D29</f>
        <v>-192935272</v>
      </c>
      <c r="E46" s="251"/>
      <c r="F46" s="250">
        <f>F29</f>
        <v>1130700925</v>
      </c>
      <c r="H46" s="250">
        <f>H29</f>
        <v>-207113645</v>
      </c>
      <c r="J46" s="250">
        <f>J29</f>
        <v>756674211</v>
      </c>
    </row>
    <row r="47" spans="1:17" ht="22.5" thickTop="1" x14ac:dyDescent="0.45">
      <c r="D47" s="252"/>
      <c r="E47" s="248"/>
      <c r="F47" s="252"/>
      <c r="H47" s="133"/>
      <c r="J47" s="133"/>
    </row>
    <row r="48" spans="1:17" x14ac:dyDescent="0.45">
      <c r="A48" s="119" t="s">
        <v>205</v>
      </c>
      <c r="D48" s="248"/>
      <c r="E48" s="248"/>
      <c r="F48" s="248"/>
      <c r="H48" s="132"/>
      <c r="J48" s="132"/>
    </row>
    <row r="49" spans="1:17" x14ac:dyDescent="0.45">
      <c r="B49" s="122" t="s">
        <v>167</v>
      </c>
      <c r="D49" s="247">
        <f>D51-D50</f>
        <v>-190600856</v>
      </c>
      <c r="E49" s="248"/>
      <c r="F49" s="247">
        <f>F51-F50</f>
        <v>1131013567</v>
      </c>
      <c r="H49" s="247">
        <v>-207555859</v>
      </c>
      <c r="J49" s="247">
        <f>J51-J50</f>
        <v>756674211</v>
      </c>
    </row>
    <row r="50" spans="1:17" x14ac:dyDescent="0.45">
      <c r="B50" s="122" t="s">
        <v>49</v>
      </c>
      <c r="D50" s="249">
        <v>-2928737</v>
      </c>
      <c r="E50" s="248"/>
      <c r="F50" s="249">
        <v>-312642</v>
      </c>
      <c r="H50" s="185">
        <v>0</v>
      </c>
      <c r="J50" s="185">
        <v>0</v>
      </c>
    </row>
    <row r="51" spans="1:17" ht="22.5" thickBot="1" x14ac:dyDescent="0.5">
      <c r="A51" s="119" t="s">
        <v>203</v>
      </c>
      <c r="D51" s="253">
        <f>D41</f>
        <v>-193529593</v>
      </c>
      <c r="E51" s="251"/>
      <c r="F51" s="253">
        <f>F41</f>
        <v>1130700925</v>
      </c>
      <c r="G51" s="119"/>
      <c r="H51" s="253">
        <f>H41</f>
        <v>-207555858.59999999</v>
      </c>
      <c r="I51" s="174"/>
      <c r="J51" s="253">
        <f>J41</f>
        <v>756674211</v>
      </c>
    </row>
    <row r="52" spans="1:17" ht="22.5" thickTop="1" x14ac:dyDescent="0.45">
      <c r="H52" s="133"/>
      <c r="J52" s="133"/>
    </row>
    <row r="53" spans="1:17" s="159" customFormat="1" ht="22.5" thickBot="1" x14ac:dyDescent="0.5">
      <c r="A53" s="124" t="s">
        <v>199</v>
      </c>
      <c r="B53" s="124"/>
      <c r="C53" s="181">
        <v>19</v>
      </c>
      <c r="D53" s="233">
        <f>D44/1102061385</f>
        <v>-0.17230674496412013</v>
      </c>
      <c r="E53" s="177" t="e">
        <v>#REF!</v>
      </c>
      <c r="F53" s="233">
        <f>F44/1102061385</f>
        <v>1.0262709340823153</v>
      </c>
      <c r="G53" s="177" t="e">
        <v>#DIV/0!</v>
      </c>
      <c r="H53" s="233">
        <f>H44/1102061385</f>
        <v>-0.18793294803628385</v>
      </c>
      <c r="I53" s="177" t="e">
        <v>#REF!</v>
      </c>
      <c r="J53" s="233">
        <f>J44/1102061385</f>
        <v>0.68659896925796016</v>
      </c>
      <c r="K53" s="200"/>
      <c r="L53" s="200"/>
      <c r="M53" s="200"/>
      <c r="Q53" s="200"/>
    </row>
    <row r="54" spans="1:17" ht="22.5" thickTop="1" x14ac:dyDescent="0.45">
      <c r="H54" s="133"/>
      <c r="J54" s="133"/>
    </row>
    <row r="55" spans="1:17" x14ac:dyDescent="0.45">
      <c r="H55" s="133"/>
      <c r="J55" s="133"/>
    </row>
    <row r="56" spans="1:17" x14ac:dyDescent="0.45">
      <c r="H56" s="132"/>
      <c r="J56" s="132"/>
    </row>
    <row r="57" spans="1:17" x14ac:dyDescent="0.45">
      <c r="H57" s="133"/>
      <c r="J57" s="133"/>
    </row>
    <row r="58" spans="1:17" x14ac:dyDescent="0.45">
      <c r="H58" s="133"/>
      <c r="J58" s="133"/>
    </row>
    <row r="59" spans="1:17" x14ac:dyDescent="0.45">
      <c r="H59" s="133"/>
      <c r="J59" s="133"/>
    </row>
    <row r="60" spans="1:17" x14ac:dyDescent="0.45">
      <c r="H60" s="133"/>
      <c r="J60" s="133"/>
    </row>
    <row r="61" spans="1:17" x14ac:dyDescent="0.45">
      <c r="H61" s="133"/>
      <c r="J61" s="133"/>
    </row>
    <row r="62" spans="1:17" x14ac:dyDescent="0.45">
      <c r="H62" s="133"/>
      <c r="J62" s="133"/>
    </row>
    <row r="63" spans="1:17" x14ac:dyDescent="0.45">
      <c r="H63" s="132"/>
      <c r="J63" s="132"/>
    </row>
    <row r="64" spans="1:17" x14ac:dyDescent="0.45">
      <c r="H64" s="133"/>
      <c r="J64" s="133"/>
    </row>
    <row r="65" spans="8:10" x14ac:dyDescent="0.45">
      <c r="H65" s="132"/>
      <c r="J65" s="132"/>
    </row>
    <row r="66" spans="8:10" x14ac:dyDescent="0.45">
      <c r="H66" s="133"/>
      <c r="J66" s="133"/>
    </row>
    <row r="67" spans="8:10" x14ac:dyDescent="0.45">
      <c r="H67" s="132"/>
      <c r="J67" s="132"/>
    </row>
    <row r="68" spans="8:10" x14ac:dyDescent="0.45">
      <c r="H68" s="133"/>
      <c r="J68" s="133"/>
    </row>
    <row r="69" spans="8:10" x14ac:dyDescent="0.45">
      <c r="H69" s="132"/>
      <c r="J69" s="132"/>
    </row>
    <row r="70" spans="8:10" x14ac:dyDescent="0.45">
      <c r="H70" s="132"/>
      <c r="J70" s="132"/>
    </row>
    <row r="71" spans="8:10" x14ac:dyDescent="0.45">
      <c r="H71" s="133"/>
      <c r="J71" s="133"/>
    </row>
    <row r="72" spans="8:10" x14ac:dyDescent="0.45">
      <c r="H72" s="133"/>
      <c r="J72" s="133"/>
    </row>
    <row r="73" spans="8:10" x14ac:dyDescent="0.45">
      <c r="H73" s="132"/>
      <c r="J73" s="132"/>
    </row>
    <row r="74" spans="8:10" x14ac:dyDescent="0.45">
      <c r="H74" s="133"/>
      <c r="J74" s="133"/>
    </row>
    <row r="75" spans="8:10" x14ac:dyDescent="0.45">
      <c r="H75" s="133"/>
      <c r="J75" s="133"/>
    </row>
    <row r="76" spans="8:10" x14ac:dyDescent="0.45">
      <c r="H76" s="132"/>
      <c r="J76" s="132"/>
    </row>
    <row r="77" spans="8:10" x14ac:dyDescent="0.45">
      <c r="H77" s="132"/>
      <c r="J77" s="132"/>
    </row>
    <row r="78" spans="8:10" x14ac:dyDescent="0.45">
      <c r="H78" s="132"/>
      <c r="J78" s="132"/>
    </row>
    <row r="79" spans="8:10" x14ac:dyDescent="0.45">
      <c r="H79" s="132"/>
      <c r="J79" s="132"/>
    </row>
    <row r="80" spans="8:10" x14ac:dyDescent="0.45">
      <c r="H80" s="132"/>
      <c r="J80" s="132"/>
    </row>
    <row r="81" spans="8:10" x14ac:dyDescent="0.45">
      <c r="H81" s="132"/>
      <c r="J81" s="132"/>
    </row>
    <row r="82" spans="8:10" x14ac:dyDescent="0.45">
      <c r="H82" s="132"/>
      <c r="J82" s="132"/>
    </row>
    <row r="83" spans="8:10" x14ac:dyDescent="0.45">
      <c r="H83" s="132"/>
      <c r="J83" s="132"/>
    </row>
    <row r="84" spans="8:10" x14ac:dyDescent="0.45">
      <c r="H84" s="132"/>
      <c r="J84" s="132"/>
    </row>
    <row r="85" spans="8:10" x14ac:dyDescent="0.45">
      <c r="H85" s="132"/>
      <c r="J85" s="132"/>
    </row>
    <row r="86" spans="8:10" x14ac:dyDescent="0.45">
      <c r="H86" s="132"/>
      <c r="J86" s="132"/>
    </row>
    <row r="87" spans="8:10" x14ac:dyDescent="0.45">
      <c r="H87" s="132"/>
      <c r="J87" s="132"/>
    </row>
    <row r="88" spans="8:10" x14ac:dyDescent="0.45">
      <c r="H88" s="133"/>
      <c r="J88" s="133"/>
    </row>
    <row r="89" spans="8:10" x14ac:dyDescent="0.45">
      <c r="H89" s="132"/>
      <c r="J89" s="132"/>
    </row>
    <row r="90" spans="8:10" x14ac:dyDescent="0.45">
      <c r="H90" s="133"/>
      <c r="J90" s="133"/>
    </row>
    <row r="91" spans="8:10" x14ac:dyDescent="0.45">
      <c r="H91" s="132"/>
      <c r="J91" s="132"/>
    </row>
    <row r="92" spans="8:10" x14ac:dyDescent="0.45">
      <c r="H92" s="132"/>
      <c r="J92" s="132"/>
    </row>
    <row r="93" spans="8:10" x14ac:dyDescent="0.45">
      <c r="H93" s="133"/>
      <c r="J93" s="133"/>
    </row>
    <row r="94" spans="8:10" x14ac:dyDescent="0.45">
      <c r="H94" s="133"/>
      <c r="J94" s="133"/>
    </row>
    <row r="95" spans="8:10" x14ac:dyDescent="0.45">
      <c r="H95" s="132"/>
      <c r="J95" s="132"/>
    </row>
    <row r="96" spans="8:10" x14ac:dyDescent="0.45">
      <c r="H96" s="132"/>
      <c r="J96" s="132"/>
    </row>
    <row r="97" spans="8:10" x14ac:dyDescent="0.45">
      <c r="H97" s="133"/>
      <c r="J97" s="133"/>
    </row>
    <row r="98" spans="8:10" x14ac:dyDescent="0.45">
      <c r="H98" s="133"/>
      <c r="J98" s="133"/>
    </row>
    <row r="99" spans="8:10" x14ac:dyDescent="0.45">
      <c r="H99" s="133"/>
      <c r="J99" s="133"/>
    </row>
    <row r="100" spans="8:10" x14ac:dyDescent="0.45">
      <c r="H100" s="133"/>
      <c r="J100" s="133"/>
    </row>
    <row r="101" spans="8:10" x14ac:dyDescent="0.45">
      <c r="H101" s="133"/>
      <c r="J101" s="133"/>
    </row>
    <row r="102" spans="8:10" x14ac:dyDescent="0.45">
      <c r="H102" s="132"/>
      <c r="J102" s="132"/>
    </row>
    <row r="103" spans="8:10" x14ac:dyDescent="0.45">
      <c r="H103" s="133"/>
      <c r="J103" s="133"/>
    </row>
    <row r="104" spans="8:10" x14ac:dyDescent="0.45">
      <c r="H104" s="132"/>
      <c r="J104" s="132"/>
    </row>
    <row r="105" spans="8:10" x14ac:dyDescent="0.45">
      <c r="H105" s="133"/>
      <c r="J105" s="133"/>
    </row>
    <row r="106" spans="8:10" x14ac:dyDescent="0.45">
      <c r="H106" s="132"/>
      <c r="J106" s="132"/>
    </row>
    <row r="107" spans="8:10" x14ac:dyDescent="0.45">
      <c r="H107" s="133"/>
      <c r="J107" s="133"/>
    </row>
    <row r="108" spans="8:10" x14ac:dyDescent="0.45">
      <c r="H108" s="133"/>
      <c r="J108" s="133"/>
    </row>
    <row r="109" spans="8:10" x14ac:dyDescent="0.45">
      <c r="H109" s="133"/>
      <c r="J109" s="133"/>
    </row>
    <row r="110" spans="8:10" x14ac:dyDescent="0.45">
      <c r="H110" s="133"/>
      <c r="J110" s="133"/>
    </row>
    <row r="111" spans="8:10" x14ac:dyDescent="0.45">
      <c r="H111" s="133"/>
      <c r="J111" s="133"/>
    </row>
    <row r="112" spans="8:10" x14ac:dyDescent="0.45">
      <c r="H112" s="132"/>
      <c r="J112" s="132"/>
    </row>
    <row r="113" spans="8:10" x14ac:dyDescent="0.45">
      <c r="H113" s="133"/>
      <c r="J113" s="133"/>
    </row>
    <row r="114" spans="8:10" x14ac:dyDescent="0.45">
      <c r="H114" s="133"/>
      <c r="J114" s="133"/>
    </row>
    <row r="115" spans="8:10" x14ac:dyDescent="0.45">
      <c r="H115" s="133"/>
      <c r="J115" s="133"/>
    </row>
    <row r="116" spans="8:10" x14ac:dyDescent="0.45">
      <c r="H116" s="133"/>
      <c r="J116" s="133"/>
    </row>
    <row r="117" spans="8:10" x14ac:dyDescent="0.45">
      <c r="H117" s="133"/>
      <c r="J117" s="133"/>
    </row>
    <row r="118" spans="8:10" x14ac:dyDescent="0.45">
      <c r="H118" s="133"/>
      <c r="J118" s="133"/>
    </row>
    <row r="119" spans="8:10" x14ac:dyDescent="0.45">
      <c r="H119" s="132"/>
      <c r="J119" s="132"/>
    </row>
    <row r="120" spans="8:10" x14ac:dyDescent="0.45">
      <c r="H120" s="133"/>
      <c r="J120" s="133"/>
    </row>
    <row r="121" spans="8:10" x14ac:dyDescent="0.45">
      <c r="H121" s="132"/>
      <c r="J121" s="132"/>
    </row>
    <row r="122" spans="8:10" x14ac:dyDescent="0.45">
      <c r="H122" s="133"/>
      <c r="J122" s="133"/>
    </row>
    <row r="123" spans="8:10" x14ac:dyDescent="0.45">
      <c r="H123" s="132"/>
      <c r="J123" s="132"/>
    </row>
    <row r="124" spans="8:10" x14ac:dyDescent="0.45">
      <c r="H124" s="133"/>
      <c r="J124" s="133"/>
    </row>
    <row r="125" spans="8:10" x14ac:dyDescent="0.45">
      <c r="H125" s="132"/>
      <c r="J125" s="132"/>
    </row>
    <row r="126" spans="8:10" x14ac:dyDescent="0.45">
      <c r="H126" s="132"/>
      <c r="J126" s="132"/>
    </row>
    <row r="127" spans="8:10" x14ac:dyDescent="0.45">
      <c r="H127" s="133"/>
      <c r="J127" s="133"/>
    </row>
    <row r="128" spans="8:10" x14ac:dyDescent="0.45">
      <c r="H128" s="133"/>
      <c r="J128" s="133"/>
    </row>
    <row r="129" spans="8:10" x14ac:dyDescent="0.45">
      <c r="H129" s="132"/>
      <c r="J129" s="132"/>
    </row>
    <row r="130" spans="8:10" x14ac:dyDescent="0.45">
      <c r="H130" s="133"/>
      <c r="J130" s="133"/>
    </row>
    <row r="131" spans="8:10" x14ac:dyDescent="0.45">
      <c r="H131" s="133"/>
      <c r="J131" s="133"/>
    </row>
    <row r="132" spans="8:10" x14ac:dyDescent="0.45">
      <c r="H132" s="132"/>
      <c r="J132" s="132"/>
    </row>
    <row r="133" spans="8:10" x14ac:dyDescent="0.45">
      <c r="H133" s="132"/>
      <c r="J133" s="132"/>
    </row>
    <row r="134" spans="8:10" x14ac:dyDescent="0.45">
      <c r="H134" s="132"/>
      <c r="J134" s="132"/>
    </row>
    <row r="135" spans="8:10" x14ac:dyDescent="0.45">
      <c r="H135" s="132"/>
      <c r="J135" s="132"/>
    </row>
    <row r="136" spans="8:10" x14ac:dyDescent="0.45">
      <c r="H136" s="132"/>
      <c r="J136" s="132"/>
    </row>
    <row r="137" spans="8:10" x14ac:dyDescent="0.45">
      <c r="H137" s="132"/>
      <c r="J137" s="132"/>
    </row>
    <row r="138" spans="8:10" x14ac:dyDescent="0.45">
      <c r="H138" s="132"/>
      <c r="J138" s="132"/>
    </row>
    <row r="139" spans="8:10" x14ac:dyDescent="0.45">
      <c r="H139" s="132"/>
      <c r="J139" s="132"/>
    </row>
    <row r="140" spans="8:10" x14ac:dyDescent="0.45">
      <c r="H140" s="132"/>
      <c r="J140" s="132"/>
    </row>
    <row r="141" spans="8:10" x14ac:dyDescent="0.45">
      <c r="H141" s="132"/>
      <c r="J141" s="132"/>
    </row>
    <row r="142" spans="8:10" x14ac:dyDescent="0.45">
      <c r="H142" s="132"/>
      <c r="J142" s="132"/>
    </row>
    <row r="143" spans="8:10" x14ac:dyDescent="0.45">
      <c r="H143" s="132"/>
      <c r="J143" s="132"/>
    </row>
    <row r="144" spans="8:10" x14ac:dyDescent="0.45">
      <c r="H144" s="132"/>
      <c r="J144" s="132"/>
    </row>
    <row r="145" spans="8:10" x14ac:dyDescent="0.45">
      <c r="H145" s="132"/>
      <c r="J145" s="132"/>
    </row>
    <row r="146" spans="8:10" x14ac:dyDescent="0.45">
      <c r="H146" s="134"/>
      <c r="J146" s="134"/>
    </row>
    <row r="147" spans="8:10" x14ac:dyDescent="0.45">
      <c r="H147" s="135"/>
      <c r="J147" s="135"/>
    </row>
    <row r="148" spans="8:10" x14ac:dyDescent="0.45">
      <c r="H148" s="133"/>
      <c r="J148" s="133"/>
    </row>
    <row r="149" spans="8:10" x14ac:dyDescent="0.45">
      <c r="H149" s="133"/>
      <c r="J149" s="133"/>
    </row>
    <row r="150" spans="8:10" x14ac:dyDescent="0.45">
      <c r="H150" s="133"/>
      <c r="J150" s="133"/>
    </row>
    <row r="151" spans="8:10" x14ac:dyDescent="0.45">
      <c r="H151" s="133"/>
      <c r="J151" s="133"/>
    </row>
    <row r="152" spans="8:10" x14ac:dyDescent="0.45">
      <c r="H152" s="133"/>
      <c r="J152" s="133"/>
    </row>
    <row r="153" spans="8:10" x14ac:dyDescent="0.45">
      <c r="H153" s="133"/>
      <c r="J153" s="133"/>
    </row>
    <row r="154" spans="8:10" x14ac:dyDescent="0.45">
      <c r="H154" s="132"/>
      <c r="J154" s="132"/>
    </row>
    <row r="155" spans="8:10" x14ac:dyDescent="0.45">
      <c r="H155" s="133"/>
      <c r="J155" s="133"/>
    </row>
    <row r="156" spans="8:10" x14ac:dyDescent="0.45">
      <c r="H156" s="133"/>
      <c r="J156" s="133"/>
    </row>
    <row r="157" spans="8:10" x14ac:dyDescent="0.45">
      <c r="H157" s="133"/>
      <c r="J157" s="133"/>
    </row>
    <row r="158" spans="8:10" x14ac:dyDescent="0.45">
      <c r="H158" s="133"/>
      <c r="J158" s="133"/>
    </row>
    <row r="159" spans="8:10" x14ac:dyDescent="0.45">
      <c r="H159" s="133"/>
      <c r="J159" s="133"/>
    </row>
    <row r="160" spans="8:10" x14ac:dyDescent="0.45">
      <c r="H160" s="133"/>
      <c r="J160" s="133"/>
    </row>
    <row r="161" spans="8:10" x14ac:dyDescent="0.45">
      <c r="H161" s="133"/>
      <c r="J161" s="133"/>
    </row>
    <row r="162" spans="8:10" x14ac:dyDescent="0.45">
      <c r="H162" s="132"/>
      <c r="J162" s="132"/>
    </row>
    <row r="163" spans="8:10" x14ac:dyDescent="0.45">
      <c r="H163" s="133"/>
      <c r="J163" s="133"/>
    </row>
    <row r="164" spans="8:10" x14ac:dyDescent="0.45">
      <c r="H164" s="132"/>
      <c r="J164" s="132"/>
    </row>
    <row r="165" spans="8:10" x14ac:dyDescent="0.45">
      <c r="H165" s="133"/>
      <c r="J165" s="133"/>
    </row>
    <row r="166" spans="8:10" x14ac:dyDescent="0.45">
      <c r="H166" s="133"/>
      <c r="J166" s="133"/>
    </row>
    <row r="167" spans="8:10" x14ac:dyDescent="0.45">
      <c r="H167" s="133"/>
      <c r="J167" s="133"/>
    </row>
    <row r="168" spans="8:10" x14ac:dyDescent="0.45">
      <c r="H168" s="133"/>
      <c r="J168" s="133"/>
    </row>
    <row r="169" spans="8:10" x14ac:dyDescent="0.45">
      <c r="H169" s="133"/>
      <c r="J169" s="133"/>
    </row>
    <row r="170" spans="8:10" x14ac:dyDescent="0.45">
      <c r="H170" s="132"/>
      <c r="J170" s="132"/>
    </row>
    <row r="171" spans="8:10" x14ac:dyDescent="0.45">
      <c r="H171" s="132"/>
      <c r="J171" s="132"/>
    </row>
    <row r="172" spans="8:10" x14ac:dyDescent="0.45">
      <c r="H172" s="132"/>
      <c r="J172" s="132"/>
    </row>
    <row r="173" spans="8:10" x14ac:dyDescent="0.45">
      <c r="H173" s="133"/>
      <c r="J173" s="133"/>
    </row>
    <row r="174" spans="8:10" x14ac:dyDescent="0.45">
      <c r="H174" s="133"/>
      <c r="J174" s="133"/>
    </row>
    <row r="175" spans="8:10" x14ac:dyDescent="0.45">
      <c r="H175" s="133"/>
      <c r="J175" s="133"/>
    </row>
    <row r="176" spans="8:10" x14ac:dyDescent="0.45">
      <c r="H176" s="133"/>
      <c r="J176" s="133"/>
    </row>
    <row r="177" spans="8:10" x14ac:dyDescent="0.45">
      <c r="H177" s="132"/>
      <c r="J177" s="132"/>
    </row>
    <row r="178" spans="8:10" x14ac:dyDescent="0.45">
      <c r="H178" s="133"/>
      <c r="J178" s="133"/>
    </row>
    <row r="179" spans="8:10" x14ac:dyDescent="0.45">
      <c r="H179" s="132"/>
      <c r="J179" s="132"/>
    </row>
    <row r="180" spans="8:10" x14ac:dyDescent="0.45">
      <c r="H180" s="134"/>
      <c r="J180" s="134"/>
    </row>
    <row r="181" spans="8:10" x14ac:dyDescent="0.45">
      <c r="H181" s="134"/>
      <c r="J181" s="134"/>
    </row>
    <row r="182" spans="8:10" x14ac:dyDescent="0.45">
      <c r="H182" s="134"/>
      <c r="J182" s="134"/>
    </row>
    <row r="183" spans="8:10" x14ac:dyDescent="0.45">
      <c r="H183" s="133"/>
      <c r="J183" s="133"/>
    </row>
    <row r="184" spans="8:10" x14ac:dyDescent="0.45">
      <c r="H184" s="132"/>
      <c r="J184" s="132"/>
    </row>
    <row r="185" spans="8:10" x14ac:dyDescent="0.45">
      <c r="H185" s="134"/>
      <c r="J185" s="134"/>
    </row>
    <row r="186" spans="8:10" x14ac:dyDescent="0.45">
      <c r="H186" s="134"/>
      <c r="J186" s="134"/>
    </row>
    <row r="187" spans="8:10" x14ac:dyDescent="0.45">
      <c r="H187" s="134"/>
      <c r="J187" s="134"/>
    </row>
    <row r="188" spans="8:10" x14ac:dyDescent="0.45">
      <c r="H188" s="132"/>
      <c r="J188" s="132"/>
    </row>
    <row r="189" spans="8:10" x14ac:dyDescent="0.45">
      <c r="H189" s="133"/>
      <c r="J189" s="133"/>
    </row>
    <row r="190" spans="8:10" x14ac:dyDescent="0.45">
      <c r="H190" s="133"/>
      <c r="J190" s="133"/>
    </row>
    <row r="191" spans="8:10" x14ac:dyDescent="0.45">
      <c r="H191" s="132"/>
      <c r="J191" s="132"/>
    </row>
    <row r="192" spans="8:10" x14ac:dyDescent="0.45">
      <c r="H192" s="133"/>
      <c r="J192" s="133"/>
    </row>
    <row r="193" spans="8:10" x14ac:dyDescent="0.45">
      <c r="H193" s="132"/>
      <c r="J193" s="132"/>
    </row>
    <row r="194" spans="8:10" x14ac:dyDescent="0.45">
      <c r="H194" s="132"/>
      <c r="J194" s="132"/>
    </row>
    <row r="195" spans="8:10" x14ac:dyDescent="0.45">
      <c r="H195" s="132"/>
      <c r="J195" s="132"/>
    </row>
    <row r="196" spans="8:10" x14ac:dyDescent="0.45">
      <c r="H196" s="133"/>
      <c r="J196" s="133"/>
    </row>
    <row r="197" spans="8:10" x14ac:dyDescent="0.45">
      <c r="H197" s="132"/>
      <c r="J197" s="132"/>
    </row>
    <row r="198" spans="8:10" x14ac:dyDescent="0.45">
      <c r="H198" s="133"/>
      <c r="J198" s="133"/>
    </row>
    <row r="199" spans="8:10" x14ac:dyDescent="0.45">
      <c r="H199" s="133"/>
      <c r="J199" s="133"/>
    </row>
    <row r="200" spans="8:10" x14ac:dyDescent="0.45">
      <c r="H200" s="133"/>
      <c r="J200" s="133"/>
    </row>
    <row r="202" spans="8:10" x14ac:dyDescent="0.45">
      <c r="H202" s="132"/>
      <c r="J202" s="132"/>
    </row>
    <row r="203" spans="8:10" x14ac:dyDescent="0.45">
      <c r="H203" s="132"/>
      <c r="J203" s="132"/>
    </row>
  </sheetData>
  <mergeCells count="7">
    <mergeCell ref="K5:L5"/>
    <mergeCell ref="N5:O5"/>
    <mergeCell ref="D8:J8"/>
    <mergeCell ref="D5:F5"/>
    <mergeCell ref="D6:F6"/>
    <mergeCell ref="H6:J6"/>
    <mergeCell ref="H5:J5"/>
  </mergeCells>
  <pageMargins left="0.8" right="0.8" top="0.48" bottom="0.5" header="0.4" footer="0.5"/>
  <pageSetup paperSize="9" scale="75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2" max="9" man="1"/>
  </rowBreaks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75"/>
  <sheetViews>
    <sheetView view="pageBreakPreview" zoomScale="70" zoomScaleNormal="85" zoomScaleSheetLayoutView="70" workbookViewId="0">
      <selection activeCell="B45" sqref="B45"/>
    </sheetView>
  </sheetViews>
  <sheetFormatPr defaultColWidth="9.140625" defaultRowHeight="22.5" customHeight="1" x14ac:dyDescent="0.5"/>
  <cols>
    <col min="1" max="1" width="1.85546875" style="2" customWidth="1"/>
    <col min="2" max="2" width="50.7109375" style="2" customWidth="1"/>
    <col min="3" max="3" width="9.140625" style="23" customWidth="1"/>
    <col min="4" max="4" width="14.85546875" style="2" customWidth="1"/>
    <col min="5" max="5" width="0.5703125" style="2" customWidth="1"/>
    <col min="6" max="6" width="14.85546875" style="2" customWidth="1"/>
    <col min="7" max="7" width="0.5703125" style="2" customWidth="1"/>
    <col min="8" max="8" width="16.5703125" style="2" customWidth="1"/>
    <col min="9" max="9" width="0.7109375" style="2" customWidth="1"/>
    <col min="10" max="10" width="14.85546875" style="2" customWidth="1"/>
    <col min="11" max="11" width="0.7109375" style="2" customWidth="1"/>
    <col min="12" max="12" width="14.85546875" style="2" customWidth="1"/>
    <col min="13" max="13" width="0.7109375" style="2" customWidth="1"/>
    <col min="14" max="14" width="17" style="2" customWidth="1"/>
    <col min="15" max="15" width="0.7109375" style="2" customWidth="1"/>
    <col min="16" max="16" width="14.85546875" style="2" customWidth="1"/>
    <col min="17" max="17" width="0.7109375" style="2" customWidth="1"/>
    <col min="18" max="18" width="14.85546875" style="2" customWidth="1"/>
    <col min="19" max="19" width="13.85546875" style="2" bestFit="1" customWidth="1"/>
    <col min="20" max="16384" width="9.140625" style="2"/>
  </cols>
  <sheetData>
    <row r="1" spans="1:18" s="1" customFormat="1" ht="22.5" customHeight="1" x14ac:dyDescent="0.5">
      <c r="A1" s="118" t="s">
        <v>148</v>
      </c>
      <c r="C1" s="24"/>
    </row>
    <row r="2" spans="1:18" s="1" customFormat="1" ht="22.5" customHeight="1" x14ac:dyDescent="0.5">
      <c r="A2" s="1" t="s">
        <v>126</v>
      </c>
      <c r="C2" s="24"/>
    </row>
    <row r="3" spans="1:18" s="1" customFormat="1" ht="6.75" customHeight="1" x14ac:dyDescent="0.5">
      <c r="C3" s="24"/>
    </row>
    <row r="4" spans="1:18" ht="22.5" customHeight="1" x14ac:dyDescent="0.5">
      <c r="C4" s="24"/>
      <c r="D4" s="256" t="s">
        <v>1</v>
      </c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</row>
    <row r="5" spans="1:18" ht="12.6" customHeight="1" x14ac:dyDescent="0.5">
      <c r="C5" s="24"/>
      <c r="D5" s="3"/>
      <c r="E5" s="3"/>
      <c r="F5" s="3"/>
      <c r="G5" s="3"/>
      <c r="H5" s="3"/>
      <c r="I5" s="3"/>
      <c r="J5" s="3"/>
      <c r="K5" s="3"/>
      <c r="L5" s="3"/>
      <c r="N5" s="3"/>
      <c r="P5" s="3"/>
      <c r="R5" s="3"/>
    </row>
    <row r="6" spans="1:18" ht="22.5" customHeight="1" x14ac:dyDescent="0.45">
      <c r="C6" s="24"/>
      <c r="D6" s="3"/>
      <c r="E6" s="3"/>
      <c r="F6" s="3"/>
      <c r="G6" s="3"/>
      <c r="H6" s="3"/>
      <c r="I6" s="3"/>
      <c r="J6" s="261" t="s">
        <v>27</v>
      </c>
      <c r="K6" s="261"/>
      <c r="L6" s="261"/>
      <c r="N6" s="1"/>
      <c r="P6" s="3"/>
      <c r="R6" s="3"/>
    </row>
    <row r="7" spans="1:18" s="1" customFormat="1" ht="22.5" customHeight="1" x14ac:dyDescent="0.45">
      <c r="C7" s="24"/>
      <c r="D7" s="3"/>
      <c r="E7" s="3"/>
      <c r="F7" s="3"/>
      <c r="G7" s="3"/>
      <c r="H7" s="3" t="s">
        <v>223</v>
      </c>
      <c r="I7" s="3"/>
      <c r="J7" s="192"/>
      <c r="K7" s="192"/>
      <c r="L7" s="192"/>
      <c r="M7" s="2"/>
      <c r="O7" s="2"/>
      <c r="P7" s="3"/>
      <c r="Q7" s="2"/>
      <c r="R7" s="3"/>
    </row>
    <row r="8" spans="1:18" s="1" customFormat="1" ht="22.5" customHeight="1" x14ac:dyDescent="0.5">
      <c r="C8" s="24"/>
      <c r="D8" s="3" t="s">
        <v>24</v>
      </c>
      <c r="E8" s="3"/>
      <c r="F8" s="3"/>
      <c r="G8" s="3"/>
      <c r="H8" s="3" t="s">
        <v>224</v>
      </c>
      <c r="I8" s="3"/>
      <c r="M8" s="3"/>
      <c r="N8" s="3" t="s">
        <v>64</v>
      </c>
      <c r="O8" s="3"/>
      <c r="P8" s="3" t="s">
        <v>169</v>
      </c>
      <c r="Q8" s="3"/>
      <c r="R8" s="3" t="s">
        <v>168</v>
      </c>
    </row>
    <row r="9" spans="1:18" s="1" customFormat="1" ht="22.5" customHeight="1" x14ac:dyDescent="0.5">
      <c r="D9" s="3" t="s">
        <v>117</v>
      </c>
      <c r="E9" s="3"/>
      <c r="F9" s="3" t="s">
        <v>22</v>
      </c>
      <c r="G9" s="3"/>
      <c r="H9" s="3" t="s">
        <v>173</v>
      </c>
      <c r="I9" s="3"/>
      <c r="J9" s="3" t="s">
        <v>45</v>
      </c>
      <c r="K9" s="3"/>
      <c r="L9" s="3"/>
      <c r="M9" s="3"/>
      <c r="N9" s="3" t="s">
        <v>55</v>
      </c>
      <c r="O9" s="3"/>
      <c r="P9" s="3" t="s">
        <v>170</v>
      </c>
      <c r="Q9" s="3"/>
      <c r="R9" s="3" t="s">
        <v>226</v>
      </c>
    </row>
    <row r="10" spans="1:18" s="1" customFormat="1" ht="22.5" customHeight="1" x14ac:dyDescent="0.5">
      <c r="C10" s="23" t="s">
        <v>2</v>
      </c>
      <c r="D10" s="3" t="s">
        <v>118</v>
      </c>
      <c r="E10" s="3"/>
      <c r="F10" s="3" t="s">
        <v>119</v>
      </c>
      <c r="G10" s="3"/>
      <c r="H10" s="3" t="s">
        <v>174</v>
      </c>
      <c r="I10" s="3"/>
      <c r="J10" s="3" t="s">
        <v>28</v>
      </c>
      <c r="K10" s="3"/>
      <c r="L10" s="3" t="s">
        <v>25</v>
      </c>
      <c r="M10" s="3"/>
      <c r="N10" s="3" t="s">
        <v>225</v>
      </c>
      <c r="O10" s="3"/>
      <c r="P10" s="3" t="s">
        <v>171</v>
      </c>
      <c r="Q10" s="3"/>
      <c r="R10" s="3" t="s">
        <v>227</v>
      </c>
    </row>
    <row r="11" spans="1:18" s="1" customFormat="1" ht="22.5" customHeight="1" x14ac:dyDescent="0.5">
      <c r="C11" s="24"/>
      <c r="D11" s="257" t="s">
        <v>122</v>
      </c>
      <c r="E11" s="257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</row>
    <row r="12" spans="1:18" s="1" customFormat="1" ht="22.5" customHeight="1" x14ac:dyDescent="0.5">
      <c r="A12" s="1" t="s">
        <v>150</v>
      </c>
      <c r="C12" s="24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</row>
    <row r="13" spans="1:18" s="1" customFormat="1" ht="22.5" customHeight="1" x14ac:dyDescent="0.5">
      <c r="A13" s="178" t="s">
        <v>151</v>
      </c>
      <c r="B13" s="2"/>
      <c r="C13" s="24"/>
      <c r="D13" s="195">
        <v>551030693</v>
      </c>
      <c r="E13" s="195"/>
      <c r="F13" s="195">
        <v>947945171</v>
      </c>
      <c r="G13" s="195"/>
      <c r="H13" s="195">
        <v>-203824431</v>
      </c>
      <c r="I13" s="195"/>
      <c r="J13" s="195">
        <v>38270000</v>
      </c>
      <c r="K13" s="195"/>
      <c r="L13" s="195">
        <v>278147917</v>
      </c>
      <c r="M13" s="139"/>
      <c r="N13" s="139">
        <v>1611569350</v>
      </c>
      <c r="O13" s="139"/>
      <c r="P13" s="139">
        <v>5758434</v>
      </c>
      <c r="Q13" s="139"/>
      <c r="R13" s="139">
        <v>1617327784</v>
      </c>
    </row>
    <row r="14" spans="1:18" s="1" customFormat="1" ht="6.75" customHeight="1" x14ac:dyDescent="0.5">
      <c r="B14" s="2"/>
      <c r="C14" s="24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91"/>
      <c r="Q14" s="139"/>
      <c r="R14" s="91"/>
    </row>
    <row r="15" spans="1:18" s="1" customFormat="1" ht="22.5" customHeight="1" x14ac:dyDescent="0.5">
      <c r="A15" s="1" t="s">
        <v>120</v>
      </c>
      <c r="B15" s="2"/>
      <c r="C15" s="24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91"/>
      <c r="Q15" s="139"/>
      <c r="R15" s="91"/>
    </row>
    <row r="16" spans="1:18" s="1" customFormat="1" ht="22.5" customHeight="1" x14ac:dyDescent="0.5">
      <c r="B16" s="28" t="s">
        <v>234</v>
      </c>
      <c r="C16" s="24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91"/>
      <c r="Q16" s="139"/>
      <c r="R16" s="91"/>
    </row>
    <row r="17" spans="1:19" ht="21.75" x14ac:dyDescent="0.5">
      <c r="A17" s="1"/>
      <c r="B17" s="2" t="s">
        <v>175</v>
      </c>
      <c r="C17" s="23">
        <v>20</v>
      </c>
      <c r="D17" s="116">
        <v>0</v>
      </c>
      <c r="E17" s="146"/>
      <c r="F17" s="116">
        <v>0</v>
      </c>
      <c r="G17" s="144"/>
      <c r="H17" s="116">
        <v>0</v>
      </c>
      <c r="I17" s="146"/>
      <c r="J17" s="116">
        <v>0</v>
      </c>
      <c r="K17" s="139"/>
      <c r="L17" s="148">
        <v>-220360097</v>
      </c>
      <c r="M17" s="139"/>
      <c r="N17" s="148">
        <v>-220360097</v>
      </c>
      <c r="O17" s="139"/>
      <c r="P17" s="116">
        <v>0</v>
      </c>
      <c r="Q17" s="139"/>
      <c r="R17" s="148">
        <v>-220360097</v>
      </c>
    </row>
    <row r="18" spans="1:19" ht="22.5" customHeight="1" x14ac:dyDescent="0.5">
      <c r="A18" s="1" t="s">
        <v>177</v>
      </c>
      <c r="D18" s="239">
        <v>0</v>
      </c>
      <c r="E18" s="139"/>
      <c r="F18" s="239">
        <v>0</v>
      </c>
      <c r="G18" s="139"/>
      <c r="H18" s="239">
        <v>0</v>
      </c>
      <c r="I18" s="139"/>
      <c r="J18" s="239">
        <v>0</v>
      </c>
      <c r="K18" s="139"/>
      <c r="L18" s="154">
        <v>-220360097</v>
      </c>
      <c r="M18" s="139"/>
      <c r="N18" s="154">
        <v>-220360097</v>
      </c>
      <c r="O18" s="139"/>
      <c r="P18" s="239">
        <v>0</v>
      </c>
      <c r="Q18" s="139"/>
      <c r="R18" s="154">
        <v>-220360097</v>
      </c>
    </row>
    <row r="19" spans="1:19" ht="6.75" customHeight="1" x14ac:dyDescent="0.5">
      <c r="A19" s="1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91"/>
      <c r="Q19" s="139"/>
      <c r="R19" s="91"/>
    </row>
    <row r="20" spans="1:19" ht="22.5" customHeight="1" x14ac:dyDescent="0.5">
      <c r="A20" s="1" t="s">
        <v>135</v>
      </c>
      <c r="D20" s="147"/>
      <c r="E20" s="148"/>
      <c r="F20" s="147"/>
      <c r="G20" s="147"/>
      <c r="H20" s="147"/>
      <c r="I20" s="148"/>
      <c r="J20" s="147"/>
      <c r="K20" s="148"/>
      <c r="M20" s="148"/>
      <c r="O20" s="148"/>
      <c r="Q20" s="148"/>
    </row>
    <row r="21" spans="1:19" ht="22.5" customHeight="1" x14ac:dyDescent="0.5">
      <c r="B21" s="2" t="s">
        <v>215</v>
      </c>
      <c r="D21" s="116">
        <v>0</v>
      </c>
      <c r="E21" s="116"/>
      <c r="F21" s="116">
        <v>0</v>
      </c>
      <c r="G21" s="116"/>
      <c r="H21" s="116">
        <v>0</v>
      </c>
      <c r="I21" s="116"/>
      <c r="J21" s="116">
        <v>0</v>
      </c>
      <c r="K21" s="148"/>
      <c r="L21" s="147">
        <v>1131013567</v>
      </c>
      <c r="M21" s="148"/>
      <c r="N21" s="147">
        <v>1131013567</v>
      </c>
      <c r="O21" s="148"/>
      <c r="P21" s="148">
        <v>-312642</v>
      </c>
      <c r="Q21" s="148"/>
      <c r="R21" s="148">
        <f>SUM(N21:P21)</f>
        <v>1130700925</v>
      </c>
    </row>
    <row r="22" spans="1:19" ht="22.5" customHeight="1" x14ac:dyDescent="0.5">
      <c r="B22" s="2" t="s">
        <v>176</v>
      </c>
      <c r="D22" s="116">
        <v>0</v>
      </c>
      <c r="E22" s="144"/>
      <c r="F22" s="116">
        <v>0</v>
      </c>
      <c r="G22" s="145"/>
      <c r="H22" s="116">
        <v>0</v>
      </c>
      <c r="I22" s="144"/>
      <c r="J22" s="116">
        <v>0</v>
      </c>
      <c r="K22" s="148"/>
      <c r="L22" s="116">
        <v>0</v>
      </c>
      <c r="M22" s="148"/>
      <c r="N22" s="116">
        <v>0</v>
      </c>
      <c r="O22" s="148"/>
      <c r="P22" s="116">
        <v>0</v>
      </c>
      <c r="Q22" s="148"/>
      <c r="R22" s="116">
        <v>0</v>
      </c>
    </row>
    <row r="23" spans="1:19" s="1" customFormat="1" ht="22.5" customHeight="1" x14ac:dyDescent="0.5">
      <c r="A23" s="31" t="s">
        <v>206</v>
      </c>
      <c r="C23" s="24"/>
      <c r="D23" s="239">
        <v>0</v>
      </c>
      <c r="E23" s="139"/>
      <c r="F23" s="239">
        <v>0</v>
      </c>
      <c r="G23" s="139"/>
      <c r="H23" s="239">
        <v>0</v>
      </c>
      <c r="I23" s="139"/>
      <c r="J23" s="239">
        <v>0</v>
      </c>
      <c r="K23" s="139"/>
      <c r="L23" s="154">
        <f>SUM(L21:L22)</f>
        <v>1131013567</v>
      </c>
      <c r="M23" s="139"/>
      <c r="N23" s="154">
        <f>SUM(N21:N22)</f>
        <v>1131013567</v>
      </c>
      <c r="O23" s="139"/>
      <c r="P23" s="154">
        <f>SUM(P21:P22)</f>
        <v>-312642</v>
      </c>
      <c r="Q23" s="139"/>
      <c r="R23" s="154">
        <f>SUM(R21:R22)</f>
        <v>1130700925</v>
      </c>
    </row>
    <row r="24" spans="1:19" s="1" customFormat="1" ht="6.75" customHeight="1" x14ac:dyDescent="0.5">
      <c r="A24" s="31"/>
      <c r="C24" s="24"/>
      <c r="D24" s="93"/>
      <c r="E24" s="93"/>
      <c r="F24" s="93"/>
      <c r="G24" s="93"/>
      <c r="H24" s="93"/>
      <c r="I24" s="93"/>
      <c r="J24" s="93"/>
      <c r="K24" s="93"/>
      <c r="L24" s="91"/>
      <c r="M24" s="91"/>
      <c r="N24" s="91"/>
      <c r="O24" s="91"/>
      <c r="P24" s="91"/>
      <c r="Q24" s="91"/>
      <c r="R24" s="91"/>
    </row>
    <row r="25" spans="1:19" s="1" customFormat="1" ht="21.75" x14ac:dyDescent="0.5">
      <c r="A25" s="15" t="s">
        <v>228</v>
      </c>
      <c r="C25" s="23">
        <v>15</v>
      </c>
      <c r="D25" s="185">
        <v>0</v>
      </c>
      <c r="E25" s="92"/>
      <c r="F25" s="185">
        <v>0</v>
      </c>
      <c r="G25" s="144"/>
      <c r="H25" s="185">
        <v>0</v>
      </c>
      <c r="I25" s="92"/>
      <c r="J25" s="179">
        <v>37833770</v>
      </c>
      <c r="K25" s="173"/>
      <c r="L25" s="179">
        <v>-37833770</v>
      </c>
      <c r="M25" s="90"/>
      <c r="N25" s="185">
        <v>0</v>
      </c>
      <c r="O25" s="90"/>
      <c r="P25" s="185">
        <v>0</v>
      </c>
      <c r="Q25" s="90"/>
      <c r="R25" s="185">
        <v>0</v>
      </c>
    </row>
    <row r="26" spans="1:19" s="1" customFormat="1" ht="6.75" customHeight="1" x14ac:dyDescent="0.5">
      <c r="A26" s="31"/>
      <c r="C26" s="24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91"/>
      <c r="Q26" s="139"/>
      <c r="R26" s="91"/>
    </row>
    <row r="27" spans="1:19" ht="22.5" customHeight="1" thickBot="1" x14ac:dyDescent="0.55000000000000004">
      <c r="A27" s="1" t="s">
        <v>149</v>
      </c>
      <c r="C27" s="25"/>
      <c r="D27" s="155">
        <v>551030693</v>
      </c>
      <c r="E27" s="139"/>
      <c r="F27" s="155">
        <v>947945171</v>
      </c>
      <c r="G27" s="139"/>
      <c r="H27" s="155">
        <v>-203824431</v>
      </c>
      <c r="I27" s="139"/>
      <c r="J27" s="155">
        <v>76103770</v>
      </c>
      <c r="K27" s="139"/>
      <c r="L27" s="155">
        <f>SUM(L13+L18+L23+L25)</f>
        <v>1150967617</v>
      </c>
      <c r="M27" s="139"/>
      <c r="N27" s="155">
        <f>SUM(N13+N18+N23)</f>
        <v>2522222820</v>
      </c>
      <c r="O27" s="139"/>
      <c r="P27" s="155">
        <f>SUM(P13+P23)</f>
        <v>5445792</v>
      </c>
      <c r="Q27" s="139"/>
      <c r="R27" s="155">
        <f>SUM(R23+R18+R13)</f>
        <v>2527668612</v>
      </c>
      <c r="S27" s="76"/>
    </row>
    <row r="28" spans="1:19" ht="22.5" customHeight="1" thickTop="1" x14ac:dyDescent="0.5">
      <c r="L28" s="76"/>
    </row>
    <row r="29" spans="1:19" s="1" customFormat="1" ht="22.5" customHeight="1" x14ac:dyDescent="0.5">
      <c r="A29" s="118" t="s">
        <v>148</v>
      </c>
      <c r="C29" s="24"/>
    </row>
    <row r="30" spans="1:19" s="1" customFormat="1" ht="22.5" customHeight="1" x14ac:dyDescent="0.5">
      <c r="A30" s="1" t="s">
        <v>126</v>
      </c>
      <c r="C30" s="24"/>
    </row>
    <row r="31" spans="1:19" s="1" customFormat="1" ht="6.75" customHeight="1" x14ac:dyDescent="0.5">
      <c r="C31" s="24"/>
    </row>
    <row r="32" spans="1:19" ht="22.5" customHeight="1" x14ac:dyDescent="0.5">
      <c r="C32" s="24"/>
      <c r="D32" s="256" t="s">
        <v>1</v>
      </c>
      <c r="E32" s="256"/>
      <c r="F32" s="256"/>
      <c r="G32" s="256"/>
      <c r="H32" s="256"/>
      <c r="I32" s="256"/>
      <c r="J32" s="256"/>
      <c r="K32" s="256"/>
      <c r="L32" s="256"/>
      <c r="M32" s="256"/>
      <c r="N32" s="256"/>
      <c r="O32" s="256"/>
      <c r="P32" s="256"/>
      <c r="Q32" s="256"/>
      <c r="R32" s="256"/>
    </row>
    <row r="33" spans="1:18" ht="12.6" customHeight="1" x14ac:dyDescent="0.5">
      <c r="C33" s="24"/>
      <c r="D33" s="3"/>
      <c r="E33" s="3"/>
      <c r="F33" s="3"/>
      <c r="G33" s="3"/>
      <c r="H33" s="3"/>
      <c r="I33" s="3"/>
      <c r="J33" s="3"/>
      <c r="K33" s="3"/>
      <c r="L33" s="3"/>
      <c r="N33" s="3"/>
      <c r="P33" s="3"/>
      <c r="R33" s="3"/>
    </row>
    <row r="34" spans="1:18" ht="22.5" customHeight="1" x14ac:dyDescent="0.45">
      <c r="C34" s="24"/>
      <c r="D34" s="3"/>
      <c r="E34" s="3"/>
      <c r="F34" s="3"/>
      <c r="G34" s="3"/>
      <c r="H34" s="3"/>
      <c r="I34" s="3"/>
      <c r="J34" s="261" t="s">
        <v>27</v>
      </c>
      <c r="K34" s="261"/>
      <c r="L34" s="261"/>
      <c r="N34" s="1"/>
      <c r="P34" s="3"/>
      <c r="R34" s="3"/>
    </row>
    <row r="35" spans="1:18" s="1" customFormat="1" ht="22.5" customHeight="1" x14ac:dyDescent="0.45">
      <c r="C35" s="24"/>
      <c r="D35" s="3"/>
      <c r="E35" s="3"/>
      <c r="F35" s="3"/>
      <c r="G35" s="3"/>
      <c r="H35" s="3" t="s">
        <v>223</v>
      </c>
      <c r="I35" s="3"/>
      <c r="J35" s="192"/>
      <c r="K35" s="192"/>
      <c r="L35" s="192"/>
      <c r="M35" s="2"/>
      <c r="O35" s="2"/>
      <c r="P35" s="3"/>
      <c r="Q35" s="2"/>
      <c r="R35" s="3"/>
    </row>
    <row r="36" spans="1:18" s="1" customFormat="1" ht="22.5" customHeight="1" x14ac:dyDescent="0.5">
      <c r="C36" s="24"/>
      <c r="D36" s="3" t="s">
        <v>24</v>
      </c>
      <c r="E36" s="3"/>
      <c r="F36" s="3"/>
      <c r="G36" s="3"/>
      <c r="H36" s="3" t="s">
        <v>224</v>
      </c>
      <c r="I36" s="3"/>
      <c r="M36" s="3"/>
      <c r="N36" s="3" t="s">
        <v>64</v>
      </c>
      <c r="O36" s="3"/>
      <c r="P36" s="3" t="s">
        <v>169</v>
      </c>
      <c r="Q36" s="3"/>
      <c r="R36" s="3" t="s">
        <v>168</v>
      </c>
    </row>
    <row r="37" spans="1:18" s="1" customFormat="1" ht="22.5" customHeight="1" x14ac:dyDescent="0.5">
      <c r="D37" s="3" t="s">
        <v>117</v>
      </c>
      <c r="E37" s="3"/>
      <c r="F37" s="3" t="s">
        <v>22</v>
      </c>
      <c r="G37" s="3"/>
      <c r="H37" s="3" t="s">
        <v>173</v>
      </c>
      <c r="I37" s="3"/>
      <c r="J37" s="3" t="s">
        <v>45</v>
      </c>
      <c r="K37" s="3"/>
      <c r="L37" s="3"/>
      <c r="M37" s="3"/>
      <c r="N37" s="3" t="s">
        <v>55</v>
      </c>
      <c r="O37" s="3"/>
      <c r="P37" s="3" t="s">
        <v>170</v>
      </c>
      <c r="Q37" s="3"/>
      <c r="R37" s="3" t="s">
        <v>226</v>
      </c>
    </row>
    <row r="38" spans="1:18" s="1" customFormat="1" ht="22.5" customHeight="1" x14ac:dyDescent="0.5">
      <c r="C38" s="23" t="s">
        <v>2</v>
      </c>
      <c r="D38" s="3" t="s">
        <v>118</v>
      </c>
      <c r="E38" s="3"/>
      <c r="F38" s="3" t="s">
        <v>119</v>
      </c>
      <c r="G38" s="3"/>
      <c r="H38" s="3" t="s">
        <v>174</v>
      </c>
      <c r="I38" s="3"/>
      <c r="J38" s="3" t="s">
        <v>28</v>
      </c>
      <c r="K38" s="3"/>
      <c r="L38" s="3" t="s">
        <v>25</v>
      </c>
      <c r="M38" s="3"/>
      <c r="N38" s="3" t="s">
        <v>225</v>
      </c>
      <c r="O38" s="3"/>
      <c r="P38" s="3" t="s">
        <v>171</v>
      </c>
      <c r="Q38" s="3"/>
      <c r="R38" s="3" t="s">
        <v>227</v>
      </c>
    </row>
    <row r="39" spans="1:18" s="1" customFormat="1" ht="22.5" customHeight="1" x14ac:dyDescent="0.5">
      <c r="C39" s="24"/>
      <c r="D39" s="257" t="s">
        <v>122</v>
      </c>
      <c r="E39" s="257"/>
      <c r="F39" s="257"/>
      <c r="G39" s="257"/>
      <c r="H39" s="257"/>
      <c r="I39" s="257"/>
      <c r="J39" s="257"/>
      <c r="K39" s="257"/>
      <c r="L39" s="257"/>
      <c r="M39" s="257"/>
      <c r="N39" s="257"/>
      <c r="O39" s="257"/>
      <c r="P39" s="257"/>
      <c r="Q39" s="257"/>
      <c r="R39" s="257"/>
    </row>
    <row r="40" spans="1:18" s="1" customFormat="1" ht="22.5" customHeight="1" x14ac:dyDescent="0.5">
      <c r="A40" s="1" t="s">
        <v>236</v>
      </c>
      <c r="C40" s="24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</row>
    <row r="41" spans="1:18" s="1" customFormat="1" ht="22.5" customHeight="1" x14ac:dyDescent="0.5">
      <c r="A41" s="178" t="s">
        <v>237</v>
      </c>
      <c r="B41" s="2"/>
      <c r="C41" s="24"/>
      <c r="D41" s="195">
        <v>551030693</v>
      </c>
      <c r="E41" s="195"/>
      <c r="F41" s="195">
        <v>947945171</v>
      </c>
      <c r="G41" s="195"/>
      <c r="H41" s="195">
        <v>-203824431</v>
      </c>
      <c r="I41" s="195"/>
      <c r="J41" s="195">
        <v>76103770</v>
      </c>
      <c r="K41" s="195"/>
      <c r="L41" s="195">
        <v>1150967617</v>
      </c>
      <c r="M41" s="139"/>
      <c r="N41" s="139">
        <v>2522222820</v>
      </c>
      <c r="O41" s="139"/>
      <c r="P41" s="139">
        <v>5445792</v>
      </c>
      <c r="Q41" s="139"/>
      <c r="R41" s="139">
        <v>2527668612</v>
      </c>
    </row>
    <row r="42" spans="1:18" s="1" customFormat="1" ht="6.75" customHeight="1" x14ac:dyDescent="0.5">
      <c r="B42" s="2"/>
      <c r="C42" s="24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91"/>
      <c r="Q42" s="139"/>
      <c r="R42" s="91"/>
    </row>
    <row r="43" spans="1:18" s="1" customFormat="1" ht="22.5" customHeight="1" x14ac:dyDescent="0.5">
      <c r="A43" s="1" t="s">
        <v>120</v>
      </c>
      <c r="B43" s="2"/>
      <c r="C43" s="24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91"/>
      <c r="Q43" s="139"/>
      <c r="R43" s="91"/>
    </row>
    <row r="44" spans="1:18" s="1" customFormat="1" ht="22.5" customHeight="1" x14ac:dyDescent="0.5">
      <c r="B44" s="28" t="s">
        <v>234</v>
      </c>
      <c r="C44" s="24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91"/>
      <c r="Q44" s="139"/>
      <c r="R44" s="91"/>
    </row>
    <row r="45" spans="1:18" ht="22.5" customHeight="1" x14ac:dyDescent="0.5">
      <c r="A45" s="1"/>
      <c r="B45" s="2" t="s">
        <v>175</v>
      </c>
      <c r="C45" s="23">
        <v>20</v>
      </c>
      <c r="D45" s="116">
        <v>0</v>
      </c>
      <c r="E45" s="146"/>
      <c r="F45" s="116">
        <v>0</v>
      </c>
      <c r="G45" s="144"/>
      <c r="H45" s="116">
        <v>0</v>
      </c>
      <c r="I45" s="146"/>
      <c r="J45" s="116">
        <v>0</v>
      </c>
      <c r="K45" s="139"/>
      <c r="L45" s="148">
        <v>-110202619</v>
      </c>
      <c r="M45" s="139"/>
      <c r="N45" s="148">
        <v>-110202619</v>
      </c>
      <c r="O45" s="139"/>
      <c r="P45" s="116">
        <v>0</v>
      </c>
      <c r="Q45" s="139"/>
      <c r="R45" s="148">
        <v>-110202619</v>
      </c>
    </row>
    <row r="46" spans="1:18" ht="22.5" customHeight="1" x14ac:dyDescent="0.5">
      <c r="A46" s="1" t="s">
        <v>177</v>
      </c>
      <c r="D46" s="239">
        <f>SUM(D45:D45)</f>
        <v>0</v>
      </c>
      <c r="E46" s="139"/>
      <c r="F46" s="239">
        <f>SUM(F45:F45)</f>
        <v>0</v>
      </c>
      <c r="G46" s="139"/>
      <c r="H46" s="239">
        <f>SUM(H45:H45)</f>
        <v>0</v>
      </c>
      <c r="I46" s="139"/>
      <c r="J46" s="239">
        <f>SUM(J45:J45)</f>
        <v>0</v>
      </c>
      <c r="K46" s="139"/>
      <c r="L46" s="154">
        <f>SUM(L45:L45)</f>
        <v>-110202619</v>
      </c>
      <c r="M46" s="139"/>
      <c r="N46" s="154">
        <f>SUM(N45:N45)</f>
        <v>-110202619</v>
      </c>
      <c r="O46" s="139"/>
      <c r="P46" s="239">
        <f>SUM(P45:P45)</f>
        <v>0</v>
      </c>
      <c r="Q46" s="139"/>
      <c r="R46" s="154">
        <f>SUM(R45:R45)</f>
        <v>-110202619</v>
      </c>
    </row>
    <row r="47" spans="1:18" ht="6.75" customHeight="1" x14ac:dyDescent="0.5">
      <c r="A47" s="1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91"/>
      <c r="Q47" s="139"/>
      <c r="R47" s="91"/>
    </row>
    <row r="48" spans="1:18" ht="22.5" customHeight="1" x14ac:dyDescent="0.5">
      <c r="A48" s="1" t="s">
        <v>135</v>
      </c>
      <c r="D48" s="147"/>
      <c r="E48" s="148"/>
      <c r="F48" s="147"/>
      <c r="G48" s="147"/>
      <c r="H48" s="147"/>
      <c r="I48" s="148"/>
      <c r="J48" s="147"/>
      <c r="K48" s="148"/>
      <c r="M48" s="148"/>
      <c r="O48" s="148"/>
      <c r="Q48" s="148"/>
    </row>
    <row r="49" spans="1:18" ht="22.5" customHeight="1" x14ac:dyDescent="0.5">
      <c r="B49" s="2" t="s">
        <v>142</v>
      </c>
      <c r="D49" s="116">
        <v>0</v>
      </c>
      <c r="E49" s="116"/>
      <c r="F49" s="116">
        <v>0</v>
      </c>
      <c r="G49" s="116"/>
      <c r="H49" s="116">
        <v>0</v>
      </c>
      <c r="I49" s="116"/>
      <c r="J49" s="116">
        <v>0</v>
      </c>
      <c r="K49" s="148"/>
      <c r="L49" s="147">
        <v>-189892610</v>
      </c>
      <c r="M49" s="148"/>
      <c r="N49" s="147">
        <v>-189892610</v>
      </c>
      <c r="O49" s="148"/>
      <c r="P49" s="148">
        <v>-3042662</v>
      </c>
      <c r="Q49" s="148"/>
      <c r="R49" s="148">
        <f>SUM(N49:P49)</f>
        <v>-192935272</v>
      </c>
    </row>
    <row r="50" spans="1:18" ht="22.5" customHeight="1" x14ac:dyDescent="0.5">
      <c r="B50" s="2" t="s">
        <v>176</v>
      </c>
      <c r="D50" s="116">
        <v>0</v>
      </c>
      <c r="E50" s="144"/>
      <c r="F50" s="116">
        <v>0</v>
      </c>
      <c r="G50" s="145"/>
      <c r="H50" s="116">
        <v>0</v>
      </c>
      <c r="I50" s="144"/>
      <c r="J50" s="116">
        <v>0</v>
      </c>
      <c r="K50" s="148"/>
      <c r="L50" s="116">
        <v>-708246</v>
      </c>
      <c r="M50" s="148"/>
      <c r="N50" s="116">
        <v>-708246</v>
      </c>
      <c r="O50" s="148"/>
      <c r="P50" s="116">
        <v>113925</v>
      </c>
      <c r="Q50" s="148"/>
      <c r="R50" s="116">
        <v>-594321</v>
      </c>
    </row>
    <row r="51" spans="1:18" s="1" customFormat="1" ht="22.5" customHeight="1" x14ac:dyDescent="0.5">
      <c r="A51" s="31" t="s">
        <v>206</v>
      </c>
      <c r="C51" s="24"/>
      <c r="D51" s="239">
        <f>SUM(D49:D50)</f>
        <v>0</v>
      </c>
      <c r="E51" s="139"/>
      <c r="F51" s="239">
        <f>SUM(F49:F50)</f>
        <v>0</v>
      </c>
      <c r="G51" s="139"/>
      <c r="H51" s="239">
        <f>SUM(H49:H50)</f>
        <v>0</v>
      </c>
      <c r="I51" s="139"/>
      <c r="J51" s="239">
        <v>0</v>
      </c>
      <c r="K51" s="139"/>
      <c r="L51" s="154">
        <f>SUM(L49:L50)</f>
        <v>-190600856</v>
      </c>
      <c r="M51" s="139"/>
      <c r="N51" s="154">
        <f>SUM(N49:N50)</f>
        <v>-190600856</v>
      </c>
      <c r="O51" s="139"/>
      <c r="P51" s="154">
        <f>SUM(P49:P50)</f>
        <v>-2928737</v>
      </c>
      <c r="Q51" s="139"/>
      <c r="R51" s="154">
        <f>SUM(R49:R50)</f>
        <v>-193529593</v>
      </c>
    </row>
    <row r="52" spans="1:18" s="1" customFormat="1" ht="6.75" customHeight="1" x14ac:dyDescent="0.5">
      <c r="A52" s="31"/>
      <c r="C52" s="24"/>
      <c r="D52" s="93"/>
      <c r="E52" s="93"/>
      <c r="F52" s="93"/>
      <c r="G52" s="93"/>
      <c r="H52" s="93"/>
      <c r="I52" s="93"/>
      <c r="J52" s="93"/>
      <c r="K52" s="93"/>
      <c r="L52" s="91"/>
      <c r="M52" s="91"/>
      <c r="N52" s="91"/>
      <c r="O52" s="91"/>
      <c r="P52" s="91"/>
      <c r="Q52" s="91"/>
      <c r="R52" s="91"/>
    </row>
    <row r="53" spans="1:18" s="1" customFormat="1" ht="21.75" x14ac:dyDescent="0.5">
      <c r="A53" s="15" t="s">
        <v>228</v>
      </c>
      <c r="C53" s="23">
        <v>15</v>
      </c>
      <c r="D53" s="185">
        <v>0</v>
      </c>
      <c r="E53" s="92"/>
      <c r="F53" s="185">
        <v>0</v>
      </c>
      <c r="G53" s="144"/>
      <c r="H53" s="185">
        <v>0</v>
      </c>
      <c r="I53" s="92"/>
      <c r="J53" s="179">
        <v>6396992</v>
      </c>
      <c r="K53" s="173"/>
      <c r="L53" s="179">
        <v>-6396992</v>
      </c>
      <c r="M53" s="90"/>
      <c r="N53" s="185">
        <v>0</v>
      </c>
      <c r="O53" s="90"/>
      <c r="P53" s="185">
        <v>0</v>
      </c>
      <c r="Q53" s="90"/>
      <c r="R53" s="185">
        <v>0</v>
      </c>
    </row>
    <row r="54" spans="1:18" s="1" customFormat="1" ht="6.75" customHeight="1" x14ac:dyDescent="0.5">
      <c r="A54" s="31"/>
      <c r="C54" s="24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91"/>
      <c r="Q54" s="139"/>
      <c r="R54" s="91"/>
    </row>
    <row r="55" spans="1:18" ht="22.5" customHeight="1" thickBot="1" x14ac:dyDescent="0.55000000000000004">
      <c r="A55" s="1" t="s">
        <v>238</v>
      </c>
      <c r="C55" s="25"/>
      <c r="D55" s="155">
        <f>D41+D46+D51+D53</f>
        <v>551030693</v>
      </c>
      <c r="E55" s="139"/>
      <c r="F55" s="155">
        <f>F41+F46+F51+F53</f>
        <v>947945171</v>
      </c>
      <c r="G55" s="139"/>
      <c r="H55" s="155">
        <f>H41+H46+H51+H53</f>
        <v>-203824431</v>
      </c>
      <c r="I55" s="139"/>
      <c r="J55" s="155">
        <f>J41+J46+J51+J53</f>
        <v>82500762</v>
      </c>
      <c r="K55" s="139"/>
      <c r="L55" s="155">
        <f>L41+L46+L51+L53</f>
        <v>843767150</v>
      </c>
      <c r="M55" s="139"/>
      <c r="N55" s="155">
        <f>N41+N46+N51+N53</f>
        <v>2221419345</v>
      </c>
      <c r="O55" s="139"/>
      <c r="P55" s="155">
        <f>P41+P46+P51+P53</f>
        <v>2517055</v>
      </c>
      <c r="Q55" s="139"/>
      <c r="R55" s="155">
        <f>R41+R46+R51+R53</f>
        <v>2223936400</v>
      </c>
    </row>
    <row r="56" spans="1:18" ht="22.5" customHeight="1" thickTop="1" x14ac:dyDescent="0.5"/>
    <row r="68" spans="6:6" ht="22.5" customHeight="1" x14ac:dyDescent="0.5">
      <c r="F68" s="242"/>
    </row>
    <row r="69" spans="6:6" ht="22.5" customHeight="1" x14ac:dyDescent="0.5">
      <c r="F69" s="242"/>
    </row>
    <row r="70" spans="6:6" ht="22.5" customHeight="1" x14ac:dyDescent="0.5">
      <c r="F70" s="242"/>
    </row>
    <row r="72" spans="6:6" ht="22.5" customHeight="1" x14ac:dyDescent="0.5">
      <c r="F72" s="242"/>
    </row>
    <row r="73" spans="6:6" ht="22.5" customHeight="1" x14ac:dyDescent="0.5">
      <c r="F73" s="242"/>
    </row>
    <row r="75" spans="6:6" ht="22.5" customHeight="1" x14ac:dyDescent="0.5">
      <c r="F75" s="242"/>
    </row>
  </sheetData>
  <mergeCells count="6">
    <mergeCell ref="D32:R32"/>
    <mergeCell ref="J34:L34"/>
    <mergeCell ref="D39:R39"/>
    <mergeCell ref="D4:R4"/>
    <mergeCell ref="J6:L6"/>
    <mergeCell ref="D11:R11"/>
  </mergeCells>
  <phoneticPr fontId="0" type="noConversion"/>
  <pageMargins left="0.8" right="0.8" top="0.48" bottom="0.5" header="0.4" footer="0.5"/>
  <pageSetup paperSize="9" scale="73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8" max="16383" man="1"/>
  </rowBreaks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73"/>
  <sheetViews>
    <sheetView view="pageBreakPreview" zoomScale="80" zoomScaleNormal="100" zoomScaleSheetLayoutView="80" workbookViewId="0">
      <selection activeCell="J40" sqref="J40"/>
    </sheetView>
  </sheetViews>
  <sheetFormatPr defaultColWidth="9.140625" defaultRowHeight="22.5" customHeight="1" x14ac:dyDescent="0.5"/>
  <cols>
    <col min="1" max="1" width="1.85546875" style="2" customWidth="1"/>
    <col min="2" max="2" width="53.7109375" style="2" customWidth="1"/>
    <col min="3" max="3" width="10.140625" style="23" customWidth="1"/>
    <col min="4" max="4" width="15.140625" style="2" customWidth="1"/>
    <col min="5" max="5" width="0.7109375" style="2" customWidth="1"/>
    <col min="6" max="6" width="14.85546875" style="2" customWidth="1"/>
    <col min="7" max="7" width="0.7109375" style="2" customWidth="1"/>
    <col min="8" max="8" width="14.85546875" style="2" customWidth="1"/>
    <col min="9" max="9" width="0.7109375" style="2" customWidth="1"/>
    <col min="10" max="10" width="14.85546875" style="2" customWidth="1"/>
    <col min="11" max="11" width="0.7109375" style="2" customWidth="1"/>
    <col min="12" max="12" width="15.5703125" style="2" bestFit="1" customWidth="1"/>
    <col min="13" max="13" width="16.7109375" style="2" bestFit="1" customWidth="1"/>
    <col min="14" max="16384" width="9.140625" style="2"/>
  </cols>
  <sheetData>
    <row r="1" spans="1:13" s="1" customFormat="1" ht="22.5" customHeight="1" x14ac:dyDescent="0.5">
      <c r="A1" s="1" t="s">
        <v>148</v>
      </c>
      <c r="C1" s="24"/>
    </row>
    <row r="2" spans="1:13" s="1" customFormat="1" ht="22.5" customHeight="1" x14ac:dyDescent="0.5">
      <c r="A2" s="1" t="s">
        <v>124</v>
      </c>
      <c r="C2" s="24"/>
    </row>
    <row r="3" spans="1:13" s="1" customFormat="1" ht="6.75" customHeight="1" x14ac:dyDescent="0.5">
      <c r="C3" s="24"/>
    </row>
    <row r="4" spans="1:13" ht="22.5" customHeight="1" x14ac:dyDescent="0.5">
      <c r="C4" s="24"/>
      <c r="D4" s="256" t="s">
        <v>71</v>
      </c>
      <c r="E4" s="256"/>
      <c r="F4" s="256"/>
      <c r="G4" s="256"/>
      <c r="H4" s="256"/>
      <c r="I4" s="256"/>
      <c r="J4" s="256"/>
      <c r="K4" s="256"/>
      <c r="L4" s="256"/>
    </row>
    <row r="5" spans="1:13" ht="12.6" customHeight="1" x14ac:dyDescent="0.5">
      <c r="C5" s="24"/>
      <c r="D5" s="3"/>
      <c r="E5" s="3"/>
      <c r="F5" s="3"/>
      <c r="G5" s="3"/>
      <c r="H5" s="3"/>
      <c r="I5" s="3"/>
      <c r="J5" s="3"/>
      <c r="L5" s="3"/>
    </row>
    <row r="6" spans="1:13" ht="22.5" customHeight="1" x14ac:dyDescent="0.5">
      <c r="C6" s="24"/>
      <c r="D6" s="3"/>
      <c r="E6" s="3"/>
      <c r="F6" s="3"/>
      <c r="G6" s="3"/>
      <c r="H6" s="262" t="s">
        <v>27</v>
      </c>
      <c r="I6" s="262"/>
      <c r="J6" s="262"/>
      <c r="L6" s="3"/>
    </row>
    <row r="7" spans="1:13" s="1" customFormat="1" ht="22.5" customHeight="1" x14ac:dyDescent="0.5">
      <c r="C7" s="24"/>
      <c r="D7" s="3" t="s">
        <v>24</v>
      </c>
      <c r="E7" s="3"/>
      <c r="F7" s="3"/>
      <c r="G7" s="3"/>
      <c r="K7" s="3"/>
      <c r="L7" s="3"/>
    </row>
    <row r="8" spans="1:13" s="1" customFormat="1" ht="22.5" customHeight="1" x14ac:dyDescent="0.5">
      <c r="D8" s="3" t="s">
        <v>117</v>
      </c>
      <c r="E8" s="3"/>
      <c r="F8" s="3" t="s">
        <v>22</v>
      </c>
      <c r="G8" s="3"/>
      <c r="H8" s="3" t="s">
        <v>45</v>
      </c>
      <c r="I8" s="3"/>
      <c r="J8" s="3"/>
      <c r="K8" s="3"/>
      <c r="L8" s="3" t="s">
        <v>64</v>
      </c>
    </row>
    <row r="9" spans="1:13" s="1" customFormat="1" ht="22.5" customHeight="1" x14ac:dyDescent="0.5">
      <c r="C9" s="23" t="s">
        <v>2</v>
      </c>
      <c r="D9" s="3" t="s">
        <v>118</v>
      </c>
      <c r="E9" s="3"/>
      <c r="F9" s="3" t="s">
        <v>119</v>
      </c>
      <c r="G9" s="3"/>
      <c r="H9" s="3" t="s">
        <v>28</v>
      </c>
      <c r="I9" s="3"/>
      <c r="J9" s="3" t="s">
        <v>25</v>
      </c>
      <c r="K9" s="3"/>
      <c r="L9" s="3" t="s">
        <v>55</v>
      </c>
    </row>
    <row r="10" spans="1:13" s="1" customFormat="1" ht="22.5" customHeight="1" x14ac:dyDescent="0.5">
      <c r="C10" s="24"/>
      <c r="D10" s="257" t="s">
        <v>122</v>
      </c>
      <c r="E10" s="257"/>
      <c r="F10" s="257"/>
      <c r="G10" s="257"/>
      <c r="H10" s="257"/>
      <c r="I10" s="257"/>
      <c r="J10" s="257"/>
      <c r="K10" s="257"/>
      <c r="L10" s="257"/>
    </row>
    <row r="11" spans="1:13" s="1" customFormat="1" ht="22.5" customHeight="1" x14ac:dyDescent="0.5">
      <c r="A11" s="1" t="s">
        <v>150</v>
      </c>
      <c r="C11" s="24"/>
      <c r="D11" s="23"/>
      <c r="E11" s="23"/>
      <c r="F11" s="23"/>
      <c r="G11" s="23"/>
      <c r="H11" s="23"/>
      <c r="I11" s="23"/>
      <c r="J11" s="23"/>
      <c r="K11" s="23"/>
      <c r="L11" s="23"/>
    </row>
    <row r="12" spans="1:13" s="1" customFormat="1" ht="22.5" customHeight="1" x14ac:dyDescent="0.5">
      <c r="A12" s="178" t="s">
        <v>239</v>
      </c>
      <c r="B12" s="2"/>
      <c r="C12" s="24"/>
      <c r="D12" s="195">
        <v>551030693</v>
      </c>
      <c r="E12" s="195"/>
      <c r="F12" s="195">
        <v>947945171</v>
      </c>
      <c r="G12" s="195"/>
      <c r="H12" s="195">
        <v>38270000</v>
      </c>
      <c r="I12" s="195"/>
      <c r="J12" s="195">
        <v>64214453</v>
      </c>
      <c r="K12" s="139"/>
      <c r="L12" s="139">
        <f>SUM(D12:J12)</f>
        <v>1601460317</v>
      </c>
      <c r="M12" s="191"/>
    </row>
    <row r="13" spans="1:13" s="1" customFormat="1" ht="6.75" customHeight="1" x14ac:dyDescent="0.5">
      <c r="B13" s="2"/>
      <c r="C13" s="24"/>
      <c r="D13" s="139"/>
      <c r="E13" s="139"/>
      <c r="F13" s="139"/>
      <c r="G13" s="139"/>
      <c r="H13" s="139"/>
      <c r="I13" s="139"/>
      <c r="J13" s="139"/>
      <c r="K13" s="139"/>
      <c r="L13" s="91"/>
    </row>
    <row r="14" spans="1:13" s="1" customFormat="1" ht="22.5" customHeight="1" x14ac:dyDescent="0.5">
      <c r="A14" s="1" t="s">
        <v>120</v>
      </c>
      <c r="B14" s="2"/>
      <c r="C14" s="24"/>
      <c r="D14" s="139"/>
      <c r="E14" s="139"/>
      <c r="F14" s="139"/>
      <c r="G14" s="139"/>
      <c r="H14" s="139"/>
      <c r="I14" s="139"/>
      <c r="J14" s="139"/>
      <c r="K14" s="139"/>
      <c r="L14" s="91"/>
    </row>
    <row r="15" spans="1:13" s="1" customFormat="1" ht="22.5" customHeight="1" x14ac:dyDescent="0.5">
      <c r="B15" s="28" t="s">
        <v>234</v>
      </c>
      <c r="C15" s="24"/>
      <c r="D15" s="139"/>
      <c r="E15" s="139"/>
      <c r="F15" s="139"/>
      <c r="G15" s="139"/>
      <c r="H15" s="139"/>
      <c r="I15" s="139"/>
      <c r="J15" s="139"/>
      <c r="K15" s="139"/>
      <c r="L15" s="91"/>
    </row>
    <row r="16" spans="1:13" ht="22.5" customHeight="1" x14ac:dyDescent="0.5">
      <c r="A16" s="1"/>
      <c r="B16" s="2" t="s">
        <v>175</v>
      </c>
      <c r="C16" s="23">
        <v>20</v>
      </c>
      <c r="D16" s="116">
        <v>0</v>
      </c>
      <c r="E16" s="146"/>
      <c r="F16" s="116">
        <v>0</v>
      </c>
      <c r="G16" s="146"/>
      <c r="H16" s="116">
        <v>0</v>
      </c>
      <c r="I16" s="139"/>
      <c r="J16" s="116">
        <v>-220360097</v>
      </c>
      <c r="K16" s="139"/>
      <c r="L16" s="148">
        <f>SUM(D16,F16,H16,J16)</f>
        <v>-220360097</v>
      </c>
      <c r="M16" s="143"/>
    </row>
    <row r="17" spans="1:14" ht="22.5" customHeight="1" x14ac:dyDescent="0.5">
      <c r="A17" s="1" t="s">
        <v>177</v>
      </c>
      <c r="D17" s="239">
        <v>0</v>
      </c>
      <c r="E17" s="146"/>
      <c r="F17" s="239">
        <v>0</v>
      </c>
      <c r="G17" s="146"/>
      <c r="H17" s="239">
        <v>0</v>
      </c>
      <c r="I17" s="139"/>
      <c r="J17" s="154">
        <f>SUM(J16:J16)</f>
        <v>-220360097</v>
      </c>
      <c r="K17" s="139"/>
      <c r="L17" s="154">
        <f>SUM(D17:J17)</f>
        <v>-220360097</v>
      </c>
      <c r="M17" s="143"/>
    </row>
    <row r="18" spans="1:14" ht="21.75" x14ac:dyDescent="0.5">
      <c r="A18" s="1"/>
      <c r="D18" s="146"/>
      <c r="E18" s="146"/>
      <c r="F18" s="146"/>
      <c r="G18" s="146"/>
      <c r="H18" s="146"/>
      <c r="I18" s="139"/>
      <c r="J18" s="139"/>
      <c r="K18" s="139"/>
      <c r="L18" s="91"/>
    </row>
    <row r="19" spans="1:14" ht="22.5" customHeight="1" x14ac:dyDescent="0.5">
      <c r="A19" s="1" t="s">
        <v>135</v>
      </c>
      <c r="D19" s="145"/>
      <c r="E19" s="144"/>
      <c r="F19" s="145"/>
      <c r="G19" s="144"/>
      <c r="H19" s="145"/>
      <c r="I19" s="148"/>
      <c r="K19" s="148"/>
    </row>
    <row r="20" spans="1:14" ht="22.5" customHeight="1" x14ac:dyDescent="0.5">
      <c r="B20" s="2" t="s">
        <v>251</v>
      </c>
      <c r="D20" s="116">
        <v>0</v>
      </c>
      <c r="E20" s="144"/>
      <c r="F20" s="116">
        <v>0</v>
      </c>
      <c r="G20" s="144"/>
      <c r="H20" s="116">
        <v>0</v>
      </c>
      <c r="I20" s="148"/>
      <c r="J20" s="147">
        <v>756674211</v>
      </c>
      <c r="K20" s="148"/>
      <c r="L20" s="148">
        <v>756674211</v>
      </c>
      <c r="N20" s="76"/>
    </row>
    <row r="21" spans="1:14" ht="22.5" customHeight="1" x14ac:dyDescent="0.5">
      <c r="B21" s="2" t="s">
        <v>176</v>
      </c>
      <c r="D21" s="116">
        <v>0</v>
      </c>
      <c r="E21" s="144"/>
      <c r="F21" s="116">
        <v>0</v>
      </c>
      <c r="G21" s="144"/>
      <c r="H21" s="116">
        <v>0</v>
      </c>
      <c r="I21" s="148"/>
      <c r="J21" s="116">
        <v>0</v>
      </c>
      <c r="K21" s="148"/>
      <c r="L21" s="116">
        <v>0</v>
      </c>
    </row>
    <row r="22" spans="1:14" s="1" customFormat="1" ht="22.5" customHeight="1" x14ac:dyDescent="0.5">
      <c r="A22" s="31" t="s">
        <v>252</v>
      </c>
      <c r="C22" s="24"/>
      <c r="D22" s="239">
        <v>0</v>
      </c>
      <c r="E22" s="146"/>
      <c r="F22" s="239">
        <v>0</v>
      </c>
      <c r="G22" s="146"/>
      <c r="H22" s="239">
        <v>0</v>
      </c>
      <c r="I22" s="139"/>
      <c r="J22" s="154">
        <f>SUM(J20:J21)</f>
        <v>756674211</v>
      </c>
      <c r="K22" s="139"/>
      <c r="L22" s="154">
        <f>SUM(D22:J22)</f>
        <v>756674211</v>
      </c>
      <c r="M22" s="201">
        <f>J22-'PL 9-10'!J41</f>
        <v>0</v>
      </c>
    </row>
    <row r="23" spans="1:14" s="1" customFormat="1" ht="21.75" x14ac:dyDescent="0.5">
      <c r="A23" s="15" t="s">
        <v>228</v>
      </c>
      <c r="C23" s="23">
        <v>15</v>
      </c>
      <c r="D23" s="185">
        <v>0</v>
      </c>
      <c r="E23" s="85"/>
      <c r="F23" s="185">
        <v>0</v>
      </c>
      <c r="G23" s="144"/>
      <c r="H23" s="243">
        <v>37833770</v>
      </c>
      <c r="I23" s="173"/>
      <c r="J23" s="179">
        <v>-37833770</v>
      </c>
      <c r="K23" s="90"/>
      <c r="L23" s="185">
        <v>0</v>
      </c>
    </row>
    <row r="24" spans="1:14" ht="22.5" customHeight="1" thickBot="1" x14ac:dyDescent="0.55000000000000004">
      <c r="A24" s="1" t="s">
        <v>149</v>
      </c>
      <c r="C24" s="25"/>
      <c r="D24" s="155">
        <f>SUM(D12,D17,D22,D23)</f>
        <v>551030693</v>
      </c>
      <c r="E24" s="139"/>
      <c r="F24" s="155">
        <f>SUM(F12,F17,F22,F23)</f>
        <v>947945171</v>
      </c>
      <c r="G24" s="139"/>
      <c r="H24" s="155">
        <f>SUM(H12,H17,H22,H23)</f>
        <v>76103770</v>
      </c>
      <c r="I24" s="139"/>
      <c r="J24" s="155">
        <f>SUM(J12,J17,J22,J23)</f>
        <v>562694797</v>
      </c>
      <c r="K24" s="139"/>
      <c r="L24" s="155">
        <f>SUM(D24,F24,H24,J24)</f>
        <v>2137774431</v>
      </c>
      <c r="M24" s="76">
        <f>L24-'BS 7-8'!L79</f>
        <v>0</v>
      </c>
    </row>
    <row r="25" spans="1:14" ht="22.5" customHeight="1" thickTop="1" x14ac:dyDescent="0.5"/>
    <row r="26" spans="1:14" s="1" customFormat="1" ht="22.5" customHeight="1" x14ac:dyDescent="0.5">
      <c r="A26" s="1" t="s">
        <v>148</v>
      </c>
      <c r="C26" s="24"/>
    </row>
    <row r="27" spans="1:14" s="1" customFormat="1" ht="22.5" customHeight="1" x14ac:dyDescent="0.5">
      <c r="A27" s="1" t="s">
        <v>124</v>
      </c>
      <c r="C27" s="24"/>
    </row>
    <row r="28" spans="1:14" s="1" customFormat="1" ht="6.75" customHeight="1" x14ac:dyDescent="0.5">
      <c r="C28" s="24"/>
    </row>
    <row r="29" spans="1:14" ht="22.5" customHeight="1" x14ac:dyDescent="0.5">
      <c r="C29" s="24"/>
      <c r="D29" s="256" t="s">
        <v>71</v>
      </c>
      <c r="E29" s="256"/>
      <c r="F29" s="256"/>
      <c r="G29" s="256"/>
      <c r="H29" s="256"/>
      <c r="I29" s="256"/>
      <c r="J29" s="256"/>
      <c r="K29" s="256"/>
      <c r="L29" s="256"/>
    </row>
    <row r="30" spans="1:14" ht="12.6" customHeight="1" x14ac:dyDescent="0.5">
      <c r="C30" s="24"/>
      <c r="D30" s="3"/>
      <c r="E30" s="3"/>
      <c r="F30" s="3"/>
      <c r="G30" s="3"/>
      <c r="H30" s="3"/>
      <c r="I30" s="3"/>
      <c r="J30" s="3"/>
      <c r="L30" s="3"/>
    </row>
    <row r="31" spans="1:14" ht="22.5" customHeight="1" x14ac:dyDescent="0.5">
      <c r="C31" s="24"/>
      <c r="D31" s="3"/>
      <c r="E31" s="3"/>
      <c r="F31" s="3"/>
      <c r="G31" s="3"/>
      <c r="H31" s="262" t="s">
        <v>27</v>
      </c>
      <c r="I31" s="262"/>
      <c r="J31" s="262"/>
      <c r="L31" s="3"/>
    </row>
    <row r="32" spans="1:14" s="1" customFormat="1" ht="22.5" customHeight="1" x14ac:dyDescent="0.5">
      <c r="C32" s="24"/>
      <c r="D32" s="3" t="s">
        <v>24</v>
      </c>
      <c r="E32" s="3"/>
      <c r="F32" s="3"/>
      <c r="G32" s="3"/>
      <c r="K32" s="3"/>
      <c r="L32" s="3"/>
    </row>
    <row r="33" spans="1:13" s="1" customFormat="1" ht="22.5" customHeight="1" x14ac:dyDescent="0.5">
      <c r="D33" s="3" t="s">
        <v>117</v>
      </c>
      <c r="E33" s="3"/>
      <c r="F33" s="3" t="s">
        <v>22</v>
      </c>
      <c r="G33" s="3"/>
      <c r="H33" s="3" t="s">
        <v>45</v>
      </c>
      <c r="I33" s="3"/>
      <c r="J33" s="3"/>
      <c r="K33" s="3"/>
      <c r="L33" s="3" t="s">
        <v>64</v>
      </c>
    </row>
    <row r="34" spans="1:13" s="1" customFormat="1" ht="22.5" customHeight="1" x14ac:dyDescent="0.5">
      <c r="C34" s="23" t="s">
        <v>2</v>
      </c>
      <c r="D34" s="3" t="s">
        <v>118</v>
      </c>
      <c r="E34" s="3"/>
      <c r="F34" s="3" t="s">
        <v>119</v>
      </c>
      <c r="G34" s="3"/>
      <c r="H34" s="3" t="s">
        <v>28</v>
      </c>
      <c r="I34" s="3"/>
      <c r="J34" s="3" t="s">
        <v>25</v>
      </c>
      <c r="K34" s="3"/>
      <c r="L34" s="3" t="s">
        <v>55</v>
      </c>
    </row>
    <row r="35" spans="1:13" s="1" customFormat="1" ht="22.5" customHeight="1" x14ac:dyDescent="0.5">
      <c r="C35" s="24"/>
      <c r="D35" s="257" t="s">
        <v>122</v>
      </c>
      <c r="E35" s="257"/>
      <c r="F35" s="257"/>
      <c r="G35" s="257"/>
      <c r="H35" s="257"/>
      <c r="I35" s="257"/>
      <c r="J35" s="257"/>
      <c r="K35" s="257"/>
      <c r="L35" s="257"/>
    </row>
    <row r="36" spans="1:13" s="1" customFormat="1" ht="22.5" customHeight="1" x14ac:dyDescent="0.5">
      <c r="A36" s="1" t="s">
        <v>236</v>
      </c>
      <c r="C36" s="24"/>
      <c r="D36" s="23"/>
      <c r="E36" s="23"/>
      <c r="F36" s="23"/>
      <c r="G36" s="23"/>
      <c r="H36" s="23"/>
      <c r="I36" s="23"/>
      <c r="J36" s="23"/>
      <c r="K36" s="23"/>
      <c r="L36" s="23"/>
    </row>
    <row r="37" spans="1:13" s="1" customFormat="1" ht="22.5" customHeight="1" x14ac:dyDescent="0.5">
      <c r="A37" s="178" t="s">
        <v>237</v>
      </c>
      <c r="B37" s="2"/>
      <c r="C37" s="24"/>
      <c r="D37" s="195">
        <f>D24</f>
        <v>551030693</v>
      </c>
      <c r="E37" s="195"/>
      <c r="F37" s="195">
        <f>F24</f>
        <v>947945171</v>
      </c>
      <c r="G37" s="195"/>
      <c r="H37" s="195">
        <f>H24</f>
        <v>76103770</v>
      </c>
      <c r="I37" s="195"/>
      <c r="J37" s="195">
        <f>J24</f>
        <v>562694797</v>
      </c>
      <c r="K37" s="139"/>
      <c r="L37" s="195">
        <f>SUM(D37:J37)</f>
        <v>2137774431</v>
      </c>
      <c r="M37" s="191"/>
    </row>
    <row r="38" spans="1:13" s="1" customFormat="1" ht="12" customHeight="1" x14ac:dyDescent="0.5">
      <c r="B38" s="2"/>
      <c r="C38" s="24"/>
      <c r="D38" s="139"/>
      <c r="E38" s="139"/>
      <c r="F38" s="139"/>
      <c r="G38" s="139"/>
      <c r="H38" s="139"/>
      <c r="I38" s="139"/>
      <c r="J38" s="139"/>
      <c r="K38" s="139"/>
      <c r="L38" s="91"/>
    </row>
    <row r="39" spans="1:13" s="1" customFormat="1" ht="22.5" customHeight="1" x14ac:dyDescent="0.5">
      <c r="A39" s="1" t="s">
        <v>120</v>
      </c>
      <c r="B39" s="2"/>
      <c r="C39" s="24"/>
      <c r="D39" s="139"/>
      <c r="E39" s="139"/>
      <c r="F39" s="139"/>
      <c r="G39" s="139"/>
      <c r="H39" s="139"/>
      <c r="I39" s="139"/>
      <c r="J39" s="139"/>
      <c r="K39" s="139"/>
      <c r="L39" s="91"/>
    </row>
    <row r="40" spans="1:13" s="1" customFormat="1" ht="22.5" customHeight="1" x14ac:dyDescent="0.5">
      <c r="B40" s="28" t="s">
        <v>234</v>
      </c>
      <c r="C40" s="24"/>
      <c r="D40" s="139"/>
      <c r="E40" s="139"/>
      <c r="F40" s="139"/>
      <c r="G40" s="139"/>
      <c r="H40" s="139"/>
      <c r="I40" s="139"/>
      <c r="J40" s="139"/>
      <c r="K40" s="139"/>
      <c r="L40" s="91"/>
    </row>
    <row r="41" spans="1:13" ht="22.5" customHeight="1" x14ac:dyDescent="0.5">
      <c r="A41" s="1"/>
      <c r="B41" s="2" t="s">
        <v>175</v>
      </c>
      <c r="C41" s="23">
        <v>20</v>
      </c>
      <c r="D41" s="116">
        <v>0</v>
      </c>
      <c r="E41" s="146"/>
      <c r="F41" s="116">
        <v>0</v>
      </c>
      <c r="G41" s="146"/>
      <c r="H41" s="116">
        <v>0</v>
      </c>
      <c r="I41" s="139"/>
      <c r="J41" s="148">
        <v>-110202619</v>
      </c>
      <c r="K41" s="139"/>
      <c r="L41" s="148">
        <f>SUM(D41,F41,H41,J41)</f>
        <v>-110202619</v>
      </c>
      <c r="M41" s="143"/>
    </row>
    <row r="42" spans="1:13" ht="22.5" customHeight="1" x14ac:dyDescent="0.5">
      <c r="A42" s="1" t="s">
        <v>177</v>
      </c>
      <c r="D42" s="239">
        <v>0</v>
      </c>
      <c r="E42" s="146"/>
      <c r="F42" s="239">
        <v>0</v>
      </c>
      <c r="G42" s="146"/>
      <c r="H42" s="239">
        <v>0</v>
      </c>
      <c r="I42" s="139"/>
      <c r="J42" s="154">
        <f>SUM(J41)</f>
        <v>-110202619</v>
      </c>
      <c r="K42" s="139"/>
      <c r="L42" s="154">
        <f>SUM(L41)</f>
        <v>-110202619</v>
      </c>
      <c r="M42" s="143"/>
    </row>
    <row r="43" spans="1:13" ht="4.5" customHeight="1" x14ac:dyDescent="0.5">
      <c r="A43" s="1"/>
      <c r="D43" s="246"/>
      <c r="E43" s="146"/>
      <c r="F43" s="246"/>
      <c r="G43" s="146"/>
      <c r="H43" s="146"/>
      <c r="I43" s="139"/>
      <c r="J43" s="139"/>
      <c r="K43" s="139"/>
      <c r="L43" s="91"/>
    </row>
    <row r="44" spans="1:13" ht="22.5" customHeight="1" x14ac:dyDescent="0.5">
      <c r="A44" s="1" t="s">
        <v>135</v>
      </c>
      <c r="D44" s="116"/>
      <c r="E44" s="148"/>
      <c r="F44" s="116"/>
      <c r="G44" s="148"/>
      <c r="H44" s="147"/>
      <c r="I44" s="148"/>
      <c r="K44" s="148"/>
    </row>
    <row r="45" spans="1:13" ht="22.5" customHeight="1" x14ac:dyDescent="0.5">
      <c r="B45" s="2" t="s">
        <v>142</v>
      </c>
      <c r="D45" s="116">
        <v>0</v>
      </c>
      <c r="E45" s="144"/>
      <c r="F45" s="116">
        <v>0</v>
      </c>
      <c r="G45" s="144"/>
      <c r="H45" s="116">
        <v>0</v>
      </c>
      <c r="I45" s="148"/>
      <c r="J45" s="147">
        <f>'PL 9-10'!H29</f>
        <v>-207113645</v>
      </c>
      <c r="K45" s="148"/>
      <c r="L45" s="148">
        <f>SUM(D45:J45)</f>
        <v>-207113645</v>
      </c>
    </row>
    <row r="46" spans="1:13" ht="22.5" customHeight="1" x14ac:dyDescent="0.5">
      <c r="B46" s="2" t="s">
        <v>176</v>
      </c>
      <c r="D46" s="116">
        <v>0</v>
      </c>
      <c r="E46" s="146"/>
      <c r="F46" s="116">
        <v>0</v>
      </c>
      <c r="G46" s="146"/>
      <c r="H46" s="116">
        <v>0</v>
      </c>
      <c r="I46" s="148"/>
      <c r="J46" s="116">
        <v>-442214</v>
      </c>
      <c r="K46" s="148"/>
      <c r="L46" s="148">
        <f>SUM(D46:J46)</f>
        <v>-442214</v>
      </c>
    </row>
    <row r="47" spans="1:13" s="1" customFormat="1" ht="22.5" customHeight="1" x14ac:dyDescent="0.5">
      <c r="A47" s="31" t="s">
        <v>253</v>
      </c>
      <c r="C47" s="24"/>
      <c r="D47" s="239">
        <v>0</v>
      </c>
      <c r="E47" s="146"/>
      <c r="F47" s="239">
        <v>0</v>
      </c>
      <c r="G47" s="146"/>
      <c r="H47" s="239">
        <v>0</v>
      </c>
      <c r="I47" s="139"/>
      <c r="J47" s="154">
        <f>SUM(J45:J46)</f>
        <v>-207555859</v>
      </c>
      <c r="K47" s="139"/>
      <c r="L47" s="154">
        <f>SUM(L45:L46)</f>
        <v>-207555859</v>
      </c>
    </row>
    <row r="48" spans="1:13" s="1" customFormat="1" ht="6.75" hidden="1" customHeight="1" x14ac:dyDescent="0.5">
      <c r="A48" s="31"/>
      <c r="C48" s="24"/>
      <c r="D48" s="244"/>
      <c r="E48" s="146"/>
      <c r="F48" s="244"/>
      <c r="G48" s="146"/>
      <c r="H48" s="241"/>
      <c r="I48" s="93"/>
      <c r="J48" s="245"/>
      <c r="K48" s="91"/>
      <c r="L48" s="91"/>
    </row>
    <row r="49" spans="1:13" s="1" customFormat="1" ht="21.75" x14ac:dyDescent="0.5">
      <c r="A49" s="15" t="s">
        <v>228</v>
      </c>
      <c r="C49" s="23">
        <v>15</v>
      </c>
      <c r="D49" s="185">
        <v>0</v>
      </c>
      <c r="E49" s="85"/>
      <c r="F49" s="185">
        <v>0</v>
      </c>
      <c r="G49" s="144"/>
      <c r="H49" s="179">
        <v>6396992</v>
      </c>
      <c r="I49" s="173"/>
      <c r="J49" s="179">
        <v>-6396992</v>
      </c>
      <c r="K49" s="90"/>
      <c r="L49" s="185">
        <v>0</v>
      </c>
    </row>
    <row r="50" spans="1:13" s="1" customFormat="1" ht="6.75" customHeight="1" x14ac:dyDescent="0.5">
      <c r="A50" s="31"/>
      <c r="C50" s="24"/>
      <c r="D50" s="139"/>
      <c r="E50" s="139"/>
      <c r="F50" s="139"/>
      <c r="G50" s="139"/>
      <c r="H50" s="139"/>
      <c r="I50" s="139"/>
      <c r="J50" s="139"/>
      <c r="K50" s="139"/>
      <c r="L50" s="91"/>
    </row>
    <row r="51" spans="1:13" ht="22.5" customHeight="1" thickBot="1" x14ac:dyDescent="0.55000000000000004">
      <c r="A51" s="1" t="s">
        <v>238</v>
      </c>
      <c r="C51" s="25"/>
      <c r="D51" s="155">
        <f>D37+D42+D47+D49</f>
        <v>551030693</v>
      </c>
      <c r="E51" s="139"/>
      <c r="F51" s="155">
        <f>F37+F42+F47+F49</f>
        <v>947945171</v>
      </c>
      <c r="G51" s="139"/>
      <c r="H51" s="155">
        <f>H37+H42+H47+H49</f>
        <v>82500762</v>
      </c>
      <c r="I51" s="139"/>
      <c r="J51" s="155">
        <f>J37+J42+J47+J49</f>
        <v>238539327</v>
      </c>
      <c r="K51" s="139"/>
      <c r="L51" s="155">
        <f>L37+L42+L47+L49</f>
        <v>1820015953</v>
      </c>
      <c r="M51" s="76">
        <f>L51-'BS 7-8'!J79</f>
        <v>0</v>
      </c>
    </row>
    <row r="52" spans="1:13" ht="22.5" customHeight="1" thickTop="1" x14ac:dyDescent="0.5">
      <c r="D52" s="76">
        <f>D51-'BS 7-8'!J71</f>
        <v>0</v>
      </c>
      <c r="F52" s="76">
        <f>F51-'BS 7-8'!J72</f>
        <v>0</v>
      </c>
      <c r="H52" s="76">
        <f>H51-'BS 7-8'!J75</f>
        <v>0</v>
      </c>
      <c r="J52" s="76">
        <f>J51-'BS 7-8'!J76</f>
        <v>0</v>
      </c>
      <c r="L52" s="76">
        <f>L51-'BS 7-8'!J77</f>
        <v>0</v>
      </c>
    </row>
    <row r="66" spans="6:6" ht="22.5" customHeight="1" x14ac:dyDescent="0.5">
      <c r="F66" s="242"/>
    </row>
    <row r="67" spans="6:6" ht="22.5" customHeight="1" x14ac:dyDescent="0.5">
      <c r="F67" s="242"/>
    </row>
    <row r="68" spans="6:6" ht="22.5" customHeight="1" x14ac:dyDescent="0.5">
      <c r="F68" s="242"/>
    </row>
    <row r="70" spans="6:6" ht="22.5" customHeight="1" x14ac:dyDescent="0.5">
      <c r="F70" s="242"/>
    </row>
    <row r="71" spans="6:6" ht="22.5" customHeight="1" x14ac:dyDescent="0.5">
      <c r="F71" s="242"/>
    </row>
    <row r="73" spans="6:6" ht="22.5" customHeight="1" x14ac:dyDescent="0.5">
      <c r="F73" s="242"/>
    </row>
  </sheetData>
  <mergeCells count="6">
    <mergeCell ref="D29:L29"/>
    <mergeCell ref="H31:J31"/>
    <mergeCell ref="D35:L35"/>
    <mergeCell ref="D4:L4"/>
    <mergeCell ref="H6:J6"/>
    <mergeCell ref="D10:L10"/>
  </mergeCells>
  <pageMargins left="0.8" right="0.8" top="0.48" bottom="0.5" header="0.5" footer="0.5"/>
  <pageSetup paperSize="9" scale="97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5" max="11" man="1"/>
  </rowBreaks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G101"/>
  <sheetViews>
    <sheetView view="pageBreakPreview" topLeftCell="A55" zoomScale="70" zoomScaleNormal="80" zoomScaleSheetLayoutView="70" workbookViewId="0">
      <selection activeCell="O74" sqref="O74:Q76"/>
    </sheetView>
  </sheetViews>
  <sheetFormatPr defaultColWidth="9.140625" defaultRowHeight="22.5" customHeight="1" x14ac:dyDescent="0.5"/>
  <cols>
    <col min="1" max="1" width="2.5703125" style="15" customWidth="1"/>
    <col min="2" max="2" width="2.140625" style="15" customWidth="1"/>
    <col min="3" max="3" width="53" style="15" customWidth="1"/>
    <col min="4" max="4" width="9.140625" style="3" customWidth="1"/>
    <col min="5" max="5" width="16.42578125" style="7" customWidth="1"/>
    <col min="6" max="6" width="1.5703125" style="15" customWidth="1"/>
    <col min="7" max="7" width="16.5703125" style="7" customWidth="1"/>
    <col min="8" max="8" width="1.5703125" style="15" customWidth="1"/>
    <col min="9" max="9" width="14.42578125" style="7" customWidth="1"/>
    <col min="10" max="10" width="1.5703125" style="15" customWidth="1"/>
    <col min="11" max="11" width="15.42578125" style="7" customWidth="1"/>
    <col min="12" max="12" width="15.5703125" style="15" hidden="1" customWidth="1"/>
    <col min="13" max="13" width="16.5703125" style="189" hidden="1" customWidth="1"/>
    <col min="14" max="14" width="9" style="15" hidden="1" customWidth="1"/>
    <col min="15" max="15" width="16" style="15" customWidth="1"/>
    <col min="16" max="16384" width="9.140625" style="15"/>
  </cols>
  <sheetData>
    <row r="1" spans="1:215" ht="24" customHeight="1" x14ac:dyDescent="0.5">
      <c r="A1" s="42" t="s">
        <v>148</v>
      </c>
    </row>
    <row r="2" spans="1:215" ht="24" customHeight="1" x14ac:dyDescent="0.5">
      <c r="A2" s="31" t="s">
        <v>125</v>
      </c>
      <c r="B2" s="31"/>
      <c r="C2" s="31"/>
    </row>
    <row r="3" spans="1:215" ht="13.5" customHeight="1" x14ac:dyDescent="0.5">
      <c r="A3" s="31"/>
      <c r="B3" s="31"/>
      <c r="C3" s="31"/>
    </row>
    <row r="4" spans="1:215" ht="22.5" customHeight="1" x14ac:dyDescent="0.5">
      <c r="A4" s="31"/>
      <c r="B4" s="31"/>
      <c r="C4" s="31"/>
      <c r="E4" s="2"/>
      <c r="F4" s="2"/>
      <c r="G4" s="2"/>
      <c r="H4" s="1"/>
      <c r="I4" s="2"/>
      <c r="J4" s="2"/>
      <c r="K4" s="2"/>
    </row>
    <row r="5" spans="1:215" s="2" customFormat="1" ht="22.5" customHeight="1" x14ac:dyDescent="0.5">
      <c r="D5" s="3"/>
      <c r="E5" s="256" t="s">
        <v>1</v>
      </c>
      <c r="F5" s="256"/>
      <c r="G5" s="256"/>
      <c r="H5" s="1"/>
      <c r="I5" s="256" t="s">
        <v>71</v>
      </c>
      <c r="J5" s="256"/>
      <c r="K5" s="256"/>
      <c r="M5" s="143"/>
    </row>
    <row r="6" spans="1:215" s="2" customFormat="1" ht="22.5" customHeight="1" x14ac:dyDescent="0.5">
      <c r="D6" s="3"/>
      <c r="E6" s="258" t="s">
        <v>218</v>
      </c>
      <c r="F6" s="258"/>
      <c r="G6" s="258"/>
      <c r="H6" s="3"/>
      <c r="I6" s="258" t="s">
        <v>218</v>
      </c>
      <c r="J6" s="258"/>
      <c r="K6" s="258"/>
      <c r="M6" s="143"/>
    </row>
    <row r="7" spans="1:215" s="2" customFormat="1" ht="22.5" customHeight="1" x14ac:dyDescent="0.5">
      <c r="D7" s="3"/>
      <c r="E7" s="3">
        <v>2565</v>
      </c>
      <c r="F7" s="3"/>
      <c r="G7" s="3">
        <v>2564</v>
      </c>
      <c r="H7" s="3"/>
      <c r="I7" s="3">
        <v>2565</v>
      </c>
      <c r="J7" s="3"/>
      <c r="K7" s="3">
        <v>2564</v>
      </c>
      <c r="M7" s="143"/>
    </row>
    <row r="8" spans="1:215" ht="22.5" customHeight="1" x14ac:dyDescent="0.5">
      <c r="D8" s="23" t="s">
        <v>2</v>
      </c>
      <c r="E8" s="257" t="s">
        <v>122</v>
      </c>
      <c r="F8" s="257"/>
      <c r="G8" s="257"/>
      <c r="H8" s="257"/>
      <c r="I8" s="257"/>
      <c r="J8" s="257"/>
      <c r="K8" s="257"/>
      <c r="L8" s="259" t="s">
        <v>201</v>
      </c>
      <c r="M8" s="259"/>
    </row>
    <row r="9" spans="1:215" s="2" customFormat="1" ht="23.45" customHeight="1" x14ac:dyDescent="0.5">
      <c r="A9" s="28" t="s">
        <v>65</v>
      </c>
      <c r="C9" s="70"/>
      <c r="D9" s="3"/>
      <c r="M9" s="2" t="s">
        <v>200</v>
      </c>
    </row>
    <row r="10" spans="1:215" s="2" customFormat="1" ht="22.5" customHeight="1" x14ac:dyDescent="0.5">
      <c r="A10" s="2" t="s">
        <v>190</v>
      </c>
      <c r="D10" s="23"/>
      <c r="E10" s="209">
        <v>-192935272</v>
      </c>
      <c r="F10" s="209"/>
      <c r="G10" s="209">
        <f>'PL 9-10'!F29</f>
        <v>1130700925</v>
      </c>
      <c r="H10" s="209"/>
      <c r="I10" s="209">
        <v>-207113645</v>
      </c>
      <c r="J10" s="209"/>
      <c r="K10" s="209">
        <f>'PL 9-10'!J29</f>
        <v>756674211</v>
      </c>
      <c r="L10" s="143">
        <v>756674210.84327102</v>
      </c>
      <c r="M10" s="143">
        <f>ROUND(L10,0)</f>
        <v>756674211</v>
      </c>
      <c r="N10" s="156">
        <f>I10-M10</f>
        <v>-963787856</v>
      </c>
    </row>
    <row r="11" spans="1:215" s="2" customFormat="1" ht="23.45" customHeight="1" x14ac:dyDescent="0.5">
      <c r="A11" s="25" t="s">
        <v>191</v>
      </c>
      <c r="D11" s="23"/>
      <c r="E11" s="209"/>
      <c r="F11" s="209"/>
      <c r="G11" s="209"/>
      <c r="H11" s="209"/>
      <c r="I11" s="209"/>
      <c r="J11" s="209"/>
      <c r="K11" s="209"/>
      <c r="M11" s="143"/>
    </row>
    <row r="12" spans="1:215" s="2" customFormat="1" ht="23.45" customHeight="1" x14ac:dyDescent="0.45">
      <c r="A12" s="2" t="s">
        <v>254</v>
      </c>
      <c r="D12" s="23">
        <v>18</v>
      </c>
      <c r="E12" s="210">
        <v>-10956405</v>
      </c>
      <c r="F12" s="210"/>
      <c r="G12" s="210">
        <v>196286596</v>
      </c>
      <c r="H12" s="210"/>
      <c r="I12" s="210">
        <v>-12329800</v>
      </c>
      <c r="J12" s="210"/>
      <c r="K12" s="210">
        <v>193827350</v>
      </c>
      <c r="L12" s="143">
        <v>193827349.97239703</v>
      </c>
      <c r="M12" s="143">
        <f t="shared" ref="M12:M18" si="0">ROUND(L12,0)</f>
        <v>193827350</v>
      </c>
      <c r="N12" s="156">
        <f t="shared" ref="N12:N19" si="1">I12-M12</f>
        <v>-206157150</v>
      </c>
    </row>
    <row r="13" spans="1:215" s="2" customFormat="1" ht="23.45" customHeight="1" x14ac:dyDescent="0.45">
      <c r="A13" s="2" t="s">
        <v>60</v>
      </c>
      <c r="D13" s="23"/>
      <c r="E13" s="211">
        <v>75811270</v>
      </c>
      <c r="F13" s="211"/>
      <c r="G13" s="211">
        <v>52516744</v>
      </c>
      <c r="H13" s="211"/>
      <c r="I13" s="211">
        <v>76294715</v>
      </c>
      <c r="J13" s="211"/>
      <c r="K13" s="211">
        <v>52914022</v>
      </c>
      <c r="L13" s="143">
        <v>52914021.57</v>
      </c>
      <c r="M13" s="143">
        <f t="shared" si="0"/>
        <v>52914022</v>
      </c>
      <c r="N13" s="156">
        <f t="shared" si="1"/>
        <v>23380693</v>
      </c>
    </row>
    <row r="14" spans="1:215" s="2" customFormat="1" ht="23.45" customHeight="1" x14ac:dyDescent="0.45">
      <c r="A14" s="2" t="s">
        <v>127</v>
      </c>
      <c r="D14" s="23"/>
      <c r="E14" s="211">
        <v>77679464</v>
      </c>
      <c r="F14" s="211"/>
      <c r="G14" s="211">
        <v>86083322</v>
      </c>
      <c r="H14" s="211"/>
      <c r="I14" s="211">
        <v>42255697</v>
      </c>
      <c r="J14" s="211"/>
      <c r="K14" s="211">
        <f>57793386+1</f>
        <v>57793387</v>
      </c>
      <c r="L14" s="143">
        <v>57793386.440000005</v>
      </c>
      <c r="M14" s="143">
        <f t="shared" si="0"/>
        <v>57793386</v>
      </c>
      <c r="N14" s="156">
        <f t="shared" si="1"/>
        <v>-15537689</v>
      </c>
    </row>
    <row r="15" spans="1:215" s="2" customFormat="1" ht="23.45" customHeight="1" x14ac:dyDescent="0.45">
      <c r="A15" s="2" t="s">
        <v>136</v>
      </c>
      <c r="B15" s="165"/>
      <c r="C15" s="165"/>
      <c r="D15" s="23">
        <v>14</v>
      </c>
      <c r="E15" s="211">
        <v>3400642</v>
      </c>
      <c r="F15" s="211"/>
      <c r="G15" s="211">
        <v>2490523</v>
      </c>
      <c r="H15" s="211"/>
      <c r="I15" s="211">
        <v>2434880</v>
      </c>
      <c r="J15" s="211"/>
      <c r="K15" s="211">
        <v>1963638</v>
      </c>
      <c r="L15" s="143">
        <v>1963637.92</v>
      </c>
      <c r="M15" s="143">
        <f t="shared" si="0"/>
        <v>1963638</v>
      </c>
      <c r="N15" s="156">
        <f t="shared" si="1"/>
        <v>471242</v>
      </c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  <c r="AV15" s="141"/>
      <c r="AW15" s="141"/>
      <c r="AX15" s="141"/>
      <c r="AY15" s="141"/>
      <c r="AZ15" s="141"/>
      <c r="BA15" s="141"/>
      <c r="BB15" s="141"/>
      <c r="BC15" s="141"/>
      <c r="BD15" s="141"/>
      <c r="BE15" s="141"/>
      <c r="BF15" s="141"/>
      <c r="BG15" s="141"/>
      <c r="BH15" s="141"/>
      <c r="BI15" s="141"/>
      <c r="BJ15" s="141"/>
      <c r="BK15" s="141"/>
      <c r="BL15" s="141"/>
      <c r="BM15" s="141"/>
      <c r="BN15" s="141"/>
      <c r="BO15" s="141"/>
      <c r="BP15" s="141"/>
      <c r="BQ15" s="141"/>
      <c r="BR15" s="141"/>
      <c r="BS15" s="141"/>
      <c r="BT15" s="141"/>
      <c r="BU15" s="141"/>
      <c r="BV15" s="141"/>
      <c r="BW15" s="141"/>
      <c r="BX15" s="141"/>
      <c r="BY15" s="141"/>
      <c r="BZ15" s="141"/>
      <c r="CA15" s="141"/>
      <c r="CB15" s="141"/>
      <c r="CC15" s="141"/>
      <c r="CD15" s="141"/>
      <c r="CE15" s="141"/>
      <c r="CF15" s="141"/>
      <c r="CG15" s="141"/>
      <c r="CH15" s="141"/>
      <c r="CI15" s="141"/>
      <c r="CJ15" s="141"/>
      <c r="CK15" s="141"/>
      <c r="CL15" s="141"/>
      <c r="CM15" s="141"/>
      <c r="CN15" s="141"/>
      <c r="CO15" s="141"/>
      <c r="CP15" s="141"/>
      <c r="CQ15" s="141"/>
      <c r="CR15" s="141"/>
      <c r="CS15" s="141"/>
      <c r="CT15" s="141"/>
      <c r="CU15" s="141"/>
      <c r="CV15" s="141"/>
      <c r="CW15" s="141"/>
      <c r="CX15" s="141"/>
      <c r="CY15" s="141"/>
      <c r="CZ15" s="141"/>
      <c r="DA15" s="141"/>
      <c r="DB15" s="141"/>
      <c r="DC15" s="141"/>
      <c r="DD15" s="141"/>
      <c r="DE15" s="141"/>
      <c r="DF15" s="141"/>
      <c r="DG15" s="141"/>
      <c r="DH15" s="141"/>
      <c r="DI15" s="141"/>
      <c r="DJ15" s="141"/>
      <c r="DK15" s="141"/>
      <c r="DL15" s="141"/>
      <c r="DM15" s="141"/>
      <c r="DN15" s="141"/>
      <c r="DO15" s="141"/>
      <c r="DP15" s="141"/>
      <c r="DQ15" s="141"/>
      <c r="DR15" s="141"/>
      <c r="DS15" s="141"/>
      <c r="DT15" s="141"/>
      <c r="DU15" s="141"/>
      <c r="DV15" s="141"/>
      <c r="DW15" s="141"/>
      <c r="DX15" s="141"/>
      <c r="DY15" s="141"/>
      <c r="DZ15" s="141"/>
      <c r="EA15" s="141"/>
      <c r="EB15" s="141"/>
      <c r="EC15" s="141"/>
      <c r="ED15" s="141"/>
      <c r="EE15" s="141"/>
      <c r="EF15" s="141"/>
      <c r="EG15" s="141"/>
      <c r="EH15" s="141"/>
      <c r="EI15" s="141"/>
      <c r="EJ15" s="141"/>
      <c r="EK15" s="141"/>
      <c r="EL15" s="141"/>
      <c r="EM15" s="141"/>
      <c r="EN15" s="141"/>
      <c r="EO15" s="141"/>
      <c r="EP15" s="141"/>
      <c r="EQ15" s="141"/>
      <c r="ER15" s="141"/>
      <c r="ES15" s="141"/>
      <c r="ET15" s="141"/>
      <c r="EU15" s="141"/>
      <c r="EV15" s="141"/>
      <c r="EW15" s="141"/>
      <c r="EX15" s="141"/>
      <c r="EY15" s="141"/>
      <c r="EZ15" s="141"/>
      <c r="FA15" s="141"/>
      <c r="FB15" s="141"/>
      <c r="FC15" s="141"/>
      <c r="FD15" s="141"/>
      <c r="FE15" s="141"/>
      <c r="FF15" s="141"/>
      <c r="FG15" s="141"/>
      <c r="FH15" s="141"/>
      <c r="FI15" s="141"/>
      <c r="FJ15" s="141"/>
      <c r="FK15" s="141"/>
      <c r="FL15" s="141"/>
      <c r="FM15" s="141"/>
      <c r="FN15" s="141"/>
      <c r="FO15" s="141"/>
      <c r="FP15" s="141"/>
      <c r="FQ15" s="141"/>
      <c r="FR15" s="141"/>
      <c r="FS15" s="141"/>
      <c r="FT15" s="141"/>
      <c r="FU15" s="141"/>
      <c r="FV15" s="141"/>
      <c r="FW15" s="141"/>
      <c r="FX15" s="141"/>
      <c r="FY15" s="141"/>
      <c r="FZ15" s="141"/>
      <c r="GA15" s="141"/>
      <c r="GB15" s="141"/>
      <c r="GC15" s="141"/>
      <c r="GD15" s="141"/>
      <c r="GE15" s="141"/>
      <c r="GF15" s="141"/>
      <c r="GG15" s="141"/>
      <c r="GH15" s="141"/>
      <c r="GI15" s="141"/>
      <c r="GJ15" s="141"/>
      <c r="GK15" s="141"/>
      <c r="GL15" s="141"/>
      <c r="GM15" s="141"/>
      <c r="GN15" s="141"/>
      <c r="GO15" s="141"/>
      <c r="GP15" s="141"/>
      <c r="GQ15" s="141"/>
      <c r="GR15" s="141"/>
      <c r="GS15" s="141"/>
      <c r="GT15" s="141"/>
      <c r="GU15" s="141"/>
      <c r="GV15" s="141"/>
      <c r="GW15" s="141"/>
      <c r="GX15" s="141"/>
      <c r="GY15" s="141"/>
      <c r="GZ15" s="141"/>
      <c r="HA15" s="141"/>
      <c r="HB15" s="141"/>
      <c r="HC15" s="141"/>
      <c r="HD15" s="141"/>
      <c r="HE15" s="141"/>
      <c r="HF15" s="141"/>
      <c r="HG15" s="141"/>
    </row>
    <row r="16" spans="1:215" s="2" customFormat="1" ht="23.45" customHeight="1" x14ac:dyDescent="0.45">
      <c r="A16" s="167" t="s">
        <v>146</v>
      </c>
      <c r="B16" s="165"/>
      <c r="C16" s="165"/>
      <c r="D16" s="23"/>
      <c r="E16" s="211">
        <v>-1490513</v>
      </c>
      <c r="F16" s="211"/>
      <c r="G16" s="211">
        <v>1473643</v>
      </c>
      <c r="H16" s="211"/>
      <c r="I16" s="211">
        <v>-1490513</v>
      </c>
      <c r="J16" s="211"/>
      <c r="K16" s="211">
        <f>1473644-1</f>
        <v>1473643</v>
      </c>
      <c r="L16" s="143">
        <v>1473643.5869999975</v>
      </c>
      <c r="M16" s="143">
        <f t="shared" si="0"/>
        <v>1473644</v>
      </c>
      <c r="N16" s="156">
        <f>I16-M16</f>
        <v>-2964157</v>
      </c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  <c r="AV16" s="141"/>
      <c r="AW16" s="141"/>
      <c r="AX16" s="141"/>
      <c r="AY16" s="141"/>
      <c r="AZ16" s="141"/>
      <c r="BA16" s="141"/>
      <c r="BB16" s="141"/>
      <c r="BC16" s="141"/>
      <c r="BD16" s="141"/>
      <c r="BE16" s="141"/>
      <c r="BF16" s="141"/>
      <c r="BG16" s="141"/>
      <c r="BH16" s="141"/>
      <c r="BI16" s="141"/>
      <c r="BJ16" s="141"/>
      <c r="BK16" s="141"/>
      <c r="BL16" s="141"/>
      <c r="BM16" s="141"/>
      <c r="BN16" s="141"/>
      <c r="BO16" s="141"/>
      <c r="BP16" s="141"/>
      <c r="BQ16" s="141"/>
      <c r="BR16" s="141"/>
      <c r="BS16" s="141"/>
      <c r="BT16" s="141"/>
      <c r="BU16" s="141"/>
      <c r="BV16" s="141"/>
      <c r="BW16" s="141"/>
      <c r="BX16" s="141"/>
      <c r="BY16" s="141"/>
      <c r="BZ16" s="141"/>
      <c r="CA16" s="141"/>
      <c r="CB16" s="141"/>
      <c r="CC16" s="141"/>
      <c r="CD16" s="141"/>
      <c r="CE16" s="141"/>
      <c r="CF16" s="141"/>
      <c r="CG16" s="141"/>
      <c r="CH16" s="141"/>
      <c r="CI16" s="141"/>
      <c r="CJ16" s="141"/>
      <c r="CK16" s="141"/>
      <c r="CL16" s="141"/>
      <c r="CM16" s="141"/>
      <c r="CN16" s="141"/>
      <c r="CO16" s="141"/>
      <c r="CP16" s="141"/>
      <c r="CQ16" s="141"/>
      <c r="CR16" s="141"/>
      <c r="CS16" s="141"/>
      <c r="CT16" s="141"/>
      <c r="CU16" s="141"/>
      <c r="CV16" s="141"/>
      <c r="CW16" s="141"/>
      <c r="CX16" s="141"/>
      <c r="CY16" s="141"/>
      <c r="CZ16" s="141"/>
      <c r="DA16" s="141"/>
      <c r="DB16" s="141"/>
      <c r="DC16" s="141"/>
      <c r="DD16" s="141"/>
      <c r="DE16" s="141"/>
      <c r="DF16" s="141"/>
      <c r="DG16" s="141"/>
      <c r="DH16" s="141"/>
      <c r="DI16" s="141"/>
      <c r="DJ16" s="141"/>
      <c r="DK16" s="141"/>
      <c r="DL16" s="141"/>
      <c r="DM16" s="141"/>
      <c r="DN16" s="141"/>
      <c r="DO16" s="141"/>
      <c r="DP16" s="141"/>
      <c r="DQ16" s="141"/>
      <c r="DR16" s="141"/>
      <c r="DS16" s="141"/>
      <c r="DT16" s="141"/>
      <c r="DU16" s="141"/>
      <c r="DV16" s="141"/>
      <c r="DW16" s="141"/>
      <c r="DX16" s="141"/>
      <c r="DY16" s="141"/>
      <c r="DZ16" s="141"/>
      <c r="EA16" s="141"/>
      <c r="EB16" s="141"/>
      <c r="EC16" s="141"/>
      <c r="ED16" s="141"/>
      <c r="EE16" s="141"/>
      <c r="EF16" s="141"/>
      <c r="EG16" s="141"/>
      <c r="EH16" s="141"/>
      <c r="EI16" s="141"/>
      <c r="EJ16" s="141"/>
      <c r="EK16" s="141"/>
      <c r="EL16" s="141"/>
      <c r="EM16" s="141"/>
      <c r="EN16" s="141"/>
      <c r="EO16" s="141"/>
      <c r="EP16" s="141"/>
      <c r="EQ16" s="141"/>
      <c r="ER16" s="141"/>
      <c r="ES16" s="141"/>
      <c r="ET16" s="141"/>
      <c r="EU16" s="141"/>
      <c r="EV16" s="141"/>
      <c r="EW16" s="141"/>
      <c r="EX16" s="141"/>
      <c r="EY16" s="141"/>
      <c r="EZ16" s="141"/>
      <c r="FA16" s="141"/>
      <c r="FB16" s="141"/>
      <c r="FC16" s="141"/>
      <c r="FD16" s="141"/>
      <c r="FE16" s="141"/>
      <c r="FF16" s="141"/>
      <c r="FG16" s="141"/>
      <c r="FH16" s="141"/>
      <c r="FI16" s="141"/>
      <c r="FJ16" s="141"/>
      <c r="FK16" s="141"/>
      <c r="FL16" s="141"/>
      <c r="FM16" s="141"/>
      <c r="FN16" s="141"/>
      <c r="FO16" s="141"/>
      <c r="FP16" s="141"/>
      <c r="FQ16" s="141"/>
      <c r="FR16" s="141"/>
      <c r="FS16" s="141"/>
      <c r="FT16" s="141"/>
      <c r="FU16" s="141"/>
      <c r="FV16" s="141"/>
      <c r="FW16" s="141"/>
      <c r="FX16" s="141"/>
      <c r="FY16" s="141"/>
      <c r="FZ16" s="141"/>
      <c r="GA16" s="141"/>
      <c r="GB16" s="141"/>
      <c r="GC16" s="141"/>
      <c r="GD16" s="141"/>
      <c r="GE16" s="141"/>
      <c r="GF16" s="141"/>
      <c r="GG16" s="141"/>
      <c r="GH16" s="141"/>
      <c r="GI16" s="141"/>
      <c r="GJ16" s="141"/>
      <c r="GK16" s="141"/>
      <c r="GL16" s="141"/>
      <c r="GM16" s="141"/>
      <c r="GN16" s="141"/>
      <c r="GO16" s="141"/>
      <c r="GP16" s="141"/>
      <c r="GQ16" s="141"/>
      <c r="GR16" s="141"/>
      <c r="GS16" s="141"/>
      <c r="GT16" s="141"/>
      <c r="GU16" s="141"/>
      <c r="GV16" s="141"/>
      <c r="GW16" s="141"/>
      <c r="GX16" s="141"/>
      <c r="GY16" s="141"/>
      <c r="GZ16" s="141"/>
      <c r="HA16" s="141"/>
      <c r="HB16" s="141"/>
      <c r="HC16" s="141"/>
      <c r="HD16" s="141"/>
      <c r="HE16" s="141"/>
      <c r="HF16" s="141"/>
      <c r="HG16" s="141"/>
    </row>
    <row r="17" spans="1:215" s="2" customFormat="1" ht="23.45" customHeight="1" x14ac:dyDescent="0.45">
      <c r="A17" s="167" t="s">
        <v>256</v>
      </c>
      <c r="B17" s="165"/>
      <c r="C17" s="165"/>
      <c r="D17" s="23"/>
      <c r="E17" s="211"/>
      <c r="F17" s="211"/>
      <c r="G17" s="211"/>
      <c r="H17" s="211"/>
      <c r="I17" s="211"/>
      <c r="J17" s="211"/>
      <c r="K17" s="211"/>
      <c r="L17" s="143"/>
      <c r="M17" s="143"/>
      <c r="N17" s="156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  <c r="AV17" s="141"/>
      <c r="AW17" s="141"/>
      <c r="AX17" s="141"/>
      <c r="AY17" s="141"/>
      <c r="AZ17" s="141"/>
      <c r="BA17" s="141"/>
      <c r="BB17" s="141"/>
      <c r="BC17" s="141"/>
      <c r="BD17" s="141"/>
      <c r="BE17" s="141"/>
      <c r="BF17" s="141"/>
      <c r="BG17" s="141"/>
      <c r="BH17" s="141"/>
      <c r="BI17" s="141"/>
      <c r="BJ17" s="141"/>
      <c r="BK17" s="141"/>
      <c r="BL17" s="141"/>
      <c r="BM17" s="141"/>
      <c r="BN17" s="141"/>
      <c r="BO17" s="141"/>
      <c r="BP17" s="141"/>
      <c r="BQ17" s="141"/>
      <c r="BR17" s="141"/>
      <c r="BS17" s="141"/>
      <c r="BT17" s="141"/>
      <c r="BU17" s="141"/>
      <c r="BV17" s="141"/>
      <c r="BW17" s="141"/>
      <c r="BX17" s="141"/>
      <c r="BY17" s="141"/>
      <c r="BZ17" s="141"/>
      <c r="CA17" s="141"/>
      <c r="CB17" s="141"/>
      <c r="CC17" s="141"/>
      <c r="CD17" s="141"/>
      <c r="CE17" s="141"/>
      <c r="CF17" s="141"/>
      <c r="CG17" s="141"/>
      <c r="CH17" s="141"/>
      <c r="CI17" s="141"/>
      <c r="CJ17" s="141"/>
      <c r="CK17" s="141"/>
      <c r="CL17" s="141"/>
      <c r="CM17" s="141"/>
      <c r="CN17" s="141"/>
      <c r="CO17" s="141"/>
      <c r="CP17" s="141"/>
      <c r="CQ17" s="141"/>
      <c r="CR17" s="141"/>
      <c r="CS17" s="141"/>
      <c r="CT17" s="141"/>
      <c r="CU17" s="141"/>
      <c r="CV17" s="141"/>
      <c r="CW17" s="141"/>
      <c r="CX17" s="141"/>
      <c r="CY17" s="141"/>
      <c r="CZ17" s="141"/>
      <c r="DA17" s="141"/>
      <c r="DB17" s="141"/>
      <c r="DC17" s="141"/>
      <c r="DD17" s="141"/>
      <c r="DE17" s="141"/>
      <c r="DF17" s="141"/>
      <c r="DG17" s="141"/>
      <c r="DH17" s="141"/>
      <c r="DI17" s="141"/>
      <c r="DJ17" s="141"/>
      <c r="DK17" s="141"/>
      <c r="DL17" s="141"/>
      <c r="DM17" s="141"/>
      <c r="DN17" s="141"/>
      <c r="DO17" s="141"/>
      <c r="DP17" s="141"/>
      <c r="DQ17" s="141"/>
      <c r="DR17" s="141"/>
      <c r="DS17" s="141"/>
      <c r="DT17" s="141"/>
      <c r="DU17" s="141"/>
      <c r="DV17" s="141"/>
      <c r="DW17" s="141"/>
      <c r="DX17" s="141"/>
      <c r="DY17" s="141"/>
      <c r="DZ17" s="141"/>
      <c r="EA17" s="141"/>
      <c r="EB17" s="141"/>
      <c r="EC17" s="141"/>
      <c r="ED17" s="141"/>
      <c r="EE17" s="141"/>
      <c r="EF17" s="141"/>
      <c r="EG17" s="141"/>
      <c r="EH17" s="141"/>
      <c r="EI17" s="141"/>
      <c r="EJ17" s="141"/>
      <c r="EK17" s="141"/>
      <c r="EL17" s="141"/>
      <c r="EM17" s="141"/>
      <c r="EN17" s="141"/>
      <c r="EO17" s="141"/>
      <c r="EP17" s="141"/>
      <c r="EQ17" s="141"/>
      <c r="ER17" s="141"/>
      <c r="ES17" s="141"/>
      <c r="ET17" s="141"/>
      <c r="EU17" s="141"/>
      <c r="EV17" s="141"/>
      <c r="EW17" s="141"/>
      <c r="EX17" s="141"/>
      <c r="EY17" s="141"/>
      <c r="EZ17" s="141"/>
      <c r="FA17" s="141"/>
      <c r="FB17" s="141"/>
      <c r="FC17" s="141"/>
      <c r="FD17" s="141"/>
      <c r="FE17" s="141"/>
      <c r="FF17" s="141"/>
      <c r="FG17" s="141"/>
      <c r="FH17" s="141"/>
      <c r="FI17" s="141"/>
      <c r="FJ17" s="141"/>
      <c r="FK17" s="141"/>
      <c r="FL17" s="141"/>
      <c r="FM17" s="141"/>
      <c r="FN17" s="141"/>
      <c r="FO17" s="141"/>
      <c r="FP17" s="141"/>
      <c r="FQ17" s="141"/>
      <c r="FR17" s="141"/>
      <c r="FS17" s="141"/>
      <c r="FT17" s="141"/>
      <c r="FU17" s="141"/>
      <c r="FV17" s="141"/>
      <c r="FW17" s="141"/>
      <c r="FX17" s="141"/>
      <c r="FY17" s="141"/>
      <c r="FZ17" s="141"/>
      <c r="GA17" s="141"/>
      <c r="GB17" s="141"/>
      <c r="GC17" s="141"/>
      <c r="GD17" s="141"/>
      <c r="GE17" s="141"/>
      <c r="GF17" s="141"/>
      <c r="GG17" s="141"/>
      <c r="GH17" s="141"/>
      <c r="GI17" s="141"/>
      <c r="GJ17" s="141"/>
      <c r="GK17" s="141"/>
      <c r="GL17" s="141"/>
      <c r="GM17" s="141"/>
      <c r="GN17" s="141"/>
      <c r="GO17" s="141"/>
      <c r="GP17" s="141"/>
      <c r="GQ17" s="141"/>
      <c r="GR17" s="141"/>
      <c r="GS17" s="141"/>
      <c r="GT17" s="141"/>
      <c r="GU17" s="141"/>
      <c r="GV17" s="141"/>
      <c r="GW17" s="141"/>
      <c r="GX17" s="141"/>
      <c r="GY17" s="141"/>
      <c r="GZ17" s="141"/>
      <c r="HA17" s="141"/>
      <c r="HB17" s="141"/>
      <c r="HC17" s="141"/>
      <c r="HD17" s="141"/>
      <c r="HE17" s="141"/>
      <c r="HF17" s="141"/>
      <c r="HG17" s="141"/>
    </row>
    <row r="18" spans="1:215" s="2" customFormat="1" ht="21.75" x14ac:dyDescent="0.45">
      <c r="A18" s="167"/>
      <c r="B18" s="180" t="s">
        <v>255</v>
      </c>
      <c r="C18" s="165"/>
      <c r="D18" s="23">
        <v>6</v>
      </c>
      <c r="E18" s="211">
        <v>-6776357</v>
      </c>
      <c r="F18" s="211"/>
      <c r="G18" s="211">
        <v>-3690620</v>
      </c>
      <c r="H18" s="211"/>
      <c r="I18" s="211">
        <v>-6776357</v>
      </c>
      <c r="J18" s="211"/>
      <c r="K18" s="211">
        <v>-3690620</v>
      </c>
      <c r="L18" s="143">
        <v>-3690620.4155298173</v>
      </c>
      <c r="M18" s="143">
        <f t="shared" si="0"/>
        <v>-3690620</v>
      </c>
      <c r="N18" s="156">
        <f t="shared" si="1"/>
        <v>-3085737</v>
      </c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  <c r="AV18" s="141"/>
      <c r="AW18" s="141"/>
      <c r="AX18" s="141"/>
      <c r="AY18" s="141"/>
      <c r="AZ18" s="141"/>
      <c r="BA18" s="141"/>
      <c r="BB18" s="141"/>
      <c r="BC18" s="141"/>
      <c r="BD18" s="141"/>
      <c r="BE18" s="141"/>
      <c r="BF18" s="141"/>
      <c r="BG18" s="141"/>
      <c r="BH18" s="141"/>
      <c r="BI18" s="141"/>
      <c r="BJ18" s="141"/>
      <c r="BK18" s="141"/>
      <c r="BL18" s="141"/>
      <c r="BM18" s="141"/>
      <c r="BN18" s="141"/>
      <c r="BO18" s="141"/>
      <c r="BP18" s="141"/>
      <c r="BQ18" s="141"/>
      <c r="BR18" s="141"/>
      <c r="BS18" s="141"/>
      <c r="BT18" s="141"/>
      <c r="BU18" s="141"/>
      <c r="BV18" s="141"/>
      <c r="BW18" s="141"/>
      <c r="BX18" s="141"/>
      <c r="BY18" s="141"/>
      <c r="BZ18" s="141"/>
      <c r="CA18" s="141"/>
      <c r="CB18" s="141"/>
      <c r="CC18" s="141"/>
      <c r="CD18" s="141"/>
      <c r="CE18" s="141"/>
      <c r="CF18" s="141"/>
      <c r="CG18" s="141"/>
      <c r="CH18" s="141"/>
      <c r="CI18" s="141"/>
      <c r="CJ18" s="141"/>
      <c r="CK18" s="141"/>
      <c r="CL18" s="141"/>
      <c r="CM18" s="141"/>
      <c r="CN18" s="141"/>
      <c r="CO18" s="141"/>
      <c r="CP18" s="141"/>
      <c r="CQ18" s="141"/>
      <c r="CR18" s="141"/>
      <c r="CS18" s="141"/>
      <c r="CT18" s="141"/>
      <c r="CU18" s="141"/>
      <c r="CV18" s="141"/>
      <c r="CW18" s="141"/>
      <c r="CX18" s="141"/>
      <c r="CY18" s="141"/>
      <c r="CZ18" s="141"/>
      <c r="DA18" s="141"/>
      <c r="DB18" s="141"/>
      <c r="DC18" s="141"/>
      <c r="DD18" s="141"/>
      <c r="DE18" s="141"/>
      <c r="DF18" s="141"/>
      <c r="DG18" s="141"/>
      <c r="DH18" s="141"/>
      <c r="DI18" s="141"/>
      <c r="DJ18" s="141"/>
      <c r="DK18" s="141"/>
      <c r="DL18" s="141"/>
      <c r="DM18" s="141"/>
      <c r="DN18" s="141"/>
      <c r="DO18" s="141"/>
      <c r="DP18" s="141"/>
      <c r="DQ18" s="141"/>
      <c r="DR18" s="141"/>
      <c r="DS18" s="141"/>
      <c r="DT18" s="141"/>
      <c r="DU18" s="141"/>
      <c r="DV18" s="141"/>
      <c r="DW18" s="141"/>
      <c r="DX18" s="141"/>
      <c r="DY18" s="141"/>
      <c r="DZ18" s="141"/>
      <c r="EA18" s="141"/>
      <c r="EB18" s="141"/>
      <c r="EC18" s="141"/>
      <c r="ED18" s="141"/>
      <c r="EE18" s="141"/>
      <c r="EF18" s="141"/>
      <c r="EG18" s="141"/>
      <c r="EH18" s="141"/>
      <c r="EI18" s="141"/>
      <c r="EJ18" s="141"/>
      <c r="EK18" s="141"/>
      <c r="EL18" s="141"/>
      <c r="EM18" s="141"/>
      <c r="EN18" s="141"/>
      <c r="EO18" s="141"/>
      <c r="EP18" s="141"/>
      <c r="EQ18" s="141"/>
      <c r="ER18" s="141"/>
      <c r="ES18" s="141"/>
      <c r="ET18" s="141"/>
      <c r="EU18" s="141"/>
      <c r="EV18" s="141"/>
      <c r="EW18" s="141"/>
      <c r="EX18" s="141"/>
      <c r="EY18" s="141"/>
      <c r="EZ18" s="141"/>
      <c r="FA18" s="141"/>
      <c r="FB18" s="141"/>
      <c r="FC18" s="141"/>
      <c r="FD18" s="141"/>
      <c r="FE18" s="141"/>
      <c r="FF18" s="141"/>
      <c r="FG18" s="141"/>
      <c r="FH18" s="141"/>
      <c r="FI18" s="141"/>
      <c r="FJ18" s="141"/>
      <c r="FK18" s="141"/>
      <c r="FL18" s="141"/>
      <c r="FM18" s="141"/>
      <c r="FN18" s="141"/>
      <c r="FO18" s="141"/>
      <c r="FP18" s="141"/>
      <c r="FQ18" s="141"/>
      <c r="FR18" s="141"/>
      <c r="FS18" s="141"/>
      <c r="FT18" s="141"/>
      <c r="FU18" s="141"/>
      <c r="FV18" s="141"/>
      <c r="FW18" s="141"/>
      <c r="FX18" s="141"/>
      <c r="FY18" s="141"/>
      <c r="FZ18" s="141"/>
      <c r="GA18" s="141"/>
      <c r="GB18" s="141"/>
      <c r="GC18" s="141"/>
      <c r="GD18" s="141"/>
      <c r="GE18" s="141"/>
      <c r="GF18" s="141"/>
      <c r="GG18" s="141"/>
      <c r="GH18" s="141"/>
      <c r="GI18" s="141"/>
      <c r="GJ18" s="141"/>
      <c r="GK18" s="141"/>
      <c r="GL18" s="141"/>
      <c r="GM18" s="141"/>
      <c r="GN18" s="141"/>
      <c r="GO18" s="141"/>
      <c r="GP18" s="141"/>
      <c r="GQ18" s="141"/>
      <c r="GR18" s="141"/>
      <c r="GS18" s="141"/>
      <c r="GT18" s="141"/>
      <c r="GU18" s="141"/>
      <c r="GV18" s="141"/>
      <c r="GW18" s="141"/>
      <c r="GX18" s="141"/>
      <c r="GY18" s="141"/>
      <c r="GZ18" s="141"/>
      <c r="HA18" s="141"/>
      <c r="HB18" s="141"/>
      <c r="HC18" s="141"/>
      <c r="HD18" s="141"/>
      <c r="HE18" s="141"/>
      <c r="HF18" s="141"/>
      <c r="HG18" s="141"/>
    </row>
    <row r="19" spans="1:215" s="2" customFormat="1" ht="23.45" customHeight="1" x14ac:dyDescent="0.45">
      <c r="A19" s="167" t="s">
        <v>244</v>
      </c>
      <c r="B19" s="165"/>
      <c r="C19" s="165"/>
      <c r="D19" s="23">
        <v>7</v>
      </c>
      <c r="E19" s="211">
        <v>66247202</v>
      </c>
      <c r="F19" s="211"/>
      <c r="G19" s="211">
        <v>13393749</v>
      </c>
      <c r="H19" s="211"/>
      <c r="I19" s="211">
        <v>66247202</v>
      </c>
      <c r="J19" s="211"/>
      <c r="K19" s="211">
        <v>13393749</v>
      </c>
      <c r="L19" s="143">
        <v>13393749.359861653</v>
      </c>
      <c r="M19" s="143">
        <f>ROUND(L19,0)</f>
        <v>13393749</v>
      </c>
      <c r="N19" s="156">
        <f t="shared" si="1"/>
        <v>52853453</v>
      </c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1"/>
      <c r="AY19" s="141"/>
      <c r="AZ19" s="141"/>
      <c r="BA19" s="141"/>
      <c r="BB19" s="141"/>
      <c r="BC19" s="141"/>
      <c r="BD19" s="141"/>
      <c r="BE19" s="141"/>
      <c r="BF19" s="141"/>
      <c r="BG19" s="141"/>
      <c r="BH19" s="141"/>
      <c r="BI19" s="141"/>
      <c r="BJ19" s="141"/>
      <c r="BK19" s="141"/>
      <c r="BL19" s="141"/>
      <c r="BM19" s="141"/>
      <c r="BN19" s="141"/>
      <c r="BO19" s="141"/>
      <c r="BP19" s="141"/>
      <c r="BQ19" s="141"/>
      <c r="BR19" s="141"/>
      <c r="BS19" s="141"/>
      <c r="BT19" s="141"/>
      <c r="BU19" s="141"/>
      <c r="BV19" s="141"/>
      <c r="BW19" s="141"/>
      <c r="BX19" s="141"/>
      <c r="BY19" s="141"/>
      <c r="BZ19" s="141"/>
      <c r="CA19" s="141"/>
      <c r="CB19" s="141"/>
      <c r="CC19" s="141"/>
      <c r="CD19" s="141"/>
      <c r="CE19" s="141"/>
      <c r="CF19" s="141"/>
      <c r="CG19" s="141"/>
      <c r="CH19" s="141"/>
      <c r="CI19" s="141"/>
      <c r="CJ19" s="141"/>
      <c r="CK19" s="141"/>
      <c r="CL19" s="141"/>
      <c r="CM19" s="141"/>
      <c r="CN19" s="141"/>
      <c r="CO19" s="141"/>
      <c r="CP19" s="141"/>
      <c r="CQ19" s="141"/>
      <c r="CR19" s="141"/>
      <c r="CS19" s="141"/>
      <c r="CT19" s="141"/>
      <c r="CU19" s="141"/>
      <c r="CV19" s="141"/>
      <c r="CW19" s="141"/>
      <c r="CX19" s="141"/>
      <c r="CY19" s="141"/>
      <c r="CZ19" s="141"/>
      <c r="DA19" s="141"/>
      <c r="DB19" s="141"/>
      <c r="DC19" s="141"/>
      <c r="DD19" s="141"/>
      <c r="DE19" s="141"/>
      <c r="DF19" s="141"/>
      <c r="DG19" s="141"/>
      <c r="DH19" s="141"/>
      <c r="DI19" s="141"/>
      <c r="DJ19" s="141"/>
      <c r="DK19" s="141"/>
      <c r="DL19" s="141"/>
      <c r="DM19" s="141"/>
      <c r="DN19" s="141"/>
      <c r="DO19" s="141"/>
      <c r="DP19" s="141"/>
      <c r="DQ19" s="141"/>
      <c r="DR19" s="141"/>
      <c r="DS19" s="141"/>
      <c r="DT19" s="141"/>
      <c r="DU19" s="141"/>
      <c r="DV19" s="141"/>
      <c r="DW19" s="141"/>
      <c r="DX19" s="141"/>
      <c r="DY19" s="141"/>
      <c r="DZ19" s="141"/>
      <c r="EA19" s="141"/>
      <c r="EB19" s="141"/>
      <c r="EC19" s="141"/>
      <c r="ED19" s="141"/>
      <c r="EE19" s="141"/>
      <c r="EF19" s="141"/>
      <c r="EG19" s="141"/>
      <c r="EH19" s="141"/>
      <c r="EI19" s="141"/>
      <c r="EJ19" s="141"/>
      <c r="EK19" s="141"/>
      <c r="EL19" s="141"/>
      <c r="EM19" s="141"/>
      <c r="EN19" s="141"/>
      <c r="EO19" s="141"/>
      <c r="EP19" s="141"/>
      <c r="EQ19" s="141"/>
      <c r="ER19" s="141"/>
      <c r="ES19" s="141"/>
      <c r="ET19" s="141"/>
      <c r="EU19" s="141"/>
      <c r="EV19" s="141"/>
      <c r="EW19" s="141"/>
      <c r="EX19" s="141"/>
      <c r="EY19" s="141"/>
      <c r="EZ19" s="141"/>
      <c r="FA19" s="141"/>
      <c r="FB19" s="141"/>
      <c r="FC19" s="141"/>
      <c r="FD19" s="141"/>
      <c r="FE19" s="141"/>
      <c r="FF19" s="141"/>
      <c r="FG19" s="141"/>
      <c r="FH19" s="141"/>
      <c r="FI19" s="141"/>
      <c r="FJ19" s="141"/>
      <c r="FK19" s="141"/>
      <c r="FL19" s="141"/>
      <c r="FM19" s="141"/>
      <c r="FN19" s="141"/>
      <c r="FO19" s="141"/>
      <c r="FP19" s="141"/>
      <c r="FQ19" s="141"/>
      <c r="FR19" s="141"/>
      <c r="FS19" s="141"/>
      <c r="FT19" s="141"/>
      <c r="FU19" s="141"/>
      <c r="FV19" s="141"/>
      <c r="FW19" s="141"/>
      <c r="FX19" s="141"/>
      <c r="FY19" s="141"/>
      <c r="FZ19" s="141"/>
      <c r="GA19" s="141"/>
      <c r="GB19" s="141"/>
      <c r="GC19" s="141"/>
      <c r="GD19" s="141"/>
      <c r="GE19" s="141"/>
      <c r="GF19" s="141"/>
      <c r="GG19" s="141"/>
      <c r="GH19" s="141"/>
      <c r="GI19" s="141"/>
      <c r="GJ19" s="141"/>
      <c r="GK19" s="141"/>
      <c r="GL19" s="141"/>
      <c r="GM19" s="141"/>
      <c r="GN19" s="141"/>
      <c r="GO19" s="141"/>
      <c r="GP19" s="141"/>
      <c r="GQ19" s="141"/>
      <c r="GR19" s="141"/>
      <c r="GS19" s="141"/>
      <c r="GT19" s="141"/>
      <c r="GU19" s="141"/>
      <c r="GV19" s="141"/>
      <c r="GW19" s="141"/>
      <c r="GX19" s="141"/>
      <c r="GY19" s="141"/>
      <c r="GZ19" s="141"/>
      <c r="HA19" s="141"/>
      <c r="HB19" s="141"/>
      <c r="HC19" s="141"/>
      <c r="HD19" s="141"/>
      <c r="HE19" s="141"/>
      <c r="HF19" s="141"/>
      <c r="HG19" s="141"/>
    </row>
    <row r="20" spans="1:215" s="2" customFormat="1" ht="23.45" customHeight="1" x14ac:dyDescent="0.45">
      <c r="A20" s="167" t="s">
        <v>258</v>
      </c>
      <c r="B20" s="165"/>
      <c r="C20" s="165"/>
      <c r="D20" s="23">
        <v>8</v>
      </c>
      <c r="E20" s="211">
        <v>0</v>
      </c>
      <c r="F20" s="211"/>
      <c r="G20" s="211">
        <v>-14953271</v>
      </c>
      <c r="H20" s="211"/>
      <c r="I20" s="211">
        <v>0</v>
      </c>
      <c r="J20" s="211"/>
      <c r="K20" s="211">
        <v>0</v>
      </c>
      <c r="L20" s="141"/>
      <c r="M20" s="190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1"/>
      <c r="BH20" s="141"/>
      <c r="BI20" s="141"/>
      <c r="BJ20" s="141"/>
      <c r="BK20" s="141"/>
      <c r="BL20" s="141"/>
      <c r="BM20" s="141"/>
      <c r="BN20" s="141"/>
      <c r="BO20" s="141"/>
      <c r="BP20" s="141"/>
      <c r="BQ20" s="141"/>
      <c r="BR20" s="141"/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1"/>
      <c r="CL20" s="141"/>
      <c r="CM20" s="141"/>
      <c r="CN20" s="141"/>
      <c r="CO20" s="141"/>
      <c r="CP20" s="141"/>
      <c r="CQ20" s="141"/>
      <c r="CR20" s="141"/>
      <c r="CS20" s="141"/>
      <c r="CT20" s="141"/>
      <c r="CU20" s="141"/>
      <c r="CV20" s="141"/>
      <c r="CW20" s="141"/>
      <c r="CX20" s="141"/>
      <c r="CY20" s="141"/>
      <c r="CZ20" s="141"/>
      <c r="DA20" s="141"/>
      <c r="DB20" s="141"/>
      <c r="DC20" s="141"/>
      <c r="DD20" s="141"/>
      <c r="DE20" s="141"/>
      <c r="DF20" s="141"/>
      <c r="DG20" s="141"/>
      <c r="DH20" s="141"/>
      <c r="DI20" s="141"/>
      <c r="DJ20" s="141"/>
      <c r="DK20" s="141"/>
      <c r="DL20" s="141"/>
      <c r="DM20" s="141"/>
      <c r="DN20" s="141"/>
      <c r="DO20" s="141"/>
      <c r="DP20" s="141"/>
      <c r="DQ20" s="141"/>
      <c r="DR20" s="141"/>
      <c r="DS20" s="141"/>
      <c r="DT20" s="141"/>
      <c r="DU20" s="141"/>
      <c r="DV20" s="141"/>
      <c r="DW20" s="141"/>
      <c r="DX20" s="141"/>
      <c r="DY20" s="141"/>
      <c r="DZ20" s="141"/>
      <c r="EA20" s="141"/>
      <c r="EB20" s="141"/>
      <c r="EC20" s="141"/>
      <c r="ED20" s="141"/>
      <c r="EE20" s="141"/>
      <c r="EF20" s="141"/>
      <c r="EG20" s="141"/>
      <c r="EH20" s="141"/>
      <c r="EI20" s="141"/>
      <c r="EJ20" s="141"/>
      <c r="EK20" s="141"/>
      <c r="EL20" s="141"/>
      <c r="EM20" s="141"/>
      <c r="EN20" s="141"/>
      <c r="EO20" s="141"/>
      <c r="EP20" s="141"/>
      <c r="EQ20" s="141"/>
      <c r="ER20" s="141"/>
      <c r="ES20" s="141"/>
      <c r="ET20" s="141"/>
      <c r="EU20" s="141"/>
      <c r="EV20" s="141"/>
      <c r="EW20" s="141"/>
      <c r="EX20" s="141"/>
      <c r="EY20" s="141"/>
      <c r="EZ20" s="141"/>
      <c r="FA20" s="141"/>
      <c r="FB20" s="141"/>
      <c r="FC20" s="141"/>
      <c r="FD20" s="141"/>
      <c r="FE20" s="141"/>
      <c r="FF20" s="141"/>
      <c r="FG20" s="141"/>
      <c r="FH20" s="141"/>
      <c r="FI20" s="141"/>
      <c r="FJ20" s="141"/>
      <c r="FK20" s="141"/>
      <c r="FL20" s="141"/>
      <c r="FM20" s="141"/>
      <c r="FN20" s="141"/>
      <c r="FO20" s="141"/>
      <c r="FP20" s="141"/>
      <c r="FQ20" s="141"/>
      <c r="FR20" s="141"/>
      <c r="FS20" s="141"/>
      <c r="FT20" s="141"/>
      <c r="FU20" s="141"/>
      <c r="FV20" s="141"/>
      <c r="FW20" s="141"/>
      <c r="FX20" s="141"/>
      <c r="FY20" s="141"/>
      <c r="FZ20" s="141"/>
      <c r="GA20" s="141"/>
      <c r="GB20" s="141"/>
      <c r="GC20" s="141"/>
      <c r="GD20" s="141"/>
      <c r="GE20" s="141"/>
      <c r="GF20" s="141"/>
      <c r="GG20" s="141"/>
      <c r="GH20" s="141"/>
      <c r="GI20" s="141"/>
      <c r="GJ20" s="141"/>
      <c r="GK20" s="141"/>
      <c r="GL20" s="141"/>
      <c r="GM20" s="141"/>
      <c r="GN20" s="141"/>
      <c r="GO20" s="141"/>
      <c r="GP20" s="141"/>
      <c r="GQ20" s="141"/>
      <c r="GR20" s="141"/>
      <c r="GS20" s="141"/>
      <c r="GT20" s="141"/>
      <c r="GU20" s="141"/>
      <c r="GV20" s="141"/>
      <c r="GW20" s="141"/>
      <c r="GX20" s="141"/>
      <c r="GY20" s="141"/>
      <c r="GZ20" s="141"/>
      <c r="HA20" s="141"/>
      <c r="HB20" s="141"/>
      <c r="HC20" s="141"/>
      <c r="HD20" s="141"/>
      <c r="HE20" s="141"/>
      <c r="HF20" s="141"/>
      <c r="HG20" s="141"/>
    </row>
    <row r="21" spans="1:215" s="2" customFormat="1" ht="23.45" customHeight="1" x14ac:dyDescent="0.45">
      <c r="A21" s="167" t="s">
        <v>245</v>
      </c>
      <c r="B21" s="165"/>
      <c r="C21" s="165"/>
      <c r="D21" s="23">
        <v>17</v>
      </c>
      <c r="E21" s="211">
        <v>64611380</v>
      </c>
      <c r="F21" s="211"/>
      <c r="G21" s="211">
        <v>0</v>
      </c>
      <c r="H21" s="211"/>
      <c r="I21" s="211">
        <v>64611380</v>
      </c>
      <c r="J21" s="211"/>
      <c r="K21" s="211">
        <v>0</v>
      </c>
      <c r="L21" s="141"/>
      <c r="M21" s="190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  <c r="BD21" s="141"/>
      <c r="BE21" s="141"/>
      <c r="BF21" s="141"/>
      <c r="BG21" s="141"/>
      <c r="BH21" s="141"/>
      <c r="BI21" s="141"/>
      <c r="BJ21" s="141"/>
      <c r="BK21" s="141"/>
      <c r="BL21" s="141"/>
      <c r="BM21" s="141"/>
      <c r="BN21" s="141"/>
      <c r="BO21" s="141"/>
      <c r="BP21" s="141"/>
      <c r="BQ21" s="141"/>
      <c r="BR21" s="141"/>
      <c r="BS21" s="141"/>
      <c r="BT21" s="141"/>
      <c r="BU21" s="141"/>
      <c r="BV21" s="141"/>
      <c r="BW21" s="141"/>
      <c r="BX21" s="141"/>
      <c r="BY21" s="141"/>
      <c r="BZ21" s="141"/>
      <c r="CA21" s="141"/>
      <c r="CB21" s="141"/>
      <c r="CC21" s="141"/>
      <c r="CD21" s="141"/>
      <c r="CE21" s="141"/>
      <c r="CF21" s="141"/>
      <c r="CG21" s="141"/>
      <c r="CH21" s="141"/>
      <c r="CI21" s="141"/>
      <c r="CJ21" s="141"/>
      <c r="CK21" s="141"/>
      <c r="CL21" s="141"/>
      <c r="CM21" s="141"/>
      <c r="CN21" s="141"/>
      <c r="CO21" s="141"/>
      <c r="CP21" s="141"/>
      <c r="CQ21" s="141"/>
      <c r="CR21" s="141"/>
      <c r="CS21" s="141"/>
      <c r="CT21" s="141"/>
      <c r="CU21" s="141"/>
      <c r="CV21" s="141"/>
      <c r="CW21" s="141"/>
      <c r="CX21" s="141"/>
      <c r="CY21" s="141"/>
      <c r="CZ21" s="141"/>
      <c r="DA21" s="141"/>
      <c r="DB21" s="141"/>
      <c r="DC21" s="141"/>
      <c r="DD21" s="141"/>
      <c r="DE21" s="141"/>
      <c r="DF21" s="141"/>
      <c r="DG21" s="141"/>
      <c r="DH21" s="141"/>
      <c r="DI21" s="141"/>
      <c r="DJ21" s="141"/>
      <c r="DK21" s="141"/>
      <c r="DL21" s="141"/>
      <c r="DM21" s="141"/>
      <c r="DN21" s="141"/>
      <c r="DO21" s="141"/>
      <c r="DP21" s="141"/>
      <c r="DQ21" s="141"/>
      <c r="DR21" s="141"/>
      <c r="DS21" s="141"/>
      <c r="DT21" s="141"/>
      <c r="DU21" s="141"/>
      <c r="DV21" s="141"/>
      <c r="DW21" s="141"/>
      <c r="DX21" s="141"/>
      <c r="DY21" s="141"/>
      <c r="DZ21" s="141"/>
      <c r="EA21" s="141"/>
      <c r="EB21" s="141"/>
      <c r="EC21" s="141"/>
      <c r="ED21" s="141"/>
      <c r="EE21" s="141"/>
      <c r="EF21" s="141"/>
      <c r="EG21" s="141"/>
      <c r="EH21" s="141"/>
      <c r="EI21" s="141"/>
      <c r="EJ21" s="141"/>
      <c r="EK21" s="141"/>
      <c r="EL21" s="141"/>
      <c r="EM21" s="141"/>
      <c r="EN21" s="141"/>
      <c r="EO21" s="141"/>
      <c r="EP21" s="141"/>
      <c r="EQ21" s="141"/>
      <c r="ER21" s="141"/>
      <c r="ES21" s="141"/>
      <c r="ET21" s="141"/>
      <c r="EU21" s="141"/>
      <c r="EV21" s="141"/>
      <c r="EW21" s="141"/>
      <c r="EX21" s="141"/>
      <c r="EY21" s="141"/>
      <c r="EZ21" s="141"/>
      <c r="FA21" s="141"/>
      <c r="FB21" s="141"/>
      <c r="FC21" s="141"/>
      <c r="FD21" s="141"/>
      <c r="FE21" s="141"/>
      <c r="FF21" s="141"/>
      <c r="FG21" s="141"/>
      <c r="FH21" s="141"/>
      <c r="FI21" s="141"/>
      <c r="FJ21" s="141"/>
      <c r="FK21" s="141"/>
      <c r="FL21" s="141"/>
      <c r="FM21" s="141"/>
      <c r="FN21" s="141"/>
      <c r="FO21" s="141"/>
      <c r="FP21" s="141"/>
      <c r="FQ21" s="141"/>
      <c r="FR21" s="141"/>
      <c r="FS21" s="141"/>
      <c r="FT21" s="141"/>
      <c r="FU21" s="141"/>
      <c r="FV21" s="141"/>
      <c r="FW21" s="141"/>
      <c r="FX21" s="141"/>
      <c r="FY21" s="141"/>
      <c r="FZ21" s="141"/>
      <c r="GA21" s="141"/>
      <c r="GB21" s="141"/>
      <c r="GC21" s="141"/>
      <c r="GD21" s="141"/>
      <c r="GE21" s="141"/>
      <c r="GF21" s="141"/>
      <c r="GG21" s="141"/>
      <c r="GH21" s="141"/>
      <c r="GI21" s="141"/>
      <c r="GJ21" s="141"/>
      <c r="GK21" s="141"/>
      <c r="GL21" s="141"/>
      <c r="GM21" s="141"/>
      <c r="GN21" s="141"/>
      <c r="GO21" s="141"/>
      <c r="GP21" s="141"/>
      <c r="GQ21" s="141"/>
      <c r="GR21" s="141"/>
      <c r="GS21" s="141"/>
      <c r="GT21" s="141"/>
      <c r="GU21" s="141"/>
      <c r="GV21" s="141"/>
      <c r="GW21" s="141"/>
      <c r="GX21" s="141"/>
      <c r="GY21" s="141"/>
      <c r="GZ21" s="141"/>
      <c r="HA21" s="141"/>
      <c r="HB21" s="141"/>
      <c r="HC21" s="141"/>
      <c r="HD21" s="141"/>
      <c r="HE21" s="141"/>
      <c r="HF21" s="141"/>
      <c r="HG21" s="141"/>
    </row>
    <row r="22" spans="1:215" s="2" customFormat="1" ht="23.45" customHeight="1" x14ac:dyDescent="0.45">
      <c r="A22" s="167" t="s">
        <v>262</v>
      </c>
      <c r="B22" s="165"/>
      <c r="C22" s="165"/>
      <c r="D22" s="23"/>
      <c r="E22" s="211"/>
      <c r="F22" s="211"/>
      <c r="G22" s="211"/>
      <c r="H22" s="211"/>
      <c r="I22" s="211"/>
      <c r="J22" s="211"/>
      <c r="K22" s="211"/>
      <c r="L22" s="141"/>
      <c r="M22" s="190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  <c r="AV22" s="141"/>
      <c r="AW22" s="141"/>
      <c r="AX22" s="141"/>
      <c r="AY22" s="141"/>
      <c r="AZ22" s="141"/>
      <c r="BA22" s="141"/>
      <c r="BB22" s="141"/>
      <c r="BC22" s="141"/>
      <c r="BD22" s="141"/>
      <c r="BE22" s="141"/>
      <c r="BF22" s="141"/>
      <c r="BG22" s="141"/>
      <c r="BH22" s="141"/>
      <c r="BI22" s="141"/>
      <c r="BJ22" s="141"/>
      <c r="BK22" s="141"/>
      <c r="BL22" s="141"/>
      <c r="BM22" s="141"/>
      <c r="BN22" s="141"/>
      <c r="BO22" s="141"/>
      <c r="BP22" s="141"/>
      <c r="BQ22" s="141"/>
      <c r="BR22" s="141"/>
      <c r="BS22" s="141"/>
      <c r="BT22" s="141"/>
      <c r="BU22" s="141"/>
      <c r="BV22" s="141"/>
      <c r="BW22" s="141"/>
      <c r="BX22" s="141"/>
      <c r="BY22" s="141"/>
      <c r="BZ22" s="141"/>
      <c r="CA22" s="141"/>
      <c r="CB22" s="141"/>
      <c r="CC22" s="141"/>
      <c r="CD22" s="141"/>
      <c r="CE22" s="141"/>
      <c r="CF22" s="141"/>
      <c r="CG22" s="141"/>
      <c r="CH22" s="141"/>
      <c r="CI22" s="141"/>
      <c r="CJ22" s="141"/>
      <c r="CK22" s="141"/>
      <c r="CL22" s="141"/>
      <c r="CM22" s="141"/>
      <c r="CN22" s="141"/>
      <c r="CO22" s="141"/>
      <c r="CP22" s="141"/>
      <c r="CQ22" s="141"/>
      <c r="CR22" s="141"/>
      <c r="CS22" s="141"/>
      <c r="CT22" s="141"/>
      <c r="CU22" s="141"/>
      <c r="CV22" s="141"/>
      <c r="CW22" s="141"/>
      <c r="CX22" s="141"/>
      <c r="CY22" s="141"/>
      <c r="CZ22" s="141"/>
      <c r="DA22" s="141"/>
      <c r="DB22" s="141"/>
      <c r="DC22" s="141"/>
      <c r="DD22" s="141"/>
      <c r="DE22" s="141"/>
      <c r="DF22" s="141"/>
      <c r="DG22" s="141"/>
      <c r="DH22" s="141"/>
      <c r="DI22" s="141"/>
      <c r="DJ22" s="141"/>
      <c r="DK22" s="141"/>
      <c r="DL22" s="141"/>
      <c r="DM22" s="141"/>
      <c r="DN22" s="141"/>
      <c r="DO22" s="141"/>
      <c r="DP22" s="141"/>
      <c r="DQ22" s="141"/>
      <c r="DR22" s="141"/>
      <c r="DS22" s="141"/>
      <c r="DT22" s="141"/>
      <c r="DU22" s="141"/>
      <c r="DV22" s="141"/>
      <c r="DW22" s="141"/>
      <c r="DX22" s="141"/>
      <c r="DY22" s="141"/>
      <c r="DZ22" s="141"/>
      <c r="EA22" s="141"/>
      <c r="EB22" s="141"/>
      <c r="EC22" s="141"/>
      <c r="ED22" s="141"/>
      <c r="EE22" s="141"/>
      <c r="EF22" s="141"/>
      <c r="EG22" s="141"/>
      <c r="EH22" s="141"/>
      <c r="EI22" s="141"/>
      <c r="EJ22" s="141"/>
      <c r="EK22" s="141"/>
      <c r="EL22" s="141"/>
      <c r="EM22" s="141"/>
      <c r="EN22" s="141"/>
      <c r="EO22" s="141"/>
      <c r="EP22" s="141"/>
      <c r="EQ22" s="141"/>
      <c r="ER22" s="141"/>
      <c r="ES22" s="141"/>
      <c r="ET22" s="141"/>
      <c r="EU22" s="141"/>
      <c r="EV22" s="141"/>
      <c r="EW22" s="141"/>
      <c r="EX22" s="141"/>
      <c r="EY22" s="141"/>
      <c r="EZ22" s="141"/>
      <c r="FA22" s="141"/>
      <c r="FB22" s="141"/>
      <c r="FC22" s="141"/>
      <c r="FD22" s="141"/>
      <c r="FE22" s="141"/>
      <c r="FF22" s="141"/>
      <c r="FG22" s="141"/>
      <c r="FH22" s="141"/>
      <c r="FI22" s="141"/>
      <c r="FJ22" s="141"/>
      <c r="FK22" s="141"/>
      <c r="FL22" s="141"/>
      <c r="FM22" s="141"/>
      <c r="FN22" s="141"/>
      <c r="FO22" s="141"/>
      <c r="FP22" s="141"/>
      <c r="FQ22" s="141"/>
      <c r="FR22" s="141"/>
      <c r="FS22" s="141"/>
      <c r="FT22" s="141"/>
      <c r="FU22" s="141"/>
      <c r="FV22" s="141"/>
      <c r="FW22" s="141"/>
      <c r="FX22" s="141"/>
      <c r="FY22" s="141"/>
      <c r="FZ22" s="141"/>
      <c r="GA22" s="141"/>
      <c r="GB22" s="141"/>
      <c r="GC22" s="141"/>
      <c r="GD22" s="141"/>
      <c r="GE22" s="141"/>
      <c r="GF22" s="141"/>
      <c r="GG22" s="141"/>
      <c r="GH22" s="141"/>
      <c r="GI22" s="141"/>
      <c r="GJ22" s="141"/>
      <c r="GK22" s="141"/>
      <c r="GL22" s="141"/>
      <c r="GM22" s="141"/>
      <c r="GN22" s="141"/>
      <c r="GO22" s="141"/>
      <c r="GP22" s="141"/>
      <c r="GQ22" s="141"/>
      <c r="GR22" s="141"/>
      <c r="GS22" s="141"/>
      <c r="GT22" s="141"/>
      <c r="GU22" s="141"/>
      <c r="GV22" s="141"/>
      <c r="GW22" s="141"/>
      <c r="GX22" s="141"/>
      <c r="GY22" s="141"/>
      <c r="GZ22" s="141"/>
      <c r="HA22" s="141"/>
      <c r="HB22" s="141"/>
      <c r="HC22" s="141"/>
      <c r="HD22" s="141"/>
      <c r="HE22" s="141"/>
      <c r="HF22" s="141"/>
      <c r="HG22" s="141"/>
    </row>
    <row r="23" spans="1:215" s="2" customFormat="1" ht="23.45" customHeight="1" x14ac:dyDescent="0.45">
      <c r="B23" s="165" t="s">
        <v>263</v>
      </c>
      <c r="C23" s="165"/>
      <c r="D23" s="23">
        <v>4</v>
      </c>
      <c r="E23" s="211">
        <v>-94580994</v>
      </c>
      <c r="F23" s="211"/>
      <c r="G23" s="211">
        <v>0</v>
      </c>
      <c r="H23" s="211"/>
      <c r="I23" s="211">
        <v>-94580994</v>
      </c>
      <c r="J23" s="211"/>
      <c r="K23" s="211">
        <v>0</v>
      </c>
      <c r="L23" s="143">
        <v>-1082863.67</v>
      </c>
      <c r="M23" s="143">
        <f>ROUND(L23,0)</f>
        <v>-1082864</v>
      </c>
      <c r="N23" s="156">
        <f>I23-M23</f>
        <v>-93498130</v>
      </c>
      <c r="O23" s="190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141"/>
      <c r="AV23" s="141"/>
      <c r="AW23" s="141"/>
      <c r="AX23" s="141"/>
      <c r="AY23" s="141"/>
      <c r="AZ23" s="141"/>
      <c r="BA23" s="141"/>
      <c r="BB23" s="141"/>
      <c r="BC23" s="141"/>
      <c r="BD23" s="141"/>
      <c r="BE23" s="141"/>
      <c r="BF23" s="141"/>
      <c r="BG23" s="141"/>
      <c r="BH23" s="141"/>
      <c r="BI23" s="141"/>
      <c r="BJ23" s="141"/>
      <c r="BK23" s="141"/>
      <c r="BL23" s="141"/>
      <c r="BM23" s="141"/>
      <c r="BN23" s="141"/>
      <c r="BO23" s="141"/>
      <c r="BP23" s="141"/>
      <c r="BQ23" s="141"/>
      <c r="BR23" s="141"/>
      <c r="BS23" s="141"/>
      <c r="BT23" s="141"/>
      <c r="BU23" s="141"/>
      <c r="BV23" s="141"/>
      <c r="BW23" s="141"/>
      <c r="BX23" s="141"/>
      <c r="BY23" s="141"/>
      <c r="BZ23" s="141"/>
      <c r="CA23" s="141"/>
      <c r="CB23" s="141"/>
      <c r="CC23" s="141"/>
      <c r="CD23" s="141"/>
      <c r="CE23" s="141"/>
      <c r="CF23" s="141"/>
      <c r="CG23" s="141"/>
      <c r="CH23" s="141"/>
      <c r="CI23" s="141"/>
      <c r="CJ23" s="141"/>
      <c r="CK23" s="141"/>
      <c r="CL23" s="141"/>
      <c r="CM23" s="141"/>
      <c r="CN23" s="141"/>
      <c r="CO23" s="141"/>
      <c r="CP23" s="141"/>
      <c r="CQ23" s="141"/>
      <c r="CR23" s="141"/>
      <c r="CS23" s="141"/>
      <c r="CT23" s="141"/>
      <c r="CU23" s="141"/>
      <c r="CV23" s="141"/>
      <c r="CW23" s="141"/>
      <c r="CX23" s="141"/>
      <c r="CY23" s="141"/>
      <c r="CZ23" s="141"/>
      <c r="DA23" s="141"/>
      <c r="DB23" s="141"/>
      <c r="DC23" s="141"/>
      <c r="DD23" s="141"/>
      <c r="DE23" s="141"/>
      <c r="DF23" s="141"/>
      <c r="DG23" s="141"/>
      <c r="DH23" s="141"/>
      <c r="DI23" s="141"/>
      <c r="DJ23" s="141"/>
      <c r="DK23" s="141"/>
      <c r="DL23" s="141"/>
      <c r="DM23" s="141"/>
      <c r="DN23" s="141"/>
      <c r="DO23" s="141"/>
      <c r="DP23" s="141"/>
      <c r="DQ23" s="141"/>
      <c r="DR23" s="141"/>
      <c r="DS23" s="141"/>
      <c r="DT23" s="141"/>
      <c r="DU23" s="141"/>
      <c r="DV23" s="141"/>
      <c r="DW23" s="141"/>
      <c r="DX23" s="141"/>
      <c r="DY23" s="141"/>
      <c r="DZ23" s="141"/>
      <c r="EA23" s="141"/>
      <c r="EB23" s="141"/>
      <c r="EC23" s="141"/>
      <c r="ED23" s="141"/>
      <c r="EE23" s="141"/>
      <c r="EF23" s="141"/>
      <c r="EG23" s="141"/>
      <c r="EH23" s="141"/>
      <c r="EI23" s="141"/>
      <c r="EJ23" s="141"/>
      <c r="EK23" s="141"/>
      <c r="EL23" s="141"/>
      <c r="EM23" s="141"/>
      <c r="EN23" s="141"/>
      <c r="EO23" s="141"/>
      <c r="EP23" s="141"/>
      <c r="EQ23" s="141"/>
      <c r="ER23" s="141"/>
      <c r="ES23" s="141"/>
      <c r="ET23" s="141"/>
      <c r="EU23" s="141"/>
      <c r="EV23" s="141"/>
      <c r="EW23" s="141"/>
      <c r="EX23" s="141"/>
      <c r="EY23" s="141"/>
      <c r="EZ23" s="141"/>
      <c r="FA23" s="141"/>
      <c r="FB23" s="141"/>
      <c r="FC23" s="141"/>
      <c r="FD23" s="141"/>
      <c r="FE23" s="141"/>
      <c r="FF23" s="141"/>
      <c r="FG23" s="141"/>
      <c r="FH23" s="141"/>
      <c r="FI23" s="141"/>
      <c r="FJ23" s="141"/>
      <c r="FK23" s="141"/>
      <c r="FL23" s="141"/>
      <c r="FM23" s="141"/>
      <c r="FN23" s="141"/>
      <c r="FO23" s="141"/>
      <c r="FP23" s="141"/>
      <c r="FQ23" s="141"/>
      <c r="FR23" s="141"/>
      <c r="FS23" s="141"/>
      <c r="FT23" s="141"/>
      <c r="FU23" s="141"/>
      <c r="FV23" s="141"/>
      <c r="FW23" s="141"/>
      <c r="FX23" s="141"/>
      <c r="FY23" s="141"/>
      <c r="FZ23" s="141"/>
      <c r="GA23" s="141"/>
      <c r="GB23" s="141"/>
      <c r="GC23" s="141"/>
      <c r="GD23" s="141"/>
      <c r="GE23" s="141"/>
      <c r="GF23" s="141"/>
      <c r="GG23" s="141"/>
      <c r="GH23" s="141"/>
      <c r="GI23" s="141"/>
      <c r="GJ23" s="141"/>
      <c r="GK23" s="141"/>
      <c r="GL23" s="141"/>
      <c r="GM23" s="141"/>
      <c r="GN23" s="141"/>
      <c r="GO23" s="141"/>
      <c r="GP23" s="141"/>
      <c r="GQ23" s="141"/>
      <c r="GR23" s="141"/>
      <c r="GS23" s="141"/>
      <c r="GT23" s="141"/>
      <c r="GU23" s="141"/>
      <c r="GV23" s="141"/>
      <c r="GW23" s="141"/>
      <c r="GX23" s="141"/>
      <c r="GY23" s="141"/>
      <c r="GZ23" s="141"/>
      <c r="HA23" s="141"/>
      <c r="HB23" s="141"/>
      <c r="HC23" s="141"/>
      <c r="HD23" s="141"/>
      <c r="HE23" s="141"/>
      <c r="HF23" s="141"/>
      <c r="HG23" s="141"/>
    </row>
    <row r="24" spans="1:215" s="2" customFormat="1" ht="23.45" customHeight="1" x14ac:dyDescent="0.45">
      <c r="A24" s="2" t="s">
        <v>264</v>
      </c>
      <c r="B24" s="165"/>
      <c r="C24" s="165"/>
      <c r="D24" s="23"/>
      <c r="J24" s="211"/>
      <c r="K24" s="211"/>
      <c r="L24" s="143"/>
      <c r="M24" s="143"/>
      <c r="N24" s="156"/>
      <c r="O24" s="190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  <c r="AV24" s="141"/>
      <c r="AW24" s="141"/>
      <c r="AX24" s="141"/>
      <c r="AY24" s="141"/>
      <c r="AZ24" s="141"/>
      <c r="BA24" s="141"/>
      <c r="BB24" s="141"/>
      <c r="BC24" s="141"/>
      <c r="BD24" s="141"/>
      <c r="BE24" s="141"/>
      <c r="BF24" s="141"/>
      <c r="BG24" s="141"/>
      <c r="BH24" s="141"/>
      <c r="BI24" s="141"/>
      <c r="BJ24" s="141"/>
      <c r="BK24" s="141"/>
      <c r="BL24" s="141"/>
      <c r="BM24" s="141"/>
      <c r="BN24" s="141"/>
      <c r="BO24" s="141"/>
      <c r="BP24" s="141"/>
      <c r="BQ24" s="141"/>
      <c r="BR24" s="141"/>
      <c r="BS24" s="141"/>
      <c r="BT24" s="141"/>
      <c r="BU24" s="141"/>
      <c r="BV24" s="141"/>
      <c r="BW24" s="141"/>
      <c r="BX24" s="141"/>
      <c r="BY24" s="141"/>
      <c r="BZ24" s="141"/>
      <c r="CA24" s="141"/>
      <c r="CB24" s="141"/>
      <c r="CC24" s="141"/>
      <c r="CD24" s="141"/>
      <c r="CE24" s="141"/>
      <c r="CF24" s="141"/>
      <c r="CG24" s="141"/>
      <c r="CH24" s="141"/>
      <c r="CI24" s="141"/>
      <c r="CJ24" s="141"/>
      <c r="CK24" s="141"/>
      <c r="CL24" s="141"/>
      <c r="CM24" s="141"/>
      <c r="CN24" s="141"/>
      <c r="CO24" s="141"/>
      <c r="CP24" s="141"/>
      <c r="CQ24" s="141"/>
      <c r="CR24" s="141"/>
      <c r="CS24" s="141"/>
      <c r="CT24" s="141"/>
      <c r="CU24" s="141"/>
      <c r="CV24" s="141"/>
      <c r="CW24" s="141"/>
      <c r="CX24" s="141"/>
      <c r="CY24" s="141"/>
      <c r="CZ24" s="141"/>
      <c r="DA24" s="141"/>
      <c r="DB24" s="141"/>
      <c r="DC24" s="141"/>
      <c r="DD24" s="141"/>
      <c r="DE24" s="141"/>
      <c r="DF24" s="141"/>
      <c r="DG24" s="141"/>
      <c r="DH24" s="141"/>
      <c r="DI24" s="141"/>
      <c r="DJ24" s="141"/>
      <c r="DK24" s="141"/>
      <c r="DL24" s="141"/>
      <c r="DM24" s="141"/>
      <c r="DN24" s="141"/>
      <c r="DO24" s="141"/>
      <c r="DP24" s="141"/>
      <c r="DQ24" s="141"/>
      <c r="DR24" s="141"/>
      <c r="DS24" s="141"/>
      <c r="DT24" s="141"/>
      <c r="DU24" s="141"/>
      <c r="DV24" s="141"/>
      <c r="DW24" s="141"/>
      <c r="DX24" s="141"/>
      <c r="DY24" s="141"/>
      <c r="DZ24" s="141"/>
      <c r="EA24" s="141"/>
      <c r="EB24" s="141"/>
      <c r="EC24" s="141"/>
      <c r="ED24" s="141"/>
      <c r="EE24" s="141"/>
      <c r="EF24" s="141"/>
      <c r="EG24" s="141"/>
      <c r="EH24" s="141"/>
      <c r="EI24" s="141"/>
      <c r="EJ24" s="141"/>
      <c r="EK24" s="141"/>
      <c r="EL24" s="141"/>
      <c r="EM24" s="141"/>
      <c r="EN24" s="141"/>
      <c r="EO24" s="141"/>
      <c r="EP24" s="141"/>
      <c r="EQ24" s="141"/>
      <c r="ER24" s="141"/>
      <c r="ES24" s="141"/>
      <c r="ET24" s="141"/>
      <c r="EU24" s="141"/>
      <c r="EV24" s="141"/>
      <c r="EW24" s="141"/>
      <c r="EX24" s="141"/>
      <c r="EY24" s="141"/>
      <c r="EZ24" s="141"/>
      <c r="FA24" s="141"/>
      <c r="FB24" s="141"/>
      <c r="FC24" s="141"/>
      <c r="FD24" s="141"/>
      <c r="FE24" s="141"/>
      <c r="FF24" s="141"/>
      <c r="FG24" s="141"/>
      <c r="FH24" s="141"/>
      <c r="FI24" s="141"/>
      <c r="FJ24" s="141"/>
      <c r="FK24" s="141"/>
      <c r="FL24" s="141"/>
      <c r="FM24" s="141"/>
      <c r="FN24" s="141"/>
      <c r="FO24" s="141"/>
      <c r="FP24" s="141"/>
      <c r="FQ24" s="141"/>
      <c r="FR24" s="141"/>
      <c r="FS24" s="141"/>
      <c r="FT24" s="141"/>
      <c r="FU24" s="141"/>
      <c r="FV24" s="141"/>
      <c r="FW24" s="141"/>
      <c r="FX24" s="141"/>
      <c r="FY24" s="141"/>
      <c r="FZ24" s="141"/>
      <c r="GA24" s="141"/>
      <c r="GB24" s="141"/>
      <c r="GC24" s="141"/>
      <c r="GD24" s="141"/>
      <c r="GE24" s="141"/>
      <c r="GF24" s="141"/>
      <c r="GG24" s="141"/>
      <c r="GH24" s="141"/>
      <c r="GI24" s="141"/>
      <c r="GJ24" s="141"/>
      <c r="GK24" s="141"/>
      <c r="GL24" s="141"/>
      <c r="GM24" s="141"/>
      <c r="GN24" s="141"/>
      <c r="GO24" s="141"/>
      <c r="GP24" s="141"/>
      <c r="GQ24" s="141"/>
      <c r="GR24" s="141"/>
      <c r="GS24" s="141"/>
      <c r="GT24" s="141"/>
      <c r="GU24" s="141"/>
      <c r="GV24" s="141"/>
      <c r="GW24" s="141"/>
      <c r="GX24" s="141"/>
      <c r="GY24" s="141"/>
      <c r="GZ24" s="141"/>
      <c r="HA24" s="141"/>
      <c r="HB24" s="141"/>
      <c r="HC24" s="141"/>
      <c r="HD24" s="141"/>
      <c r="HE24" s="141"/>
      <c r="HF24" s="141"/>
      <c r="HG24" s="141"/>
    </row>
    <row r="25" spans="1:215" s="2" customFormat="1" ht="23.45" customHeight="1" x14ac:dyDescent="0.45">
      <c r="B25" s="165" t="s">
        <v>263</v>
      </c>
      <c r="C25" s="165"/>
      <c r="D25" s="23"/>
      <c r="E25" s="211">
        <v>23980</v>
      </c>
      <c r="F25" s="211"/>
      <c r="G25" s="211">
        <v>0</v>
      </c>
      <c r="H25" s="211"/>
      <c r="I25" s="211">
        <v>23980</v>
      </c>
      <c r="J25" s="211"/>
      <c r="K25" s="211">
        <v>0</v>
      </c>
      <c r="L25" s="143"/>
      <c r="M25" s="143"/>
      <c r="N25" s="156"/>
      <c r="O25" s="190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  <c r="AV25" s="141"/>
      <c r="AW25" s="141"/>
      <c r="AX25" s="141"/>
      <c r="AY25" s="141"/>
      <c r="AZ25" s="141"/>
      <c r="BA25" s="141"/>
      <c r="BB25" s="141"/>
      <c r="BC25" s="141"/>
      <c r="BD25" s="141"/>
      <c r="BE25" s="141"/>
      <c r="BF25" s="141"/>
      <c r="BG25" s="141"/>
      <c r="BH25" s="141"/>
      <c r="BI25" s="141"/>
      <c r="BJ25" s="141"/>
      <c r="BK25" s="141"/>
      <c r="BL25" s="141"/>
      <c r="BM25" s="141"/>
      <c r="BN25" s="141"/>
      <c r="BO25" s="141"/>
      <c r="BP25" s="141"/>
      <c r="BQ25" s="141"/>
      <c r="BR25" s="141"/>
      <c r="BS25" s="141"/>
      <c r="BT25" s="141"/>
      <c r="BU25" s="141"/>
      <c r="BV25" s="141"/>
      <c r="BW25" s="141"/>
      <c r="BX25" s="141"/>
      <c r="BY25" s="141"/>
      <c r="BZ25" s="141"/>
      <c r="CA25" s="141"/>
      <c r="CB25" s="141"/>
      <c r="CC25" s="141"/>
      <c r="CD25" s="141"/>
      <c r="CE25" s="141"/>
      <c r="CF25" s="141"/>
      <c r="CG25" s="141"/>
      <c r="CH25" s="141"/>
      <c r="CI25" s="141"/>
      <c r="CJ25" s="141"/>
      <c r="CK25" s="141"/>
      <c r="CL25" s="141"/>
      <c r="CM25" s="141"/>
      <c r="CN25" s="141"/>
      <c r="CO25" s="141"/>
      <c r="CP25" s="141"/>
      <c r="CQ25" s="141"/>
      <c r="CR25" s="141"/>
      <c r="CS25" s="141"/>
      <c r="CT25" s="141"/>
      <c r="CU25" s="141"/>
      <c r="CV25" s="141"/>
      <c r="CW25" s="141"/>
      <c r="CX25" s="141"/>
      <c r="CY25" s="141"/>
      <c r="CZ25" s="141"/>
      <c r="DA25" s="141"/>
      <c r="DB25" s="141"/>
      <c r="DC25" s="141"/>
      <c r="DD25" s="141"/>
      <c r="DE25" s="141"/>
      <c r="DF25" s="141"/>
      <c r="DG25" s="141"/>
      <c r="DH25" s="141"/>
      <c r="DI25" s="141"/>
      <c r="DJ25" s="141"/>
      <c r="DK25" s="141"/>
      <c r="DL25" s="141"/>
      <c r="DM25" s="141"/>
      <c r="DN25" s="141"/>
      <c r="DO25" s="141"/>
      <c r="DP25" s="141"/>
      <c r="DQ25" s="141"/>
      <c r="DR25" s="141"/>
      <c r="DS25" s="141"/>
      <c r="DT25" s="141"/>
      <c r="DU25" s="141"/>
      <c r="DV25" s="141"/>
      <c r="DW25" s="141"/>
      <c r="DX25" s="141"/>
      <c r="DY25" s="141"/>
      <c r="DZ25" s="141"/>
      <c r="EA25" s="141"/>
      <c r="EB25" s="141"/>
      <c r="EC25" s="141"/>
      <c r="ED25" s="141"/>
      <c r="EE25" s="141"/>
      <c r="EF25" s="141"/>
      <c r="EG25" s="141"/>
      <c r="EH25" s="141"/>
      <c r="EI25" s="141"/>
      <c r="EJ25" s="141"/>
      <c r="EK25" s="141"/>
      <c r="EL25" s="141"/>
      <c r="EM25" s="141"/>
      <c r="EN25" s="141"/>
      <c r="EO25" s="141"/>
      <c r="EP25" s="141"/>
      <c r="EQ25" s="141"/>
      <c r="ER25" s="141"/>
      <c r="ES25" s="141"/>
      <c r="ET25" s="141"/>
      <c r="EU25" s="141"/>
      <c r="EV25" s="141"/>
      <c r="EW25" s="141"/>
      <c r="EX25" s="141"/>
      <c r="EY25" s="141"/>
      <c r="EZ25" s="141"/>
      <c r="FA25" s="141"/>
      <c r="FB25" s="141"/>
      <c r="FC25" s="141"/>
      <c r="FD25" s="141"/>
      <c r="FE25" s="141"/>
      <c r="FF25" s="141"/>
      <c r="FG25" s="141"/>
      <c r="FH25" s="141"/>
      <c r="FI25" s="141"/>
      <c r="FJ25" s="141"/>
      <c r="FK25" s="141"/>
      <c r="FL25" s="141"/>
      <c r="FM25" s="141"/>
      <c r="FN25" s="141"/>
      <c r="FO25" s="141"/>
      <c r="FP25" s="141"/>
      <c r="FQ25" s="141"/>
      <c r="FR25" s="141"/>
      <c r="FS25" s="141"/>
      <c r="FT25" s="141"/>
      <c r="FU25" s="141"/>
      <c r="FV25" s="141"/>
      <c r="FW25" s="141"/>
      <c r="FX25" s="141"/>
      <c r="FY25" s="141"/>
      <c r="FZ25" s="141"/>
      <c r="GA25" s="141"/>
      <c r="GB25" s="141"/>
      <c r="GC25" s="141"/>
      <c r="GD25" s="141"/>
      <c r="GE25" s="141"/>
      <c r="GF25" s="141"/>
      <c r="GG25" s="141"/>
      <c r="GH25" s="141"/>
      <c r="GI25" s="141"/>
      <c r="GJ25" s="141"/>
      <c r="GK25" s="141"/>
      <c r="GL25" s="141"/>
      <c r="GM25" s="141"/>
      <c r="GN25" s="141"/>
      <c r="GO25" s="141"/>
      <c r="GP25" s="141"/>
      <c r="GQ25" s="141"/>
      <c r="GR25" s="141"/>
      <c r="GS25" s="141"/>
      <c r="GT25" s="141"/>
      <c r="GU25" s="141"/>
      <c r="GV25" s="141"/>
      <c r="GW25" s="141"/>
      <c r="GX25" s="141"/>
      <c r="GY25" s="141"/>
      <c r="GZ25" s="141"/>
      <c r="HA25" s="141"/>
      <c r="HB25" s="141"/>
      <c r="HC25" s="141"/>
      <c r="HD25" s="141"/>
      <c r="HE25" s="141"/>
      <c r="HF25" s="141"/>
      <c r="HG25" s="141"/>
    </row>
    <row r="26" spans="1:215" s="2" customFormat="1" ht="23.45" customHeight="1" x14ac:dyDescent="0.45">
      <c r="A26" s="167" t="s">
        <v>259</v>
      </c>
      <c r="B26" s="165"/>
      <c r="C26" s="165"/>
      <c r="D26" s="23"/>
      <c r="E26" s="211">
        <f>-1816664-E25</f>
        <v>-1840644</v>
      </c>
      <c r="F26" s="211"/>
      <c r="G26" s="211">
        <v>2320448</v>
      </c>
      <c r="H26" s="211"/>
      <c r="I26" s="211">
        <f>-1076665-I25</f>
        <v>-1100645</v>
      </c>
      <c r="J26" s="211"/>
      <c r="K26" s="211">
        <v>-1082864</v>
      </c>
      <c r="L26" s="143"/>
      <c r="M26" s="143"/>
      <c r="N26" s="156"/>
      <c r="O26" s="254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  <c r="AV26" s="141"/>
      <c r="AW26" s="141"/>
      <c r="AX26" s="141"/>
      <c r="AY26" s="141"/>
      <c r="AZ26" s="141"/>
      <c r="BA26" s="141"/>
      <c r="BB26" s="141"/>
      <c r="BC26" s="141"/>
      <c r="BD26" s="141"/>
      <c r="BE26" s="141"/>
      <c r="BF26" s="141"/>
      <c r="BG26" s="141"/>
      <c r="BH26" s="141"/>
      <c r="BI26" s="141"/>
      <c r="BJ26" s="141"/>
      <c r="BK26" s="141"/>
      <c r="BL26" s="141"/>
      <c r="BM26" s="141"/>
      <c r="BN26" s="141"/>
      <c r="BO26" s="141"/>
      <c r="BP26" s="141"/>
      <c r="BQ26" s="141"/>
      <c r="BR26" s="141"/>
      <c r="BS26" s="141"/>
      <c r="BT26" s="141"/>
      <c r="BU26" s="141"/>
      <c r="BV26" s="141"/>
      <c r="BW26" s="141"/>
      <c r="BX26" s="141"/>
      <c r="BY26" s="141"/>
      <c r="BZ26" s="141"/>
      <c r="CA26" s="141"/>
      <c r="CB26" s="141"/>
      <c r="CC26" s="141"/>
      <c r="CD26" s="141"/>
      <c r="CE26" s="141"/>
      <c r="CF26" s="141"/>
      <c r="CG26" s="141"/>
      <c r="CH26" s="141"/>
      <c r="CI26" s="141"/>
      <c r="CJ26" s="141"/>
      <c r="CK26" s="141"/>
      <c r="CL26" s="141"/>
      <c r="CM26" s="141"/>
      <c r="CN26" s="141"/>
      <c r="CO26" s="141"/>
      <c r="CP26" s="141"/>
      <c r="CQ26" s="141"/>
      <c r="CR26" s="141"/>
      <c r="CS26" s="141"/>
      <c r="CT26" s="141"/>
      <c r="CU26" s="141"/>
      <c r="CV26" s="141"/>
      <c r="CW26" s="141"/>
      <c r="CX26" s="141"/>
      <c r="CY26" s="141"/>
      <c r="CZ26" s="141"/>
      <c r="DA26" s="141"/>
      <c r="DB26" s="141"/>
      <c r="DC26" s="141"/>
      <c r="DD26" s="141"/>
      <c r="DE26" s="141"/>
      <c r="DF26" s="141"/>
      <c r="DG26" s="141"/>
      <c r="DH26" s="141"/>
      <c r="DI26" s="141"/>
      <c r="DJ26" s="141"/>
      <c r="DK26" s="141"/>
      <c r="DL26" s="141"/>
      <c r="DM26" s="141"/>
      <c r="DN26" s="141"/>
      <c r="DO26" s="141"/>
      <c r="DP26" s="141"/>
      <c r="DQ26" s="141"/>
      <c r="DR26" s="141"/>
      <c r="DS26" s="141"/>
      <c r="DT26" s="141"/>
      <c r="DU26" s="141"/>
      <c r="DV26" s="141"/>
      <c r="DW26" s="141"/>
      <c r="DX26" s="141"/>
      <c r="DY26" s="141"/>
      <c r="DZ26" s="141"/>
      <c r="EA26" s="141"/>
      <c r="EB26" s="141"/>
      <c r="EC26" s="141"/>
      <c r="ED26" s="141"/>
      <c r="EE26" s="141"/>
      <c r="EF26" s="141"/>
      <c r="EG26" s="141"/>
      <c r="EH26" s="141"/>
      <c r="EI26" s="141"/>
      <c r="EJ26" s="141"/>
      <c r="EK26" s="141"/>
      <c r="EL26" s="141"/>
      <c r="EM26" s="141"/>
      <c r="EN26" s="141"/>
      <c r="EO26" s="141"/>
      <c r="EP26" s="141"/>
      <c r="EQ26" s="141"/>
      <c r="ER26" s="141"/>
      <c r="ES26" s="141"/>
      <c r="ET26" s="141"/>
      <c r="EU26" s="141"/>
      <c r="EV26" s="141"/>
      <c r="EW26" s="141"/>
      <c r="EX26" s="141"/>
      <c r="EY26" s="141"/>
      <c r="EZ26" s="141"/>
      <c r="FA26" s="141"/>
      <c r="FB26" s="141"/>
      <c r="FC26" s="141"/>
      <c r="FD26" s="141"/>
      <c r="FE26" s="141"/>
      <c r="FF26" s="141"/>
      <c r="FG26" s="141"/>
      <c r="FH26" s="141"/>
      <c r="FI26" s="141"/>
      <c r="FJ26" s="141"/>
      <c r="FK26" s="141"/>
      <c r="FL26" s="141"/>
      <c r="FM26" s="141"/>
      <c r="FN26" s="141"/>
      <c r="FO26" s="141"/>
      <c r="FP26" s="141"/>
      <c r="FQ26" s="141"/>
      <c r="FR26" s="141"/>
      <c r="FS26" s="141"/>
      <c r="FT26" s="141"/>
      <c r="FU26" s="141"/>
      <c r="FV26" s="141"/>
      <c r="FW26" s="141"/>
      <c r="FX26" s="141"/>
      <c r="FY26" s="141"/>
      <c r="FZ26" s="141"/>
      <c r="GA26" s="141"/>
      <c r="GB26" s="141"/>
      <c r="GC26" s="141"/>
      <c r="GD26" s="141"/>
      <c r="GE26" s="141"/>
      <c r="GF26" s="141"/>
      <c r="GG26" s="141"/>
      <c r="GH26" s="141"/>
      <c r="GI26" s="141"/>
      <c r="GJ26" s="141"/>
      <c r="GK26" s="141"/>
      <c r="GL26" s="141"/>
      <c r="GM26" s="141"/>
      <c r="GN26" s="141"/>
      <c r="GO26" s="141"/>
      <c r="GP26" s="141"/>
      <c r="GQ26" s="141"/>
      <c r="GR26" s="141"/>
      <c r="GS26" s="141"/>
      <c r="GT26" s="141"/>
      <c r="GU26" s="141"/>
      <c r="GV26" s="141"/>
      <c r="GW26" s="141"/>
      <c r="GX26" s="141"/>
      <c r="GY26" s="141"/>
      <c r="GZ26" s="141"/>
      <c r="HA26" s="141"/>
      <c r="HB26" s="141"/>
      <c r="HC26" s="141"/>
      <c r="HD26" s="141"/>
      <c r="HE26" s="141"/>
      <c r="HF26" s="141"/>
      <c r="HG26" s="141"/>
    </row>
    <row r="27" spans="1:215" s="2" customFormat="1" ht="23.45" customHeight="1" x14ac:dyDescent="0.45">
      <c r="A27" s="167" t="s">
        <v>257</v>
      </c>
      <c r="B27" s="180"/>
      <c r="C27" s="165"/>
      <c r="D27" s="23">
        <v>10</v>
      </c>
      <c r="E27" s="211">
        <v>12314043</v>
      </c>
      <c r="F27" s="211"/>
      <c r="G27" s="211">
        <v>-354359450</v>
      </c>
      <c r="H27" s="211"/>
      <c r="I27" s="211">
        <v>0</v>
      </c>
      <c r="J27" s="211"/>
      <c r="K27" s="211">
        <v>0</v>
      </c>
      <c r="L27" s="76"/>
      <c r="M27" s="143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  <c r="AV27" s="141"/>
      <c r="AW27" s="141"/>
      <c r="AX27" s="141"/>
      <c r="AY27" s="141"/>
      <c r="AZ27" s="141"/>
      <c r="BA27" s="141"/>
      <c r="BB27" s="141"/>
      <c r="BC27" s="141"/>
      <c r="BD27" s="141"/>
      <c r="BE27" s="141"/>
      <c r="BF27" s="141"/>
      <c r="BG27" s="141"/>
      <c r="BH27" s="141"/>
      <c r="BI27" s="141"/>
      <c r="BJ27" s="141"/>
      <c r="BK27" s="141"/>
      <c r="BL27" s="141"/>
      <c r="BM27" s="141"/>
      <c r="BN27" s="141"/>
      <c r="BO27" s="141"/>
      <c r="BP27" s="141"/>
      <c r="BQ27" s="141"/>
      <c r="BR27" s="141"/>
      <c r="BS27" s="141"/>
      <c r="BT27" s="141"/>
      <c r="BU27" s="141"/>
      <c r="BV27" s="141"/>
      <c r="BW27" s="141"/>
      <c r="BX27" s="141"/>
      <c r="BY27" s="141"/>
      <c r="BZ27" s="141"/>
      <c r="CA27" s="141"/>
      <c r="CB27" s="141"/>
      <c r="CC27" s="141"/>
      <c r="CD27" s="141"/>
      <c r="CE27" s="141"/>
      <c r="CF27" s="141"/>
      <c r="CG27" s="141"/>
      <c r="CH27" s="141"/>
      <c r="CI27" s="141"/>
      <c r="CJ27" s="141"/>
      <c r="CK27" s="141"/>
      <c r="CL27" s="141"/>
      <c r="CM27" s="141"/>
      <c r="CN27" s="141"/>
      <c r="CO27" s="141"/>
      <c r="CP27" s="141"/>
      <c r="CQ27" s="141"/>
      <c r="CR27" s="141"/>
      <c r="CS27" s="141"/>
      <c r="CT27" s="141"/>
      <c r="CU27" s="141"/>
      <c r="CV27" s="141"/>
      <c r="CW27" s="141"/>
      <c r="CX27" s="141"/>
      <c r="CY27" s="141"/>
      <c r="CZ27" s="141"/>
      <c r="DA27" s="141"/>
      <c r="DB27" s="141"/>
      <c r="DC27" s="141"/>
      <c r="DD27" s="141"/>
      <c r="DE27" s="141"/>
      <c r="DF27" s="141"/>
      <c r="DG27" s="141"/>
      <c r="DH27" s="141"/>
      <c r="DI27" s="141"/>
      <c r="DJ27" s="141"/>
      <c r="DK27" s="141"/>
      <c r="DL27" s="141"/>
      <c r="DM27" s="141"/>
      <c r="DN27" s="141"/>
      <c r="DO27" s="141"/>
      <c r="DP27" s="141"/>
      <c r="DQ27" s="141"/>
      <c r="DR27" s="141"/>
      <c r="DS27" s="141"/>
      <c r="DT27" s="141"/>
      <c r="DU27" s="141"/>
      <c r="DV27" s="141"/>
      <c r="DW27" s="141"/>
      <c r="DX27" s="141"/>
      <c r="DY27" s="141"/>
      <c r="DZ27" s="141"/>
      <c r="EA27" s="141"/>
      <c r="EB27" s="141"/>
      <c r="EC27" s="141"/>
      <c r="ED27" s="141"/>
      <c r="EE27" s="141"/>
      <c r="EF27" s="141"/>
      <c r="EG27" s="141"/>
      <c r="EH27" s="141"/>
      <c r="EI27" s="141"/>
      <c r="EJ27" s="141"/>
      <c r="EK27" s="141"/>
      <c r="EL27" s="141"/>
      <c r="EM27" s="141"/>
      <c r="EN27" s="141"/>
      <c r="EO27" s="141"/>
      <c r="EP27" s="141"/>
      <c r="EQ27" s="141"/>
      <c r="ER27" s="141"/>
      <c r="ES27" s="141"/>
      <c r="ET27" s="141"/>
      <c r="EU27" s="141"/>
      <c r="EV27" s="141"/>
      <c r="EW27" s="141"/>
      <c r="EX27" s="141"/>
      <c r="EY27" s="141"/>
      <c r="EZ27" s="141"/>
      <c r="FA27" s="141"/>
      <c r="FB27" s="141"/>
      <c r="FC27" s="141"/>
      <c r="FD27" s="141"/>
      <c r="FE27" s="141"/>
      <c r="FF27" s="141"/>
      <c r="FG27" s="141"/>
      <c r="FH27" s="141"/>
      <c r="FI27" s="141"/>
      <c r="FJ27" s="141"/>
      <c r="FK27" s="141"/>
      <c r="FL27" s="141"/>
      <c r="FM27" s="141"/>
      <c r="FN27" s="141"/>
      <c r="FO27" s="141"/>
      <c r="FP27" s="141"/>
      <c r="FQ27" s="141"/>
      <c r="FR27" s="141"/>
      <c r="FS27" s="141"/>
      <c r="FT27" s="141"/>
      <c r="FU27" s="141"/>
      <c r="FV27" s="141"/>
      <c r="FW27" s="141"/>
      <c r="FX27" s="141"/>
      <c r="FY27" s="141"/>
      <c r="FZ27" s="141"/>
      <c r="GA27" s="141"/>
      <c r="GB27" s="141"/>
      <c r="GC27" s="141"/>
      <c r="GD27" s="141"/>
      <c r="GE27" s="141"/>
      <c r="GF27" s="141"/>
      <c r="GG27" s="141"/>
      <c r="GH27" s="141"/>
      <c r="GI27" s="141"/>
      <c r="GJ27" s="141"/>
      <c r="GK27" s="141"/>
      <c r="GL27" s="141"/>
      <c r="GM27" s="141"/>
      <c r="GN27" s="141"/>
      <c r="GO27" s="141"/>
      <c r="GP27" s="141"/>
      <c r="GQ27" s="141"/>
      <c r="GR27" s="141"/>
      <c r="GS27" s="141"/>
      <c r="GT27" s="141"/>
      <c r="GU27" s="141"/>
      <c r="GV27" s="141"/>
      <c r="GW27" s="141"/>
      <c r="GX27" s="141"/>
      <c r="GY27" s="141"/>
      <c r="GZ27" s="141"/>
      <c r="HA27" s="141"/>
      <c r="HB27" s="141"/>
      <c r="HC27" s="141"/>
      <c r="HD27" s="141"/>
      <c r="HE27" s="141"/>
      <c r="HF27" s="141"/>
      <c r="HG27" s="141"/>
    </row>
    <row r="28" spans="1:215" s="2" customFormat="1" ht="23.45" customHeight="1" x14ac:dyDescent="0.45">
      <c r="A28" s="167" t="s">
        <v>189</v>
      </c>
      <c r="B28" s="180"/>
      <c r="C28" s="165"/>
      <c r="D28" s="23"/>
      <c r="E28" s="211">
        <v>0</v>
      </c>
      <c r="F28" s="211"/>
      <c r="G28" s="211">
        <v>996759</v>
      </c>
      <c r="H28" s="211"/>
      <c r="I28" s="211">
        <v>0</v>
      </c>
      <c r="J28" s="211"/>
      <c r="K28" s="211">
        <v>0</v>
      </c>
      <c r="L28" s="76"/>
      <c r="M28" s="143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  <c r="AV28" s="141"/>
      <c r="AW28" s="141"/>
      <c r="AX28" s="141"/>
      <c r="AY28" s="141"/>
      <c r="AZ28" s="141"/>
      <c r="BA28" s="141"/>
      <c r="BB28" s="141"/>
      <c r="BC28" s="141"/>
      <c r="BD28" s="141"/>
      <c r="BE28" s="141"/>
      <c r="BF28" s="141"/>
      <c r="BG28" s="141"/>
      <c r="BH28" s="141"/>
      <c r="BI28" s="141"/>
      <c r="BJ28" s="141"/>
      <c r="BK28" s="141"/>
      <c r="BL28" s="141"/>
      <c r="BM28" s="141"/>
      <c r="BN28" s="141"/>
      <c r="BO28" s="141"/>
      <c r="BP28" s="141"/>
      <c r="BQ28" s="141"/>
      <c r="BR28" s="141"/>
      <c r="BS28" s="141"/>
      <c r="BT28" s="141"/>
      <c r="BU28" s="141"/>
      <c r="BV28" s="141"/>
      <c r="BW28" s="141"/>
      <c r="BX28" s="141"/>
      <c r="BY28" s="141"/>
      <c r="BZ28" s="141"/>
      <c r="CA28" s="141"/>
      <c r="CB28" s="141"/>
      <c r="CC28" s="141"/>
      <c r="CD28" s="141"/>
      <c r="CE28" s="141"/>
      <c r="CF28" s="141"/>
      <c r="CG28" s="141"/>
      <c r="CH28" s="141"/>
      <c r="CI28" s="141"/>
      <c r="CJ28" s="141"/>
      <c r="CK28" s="141"/>
      <c r="CL28" s="141"/>
      <c r="CM28" s="141"/>
      <c r="CN28" s="141"/>
      <c r="CO28" s="141"/>
      <c r="CP28" s="141"/>
      <c r="CQ28" s="141"/>
      <c r="CR28" s="141"/>
      <c r="CS28" s="141"/>
      <c r="CT28" s="141"/>
      <c r="CU28" s="141"/>
      <c r="CV28" s="141"/>
      <c r="CW28" s="141"/>
      <c r="CX28" s="141"/>
      <c r="CY28" s="141"/>
      <c r="CZ28" s="141"/>
      <c r="DA28" s="141"/>
      <c r="DB28" s="141"/>
      <c r="DC28" s="141"/>
      <c r="DD28" s="141"/>
      <c r="DE28" s="141"/>
      <c r="DF28" s="141"/>
      <c r="DG28" s="141"/>
      <c r="DH28" s="141"/>
      <c r="DI28" s="141"/>
      <c r="DJ28" s="141"/>
      <c r="DK28" s="141"/>
      <c r="DL28" s="141"/>
      <c r="DM28" s="141"/>
      <c r="DN28" s="141"/>
      <c r="DO28" s="141"/>
      <c r="DP28" s="141"/>
      <c r="DQ28" s="141"/>
      <c r="DR28" s="141"/>
      <c r="DS28" s="141"/>
      <c r="DT28" s="141"/>
      <c r="DU28" s="141"/>
      <c r="DV28" s="141"/>
      <c r="DW28" s="141"/>
      <c r="DX28" s="141"/>
      <c r="DY28" s="141"/>
      <c r="DZ28" s="141"/>
      <c r="EA28" s="141"/>
      <c r="EB28" s="141"/>
      <c r="EC28" s="141"/>
      <c r="ED28" s="141"/>
      <c r="EE28" s="141"/>
      <c r="EF28" s="141"/>
      <c r="EG28" s="141"/>
      <c r="EH28" s="141"/>
      <c r="EI28" s="141"/>
      <c r="EJ28" s="141"/>
      <c r="EK28" s="141"/>
      <c r="EL28" s="141"/>
      <c r="EM28" s="141"/>
      <c r="EN28" s="141"/>
      <c r="EO28" s="141"/>
      <c r="EP28" s="141"/>
      <c r="EQ28" s="141"/>
      <c r="ER28" s="141"/>
      <c r="ES28" s="141"/>
      <c r="ET28" s="141"/>
      <c r="EU28" s="141"/>
      <c r="EV28" s="141"/>
      <c r="EW28" s="141"/>
      <c r="EX28" s="141"/>
      <c r="EY28" s="141"/>
      <c r="EZ28" s="141"/>
      <c r="FA28" s="141"/>
      <c r="FB28" s="141"/>
      <c r="FC28" s="141"/>
      <c r="FD28" s="141"/>
      <c r="FE28" s="141"/>
      <c r="FF28" s="141"/>
      <c r="FG28" s="141"/>
      <c r="FH28" s="141"/>
      <c r="FI28" s="141"/>
      <c r="FJ28" s="141"/>
      <c r="FK28" s="141"/>
      <c r="FL28" s="141"/>
      <c r="FM28" s="141"/>
      <c r="FN28" s="141"/>
      <c r="FO28" s="141"/>
      <c r="FP28" s="141"/>
      <c r="FQ28" s="141"/>
      <c r="FR28" s="141"/>
      <c r="FS28" s="141"/>
      <c r="FT28" s="141"/>
      <c r="FU28" s="141"/>
      <c r="FV28" s="141"/>
      <c r="FW28" s="141"/>
      <c r="FX28" s="141"/>
      <c r="FY28" s="141"/>
      <c r="FZ28" s="141"/>
      <c r="GA28" s="141"/>
      <c r="GB28" s="141"/>
      <c r="GC28" s="141"/>
      <c r="GD28" s="141"/>
      <c r="GE28" s="141"/>
      <c r="GF28" s="141"/>
      <c r="GG28" s="141"/>
      <c r="GH28" s="141"/>
      <c r="GI28" s="141"/>
      <c r="GJ28" s="141"/>
      <c r="GK28" s="141"/>
      <c r="GL28" s="141"/>
      <c r="GM28" s="141"/>
      <c r="GN28" s="141"/>
      <c r="GO28" s="141"/>
      <c r="GP28" s="141"/>
      <c r="GQ28" s="141"/>
      <c r="GR28" s="141"/>
      <c r="GS28" s="141"/>
      <c r="GT28" s="141"/>
      <c r="GU28" s="141"/>
      <c r="GV28" s="141"/>
      <c r="GW28" s="141"/>
      <c r="GX28" s="141"/>
      <c r="GY28" s="141"/>
      <c r="GZ28" s="141"/>
      <c r="HA28" s="141"/>
      <c r="HB28" s="141"/>
      <c r="HC28" s="141"/>
      <c r="HD28" s="141"/>
      <c r="HE28" s="141"/>
      <c r="HF28" s="141"/>
      <c r="HG28" s="141"/>
    </row>
    <row r="29" spans="1:215" s="2" customFormat="1" ht="23.45" customHeight="1" x14ac:dyDescent="0.45">
      <c r="A29" s="2" t="s">
        <v>113</v>
      </c>
      <c r="D29" s="23"/>
      <c r="E29" s="212">
        <v>-7061981</v>
      </c>
      <c r="F29" s="211"/>
      <c r="G29" s="212">
        <v>-131892</v>
      </c>
      <c r="H29" s="211"/>
      <c r="I29" s="212">
        <v>-26413669</v>
      </c>
      <c r="J29" s="211"/>
      <c r="K29" s="212">
        <v>-14667570</v>
      </c>
      <c r="L29" s="143">
        <v>-14667569.68</v>
      </c>
      <c r="M29" s="143">
        <f>ROUND(L29,0)</f>
        <v>-14667570</v>
      </c>
      <c r="N29" s="156">
        <f>I29-M29</f>
        <v>-11746099</v>
      </c>
    </row>
    <row r="30" spans="1:215" s="2" customFormat="1" ht="23.45" customHeight="1" x14ac:dyDescent="0.45">
      <c r="D30" s="23"/>
      <c r="E30" s="211">
        <f>SUM(E10:E29)</f>
        <v>-15554185</v>
      </c>
      <c r="F30" s="211"/>
      <c r="G30" s="211">
        <f>SUM(G10:G29)</f>
        <v>1113127476</v>
      </c>
      <c r="H30" s="211"/>
      <c r="I30" s="211">
        <f>SUM(I10:I29)</f>
        <v>-97937769</v>
      </c>
      <c r="J30" s="210"/>
      <c r="K30" s="211">
        <f>SUM(K10:K29)</f>
        <v>1058598946</v>
      </c>
      <c r="M30" s="143"/>
      <c r="N30" s="202"/>
    </row>
    <row r="31" spans="1:215" s="2" customFormat="1" ht="23.45" customHeight="1" x14ac:dyDescent="0.45">
      <c r="A31" s="25" t="s">
        <v>66</v>
      </c>
      <c r="D31" s="23"/>
      <c r="E31" s="211"/>
      <c r="F31" s="211"/>
      <c r="G31" s="211"/>
      <c r="H31" s="211"/>
      <c r="I31" s="211"/>
      <c r="J31" s="210"/>
      <c r="K31" s="211"/>
      <c r="M31" s="143"/>
    </row>
    <row r="32" spans="1:215" s="2" customFormat="1" ht="23.45" customHeight="1" x14ac:dyDescent="0.45">
      <c r="A32" s="2" t="s">
        <v>57</v>
      </c>
      <c r="D32" s="23"/>
      <c r="E32" s="211">
        <v>366985645</v>
      </c>
      <c r="F32" s="211"/>
      <c r="G32" s="211">
        <v>-76513956</v>
      </c>
      <c r="H32" s="211"/>
      <c r="I32" s="211">
        <v>367153444</v>
      </c>
      <c r="J32" s="211"/>
      <c r="K32" s="211">
        <f>-75888914-1</f>
        <v>-75888915</v>
      </c>
      <c r="L32" s="143">
        <v>-75888914.270001099</v>
      </c>
      <c r="M32" s="143">
        <f t="shared" ref="M32:M40" si="2">ROUND(L32,0)</f>
        <v>-75888914</v>
      </c>
      <c r="N32" s="156">
        <f>I32-M32</f>
        <v>443042358</v>
      </c>
    </row>
    <row r="33" spans="1:14" s="2" customFormat="1" ht="23.45" customHeight="1" x14ac:dyDescent="0.45">
      <c r="A33" s="2" t="s">
        <v>58</v>
      </c>
      <c r="D33" s="23"/>
      <c r="E33" s="211">
        <v>16888666</v>
      </c>
      <c r="F33" s="211"/>
      <c r="G33" s="211">
        <v>-15282337</v>
      </c>
      <c r="H33" s="211"/>
      <c r="I33" s="211">
        <v>16936149</v>
      </c>
      <c r="J33" s="211"/>
      <c r="K33" s="211">
        <v>-17349303</v>
      </c>
      <c r="L33" s="143">
        <v>-17349303.230000004</v>
      </c>
      <c r="M33" s="143">
        <f t="shared" si="2"/>
        <v>-17349303</v>
      </c>
      <c r="N33" s="156">
        <f t="shared" ref="N33:N40" si="3">I33-M33</f>
        <v>34285452</v>
      </c>
    </row>
    <row r="34" spans="1:14" s="2" customFormat="1" ht="23.45" customHeight="1" x14ac:dyDescent="0.45">
      <c r="A34" s="2" t="s">
        <v>59</v>
      </c>
      <c r="D34" s="23"/>
      <c r="E34" s="211">
        <v>114267992</v>
      </c>
      <c r="F34" s="211"/>
      <c r="G34" s="211">
        <v>-836940664</v>
      </c>
      <c r="H34" s="211"/>
      <c r="I34" s="211">
        <v>114267992</v>
      </c>
      <c r="J34" s="211"/>
      <c r="K34" s="211">
        <v>-836940664</v>
      </c>
      <c r="L34" s="143">
        <v>-836940664.07000017</v>
      </c>
      <c r="M34" s="143">
        <f t="shared" si="2"/>
        <v>-836940664</v>
      </c>
      <c r="N34" s="156">
        <f t="shared" si="3"/>
        <v>951208656</v>
      </c>
    </row>
    <row r="35" spans="1:14" s="2" customFormat="1" ht="23.45" customHeight="1" x14ac:dyDescent="0.45">
      <c r="A35" s="2" t="s">
        <v>153</v>
      </c>
      <c r="D35" s="23"/>
      <c r="E35" s="211">
        <v>90790042</v>
      </c>
      <c r="F35" s="211"/>
      <c r="G35" s="211">
        <v>-174787447</v>
      </c>
      <c r="H35" s="211"/>
      <c r="I35" s="211">
        <v>90790042</v>
      </c>
      <c r="J35" s="211"/>
      <c r="K35" s="211">
        <v>-189740718</v>
      </c>
      <c r="L35" s="143">
        <v>-189740717.91000056</v>
      </c>
      <c r="M35" s="143">
        <f t="shared" si="2"/>
        <v>-189740718</v>
      </c>
      <c r="N35" s="156">
        <f t="shared" si="3"/>
        <v>280530760</v>
      </c>
    </row>
    <row r="36" spans="1:14" s="2" customFormat="1" ht="23.45" customHeight="1" x14ac:dyDescent="0.45">
      <c r="A36" s="2" t="s">
        <v>68</v>
      </c>
      <c r="D36" s="23"/>
      <c r="E36" s="211">
        <v>939986</v>
      </c>
      <c r="F36" s="211"/>
      <c r="G36" s="211">
        <v>2675016</v>
      </c>
      <c r="H36" s="211"/>
      <c r="I36" s="211">
        <v>938414</v>
      </c>
      <c r="J36" s="211"/>
      <c r="K36" s="211">
        <v>321444</v>
      </c>
      <c r="L36" s="76">
        <v>321443.60999618471</v>
      </c>
      <c r="M36" s="143">
        <f t="shared" si="2"/>
        <v>321444</v>
      </c>
      <c r="N36" s="156">
        <f t="shared" si="3"/>
        <v>616970</v>
      </c>
    </row>
    <row r="37" spans="1:14" s="2" customFormat="1" ht="23.45" customHeight="1" x14ac:dyDescent="0.45">
      <c r="A37" s="2" t="s">
        <v>76</v>
      </c>
      <c r="D37" s="23"/>
      <c r="E37" s="211">
        <v>-136226989</v>
      </c>
      <c r="F37" s="211"/>
      <c r="G37" s="211">
        <v>-12364581</v>
      </c>
      <c r="H37" s="211"/>
      <c r="I37" s="211">
        <v>-114521089</v>
      </c>
      <c r="J37" s="211"/>
      <c r="K37" s="211">
        <v>-12612339</v>
      </c>
      <c r="L37" s="76">
        <v>-12612339.13999939</v>
      </c>
      <c r="M37" s="143">
        <f t="shared" si="2"/>
        <v>-12612339</v>
      </c>
      <c r="N37" s="156">
        <f t="shared" si="3"/>
        <v>-101908750</v>
      </c>
    </row>
    <row r="38" spans="1:14" s="2" customFormat="1" ht="23.45" customHeight="1" x14ac:dyDescent="0.45">
      <c r="A38" s="2" t="s">
        <v>30</v>
      </c>
      <c r="D38" s="23"/>
      <c r="E38" s="211">
        <v>-12579718</v>
      </c>
      <c r="F38" s="211"/>
      <c r="G38" s="211">
        <f>-1599265</f>
        <v>-1599265</v>
      </c>
      <c r="H38" s="211"/>
      <c r="I38" s="211">
        <v>-4733128</v>
      </c>
      <c r="J38" s="211"/>
      <c r="K38" s="211">
        <v>-7691196</v>
      </c>
      <c r="L38" s="76">
        <v>-7691196.0299989143</v>
      </c>
      <c r="M38" s="143">
        <f t="shared" si="2"/>
        <v>-7691196</v>
      </c>
      <c r="N38" s="156">
        <f t="shared" si="3"/>
        <v>2958068</v>
      </c>
    </row>
    <row r="39" spans="1:14" s="2" customFormat="1" ht="23.45" customHeight="1" x14ac:dyDescent="0.45">
      <c r="A39" s="2" t="s">
        <v>158</v>
      </c>
      <c r="D39" s="23"/>
      <c r="E39" s="211">
        <v>-7429569</v>
      </c>
      <c r="F39" s="211"/>
      <c r="G39" s="211">
        <v>51375798</v>
      </c>
      <c r="H39" s="211"/>
      <c r="I39" s="211">
        <v>-7429569</v>
      </c>
      <c r="J39" s="211"/>
      <c r="K39" s="211">
        <v>51375798</v>
      </c>
      <c r="L39" s="76">
        <v>51375798.189999998</v>
      </c>
      <c r="M39" s="143">
        <f t="shared" si="2"/>
        <v>51375798</v>
      </c>
      <c r="N39" s="156">
        <f t="shared" si="3"/>
        <v>-58805367</v>
      </c>
    </row>
    <row r="40" spans="1:14" s="2" customFormat="1" ht="23.45" customHeight="1" x14ac:dyDescent="0.45">
      <c r="A40" s="2" t="s">
        <v>188</v>
      </c>
      <c r="D40" s="23">
        <v>14</v>
      </c>
      <c r="E40" s="211">
        <v>-1629374</v>
      </c>
      <c r="F40" s="211"/>
      <c r="G40" s="211">
        <v>-820554</v>
      </c>
      <c r="H40" s="211"/>
      <c r="I40" s="211">
        <v>-1572011</v>
      </c>
      <c r="J40" s="211"/>
      <c r="K40" s="211">
        <v>-736314</v>
      </c>
      <c r="L40" s="76">
        <v>-736314</v>
      </c>
      <c r="M40" s="143">
        <f t="shared" si="2"/>
        <v>-736314</v>
      </c>
      <c r="N40" s="156">
        <f t="shared" si="3"/>
        <v>-835697</v>
      </c>
    </row>
    <row r="41" spans="1:14" s="2" customFormat="1" ht="23.45" customHeight="1" x14ac:dyDescent="0.45">
      <c r="A41" s="2" t="s">
        <v>160</v>
      </c>
      <c r="D41" s="23"/>
      <c r="E41" s="211">
        <v>-32414</v>
      </c>
      <c r="F41" s="211"/>
      <c r="G41" s="211">
        <v>167482</v>
      </c>
      <c r="H41" s="211"/>
      <c r="I41" s="211">
        <v>0</v>
      </c>
      <c r="J41" s="211"/>
      <c r="K41" s="211">
        <v>0</v>
      </c>
      <c r="L41" s="76"/>
      <c r="M41" s="143"/>
    </row>
    <row r="42" spans="1:14" s="2" customFormat="1" ht="23.45" customHeight="1" x14ac:dyDescent="0.45">
      <c r="A42" s="2" t="s">
        <v>192</v>
      </c>
      <c r="D42" s="23"/>
      <c r="E42" s="213">
        <f>SUM(E30:E41)</f>
        <v>416420082</v>
      </c>
      <c r="F42" s="211"/>
      <c r="G42" s="213">
        <f>SUM(G30:G41)</f>
        <v>49036968</v>
      </c>
      <c r="H42" s="211"/>
      <c r="I42" s="213">
        <f>SUM(I30:I41)</f>
        <v>363892475</v>
      </c>
      <c r="J42" s="210"/>
      <c r="K42" s="213">
        <f>SUM(K30:K41)</f>
        <v>-30663261</v>
      </c>
      <c r="M42" s="143"/>
    </row>
    <row r="43" spans="1:14" s="2" customFormat="1" ht="23.1" customHeight="1" x14ac:dyDescent="0.45">
      <c r="A43" s="2" t="s">
        <v>187</v>
      </c>
      <c r="D43" s="23"/>
      <c r="E43" s="210">
        <v>0</v>
      </c>
      <c r="F43" s="210"/>
      <c r="G43" s="210">
        <v>707205</v>
      </c>
      <c r="H43" s="210"/>
      <c r="I43" s="210">
        <v>0</v>
      </c>
      <c r="J43" s="210"/>
      <c r="K43" s="210">
        <v>0</v>
      </c>
      <c r="M43" s="143"/>
    </row>
    <row r="44" spans="1:14" s="2" customFormat="1" ht="23.45" customHeight="1" x14ac:dyDescent="0.45">
      <c r="A44" s="2" t="s">
        <v>137</v>
      </c>
      <c r="D44" s="23"/>
      <c r="E44" s="212">
        <v>-104714436</v>
      </c>
      <c r="F44" s="211"/>
      <c r="G44" s="212">
        <v>-142249094</v>
      </c>
      <c r="H44" s="211"/>
      <c r="I44" s="212">
        <v>-100669051</v>
      </c>
      <c r="J44" s="211"/>
      <c r="K44" s="212">
        <v>-138801379</v>
      </c>
      <c r="L44" s="76">
        <v>-138801379.87</v>
      </c>
      <c r="M44" s="143">
        <f t="shared" ref="M44" si="4">ROUND(L44,0)</f>
        <v>-138801380</v>
      </c>
      <c r="N44" s="156">
        <f t="shared" ref="N44" si="5">I44-M44</f>
        <v>38132329</v>
      </c>
    </row>
    <row r="45" spans="1:14" s="2" customFormat="1" ht="23.45" customHeight="1" x14ac:dyDescent="0.45">
      <c r="A45" s="1" t="s">
        <v>186</v>
      </c>
      <c r="B45" s="1"/>
      <c r="C45" s="1"/>
      <c r="D45" s="23"/>
      <c r="E45" s="214">
        <f>SUM(E42:E44)</f>
        <v>311705646</v>
      </c>
      <c r="F45" s="215"/>
      <c r="G45" s="214">
        <f>SUM(G42:G44)</f>
        <v>-92504921</v>
      </c>
      <c r="H45" s="215"/>
      <c r="I45" s="214">
        <f>SUM(I42:I44)</f>
        <v>263223424</v>
      </c>
      <c r="J45" s="232"/>
      <c r="K45" s="214">
        <f>SUM(K42:K44)</f>
        <v>-169464640</v>
      </c>
      <c r="L45" s="156"/>
      <c r="M45" s="143"/>
    </row>
    <row r="46" spans="1:14" s="2" customFormat="1" ht="19.5" customHeight="1" x14ac:dyDescent="0.5">
      <c r="D46" s="23"/>
      <c r="E46" s="139"/>
      <c r="F46" s="139"/>
      <c r="G46" s="139"/>
      <c r="H46" s="139"/>
      <c r="I46" s="139"/>
      <c r="J46" s="139"/>
      <c r="K46" s="139"/>
      <c r="M46" s="143"/>
    </row>
    <row r="47" spans="1:14" ht="24" customHeight="1" x14ac:dyDescent="0.5">
      <c r="A47" s="42" t="s">
        <v>148</v>
      </c>
      <c r="D47" s="23"/>
    </row>
    <row r="48" spans="1:14" ht="24" customHeight="1" x14ac:dyDescent="0.5">
      <c r="A48" s="240" t="s">
        <v>235</v>
      </c>
      <c r="B48" s="31"/>
      <c r="C48" s="31"/>
      <c r="D48" s="23"/>
    </row>
    <row r="49" spans="1:14" ht="23.45" customHeight="1" x14ac:dyDescent="0.5">
      <c r="A49" s="31"/>
      <c r="B49" s="31"/>
      <c r="C49" s="31"/>
      <c r="D49" s="23"/>
    </row>
    <row r="50" spans="1:14" s="2" customFormat="1" ht="23.45" customHeight="1" x14ac:dyDescent="0.5">
      <c r="D50" s="23"/>
      <c r="E50" s="256" t="s">
        <v>1</v>
      </c>
      <c r="F50" s="256"/>
      <c r="G50" s="256"/>
      <c r="H50" s="1"/>
      <c r="I50" s="256" t="s">
        <v>71</v>
      </c>
      <c r="J50" s="256"/>
      <c r="K50" s="256"/>
      <c r="M50" s="143"/>
    </row>
    <row r="51" spans="1:14" s="2" customFormat="1" ht="23.45" customHeight="1" x14ac:dyDescent="0.5">
      <c r="D51" s="23"/>
      <c r="E51" s="258" t="s">
        <v>218</v>
      </c>
      <c r="F51" s="258"/>
      <c r="G51" s="258"/>
      <c r="H51" s="3"/>
      <c r="I51" s="258" t="s">
        <v>218</v>
      </c>
      <c r="J51" s="258"/>
      <c r="K51" s="258"/>
      <c r="M51" s="143"/>
    </row>
    <row r="52" spans="1:14" s="2" customFormat="1" ht="23.45" customHeight="1" x14ac:dyDescent="0.5">
      <c r="D52" s="23"/>
      <c r="E52" s="3">
        <v>2565</v>
      </c>
      <c r="F52" s="3"/>
      <c r="G52" s="3">
        <v>2564</v>
      </c>
      <c r="H52" s="3"/>
      <c r="I52" s="3">
        <v>2565</v>
      </c>
      <c r="J52" s="3"/>
      <c r="K52" s="3">
        <v>2564</v>
      </c>
      <c r="M52" s="143"/>
    </row>
    <row r="53" spans="1:14" ht="23.45" customHeight="1" x14ac:dyDescent="0.5">
      <c r="D53" s="23" t="s">
        <v>2</v>
      </c>
      <c r="E53" s="257" t="s">
        <v>122</v>
      </c>
      <c r="F53" s="257"/>
      <c r="G53" s="257"/>
      <c r="H53" s="257"/>
      <c r="I53" s="257"/>
      <c r="J53" s="257"/>
      <c r="K53" s="257"/>
    </row>
    <row r="54" spans="1:14" s="2" customFormat="1" ht="23.45" customHeight="1" x14ac:dyDescent="0.45">
      <c r="A54" s="28" t="s">
        <v>20</v>
      </c>
      <c r="D54" s="23"/>
      <c r="E54" s="152"/>
      <c r="F54" s="152"/>
      <c r="G54" s="152"/>
      <c r="H54" s="149"/>
      <c r="I54" s="149"/>
      <c r="J54" s="149"/>
      <c r="K54" s="149"/>
      <c r="M54" s="143"/>
    </row>
    <row r="55" spans="1:14" s="2" customFormat="1" ht="23.45" customHeight="1" x14ac:dyDescent="0.45">
      <c r="A55" s="2" t="s">
        <v>260</v>
      </c>
      <c r="D55" s="23">
        <v>4</v>
      </c>
      <c r="E55" s="216">
        <v>0</v>
      </c>
      <c r="F55" s="216"/>
      <c r="G55" s="216">
        <v>0</v>
      </c>
      <c r="H55" s="217"/>
      <c r="I55" s="217">
        <v>-3000000</v>
      </c>
      <c r="J55" s="217"/>
      <c r="K55" s="217">
        <v>0</v>
      </c>
      <c r="L55" s="76"/>
      <c r="M55" s="143"/>
      <c r="N55" s="156"/>
    </row>
    <row r="56" spans="1:14" s="2" customFormat="1" ht="23.45" customHeight="1" x14ac:dyDescent="0.45">
      <c r="A56" s="2" t="s">
        <v>185</v>
      </c>
      <c r="D56" s="23">
        <v>4</v>
      </c>
      <c r="E56" s="216">
        <v>0</v>
      </c>
      <c r="F56" s="216"/>
      <c r="G56" s="216">
        <v>0</v>
      </c>
      <c r="H56" s="217"/>
      <c r="I56" s="217">
        <v>32500000</v>
      </c>
      <c r="J56" s="217"/>
      <c r="K56" s="217">
        <v>47801000</v>
      </c>
      <c r="L56" s="76">
        <v>47801000</v>
      </c>
      <c r="M56" s="143">
        <f t="shared" ref="M56:M61" si="6">ROUND(L56,0)</f>
        <v>47801000</v>
      </c>
      <c r="N56" s="156">
        <f t="shared" ref="N56:N61" si="7">I56-M56</f>
        <v>-15301000</v>
      </c>
    </row>
    <row r="57" spans="1:14" s="2" customFormat="1" ht="23.45" customHeight="1" x14ac:dyDescent="0.45">
      <c r="A57" s="2" t="s">
        <v>147</v>
      </c>
      <c r="D57" s="23">
        <v>11</v>
      </c>
      <c r="E57" s="216">
        <v>-12227334</v>
      </c>
      <c r="F57" s="216"/>
      <c r="G57" s="216">
        <v>-8273427</v>
      </c>
      <c r="H57" s="217"/>
      <c r="I57" s="217">
        <v>-12071139</v>
      </c>
      <c r="J57" s="217"/>
      <c r="K57" s="217">
        <v>-8192162</v>
      </c>
      <c r="L57" s="76">
        <v>-8192162.0999999996</v>
      </c>
      <c r="M57" s="143">
        <f t="shared" si="6"/>
        <v>-8192162</v>
      </c>
      <c r="N57" s="156">
        <f t="shared" si="7"/>
        <v>-3878977</v>
      </c>
    </row>
    <row r="58" spans="1:14" s="2" customFormat="1" ht="23.45" customHeight="1" x14ac:dyDescent="0.45">
      <c r="A58" s="2" t="s">
        <v>121</v>
      </c>
      <c r="D58" s="23"/>
      <c r="E58" s="216">
        <v>48887663</v>
      </c>
      <c r="F58" s="216"/>
      <c r="G58" s="216">
        <v>3478864</v>
      </c>
      <c r="H58" s="217"/>
      <c r="I58" s="217">
        <v>48147664</v>
      </c>
      <c r="J58" s="217"/>
      <c r="K58" s="217">
        <v>1106200</v>
      </c>
      <c r="L58" s="76">
        <v>1106200</v>
      </c>
      <c r="M58" s="143">
        <f t="shared" si="6"/>
        <v>1106200</v>
      </c>
      <c r="N58" s="156">
        <f t="shared" si="7"/>
        <v>47041464</v>
      </c>
    </row>
    <row r="59" spans="1:14" s="2" customFormat="1" ht="23.45" customHeight="1" x14ac:dyDescent="0.45">
      <c r="A59" s="2" t="s">
        <v>184</v>
      </c>
      <c r="D59" s="23"/>
      <c r="E59" s="217">
        <v>-3530000</v>
      </c>
      <c r="F59" s="216"/>
      <c r="G59" s="217">
        <v>0</v>
      </c>
      <c r="H59" s="217"/>
      <c r="I59" s="217">
        <v>0</v>
      </c>
      <c r="J59" s="217"/>
      <c r="K59" s="217">
        <v>0</v>
      </c>
      <c r="L59" s="76"/>
      <c r="M59" s="143">
        <f t="shared" si="6"/>
        <v>0</v>
      </c>
      <c r="N59" s="156">
        <f t="shared" si="7"/>
        <v>0</v>
      </c>
    </row>
    <row r="60" spans="1:14" s="2" customFormat="1" ht="23.45" customHeight="1" x14ac:dyDescent="0.45">
      <c r="A60" s="2" t="s">
        <v>179</v>
      </c>
      <c r="D60" s="23"/>
      <c r="E60" s="217">
        <v>-142500</v>
      </c>
      <c r="F60" s="216"/>
      <c r="G60" s="217">
        <v>-4645248</v>
      </c>
      <c r="H60" s="217"/>
      <c r="I60" s="217">
        <v>-142500</v>
      </c>
      <c r="J60" s="217"/>
      <c r="K60" s="217">
        <v>-4645248</v>
      </c>
      <c r="L60" s="76">
        <v>-4645247.5</v>
      </c>
      <c r="M60" s="143">
        <f t="shared" si="6"/>
        <v>-4645248</v>
      </c>
      <c r="N60" s="156">
        <f t="shared" si="7"/>
        <v>4502748</v>
      </c>
    </row>
    <row r="61" spans="1:14" s="2" customFormat="1" ht="23.45" customHeight="1" x14ac:dyDescent="0.45">
      <c r="A61" s="2" t="s">
        <v>113</v>
      </c>
      <c r="D61" s="23"/>
      <c r="E61" s="216">
        <v>133453</v>
      </c>
      <c r="F61" s="216"/>
      <c r="G61" s="216">
        <v>131892</v>
      </c>
      <c r="H61" s="217"/>
      <c r="I61" s="217">
        <v>19486121</v>
      </c>
      <c r="J61" s="217"/>
      <c r="K61" s="217">
        <v>14709985</v>
      </c>
      <c r="L61" s="76">
        <v>14709985.220000001</v>
      </c>
      <c r="M61" s="143">
        <f t="shared" si="6"/>
        <v>14709985</v>
      </c>
      <c r="N61" s="156">
        <f t="shared" si="7"/>
        <v>4776136</v>
      </c>
    </row>
    <row r="62" spans="1:14" s="2" customFormat="1" ht="23.45" customHeight="1" x14ac:dyDescent="0.45">
      <c r="A62" s="1" t="s">
        <v>265</v>
      </c>
      <c r="D62" s="23"/>
      <c r="E62" s="218">
        <f>SUM(E55:E61)</f>
        <v>33121282</v>
      </c>
      <c r="F62" s="219"/>
      <c r="G62" s="218">
        <f>SUM(G55:G61)</f>
        <v>-9307919</v>
      </c>
      <c r="H62" s="219"/>
      <c r="I62" s="218">
        <f>SUM(I55:I61)</f>
        <v>84920146</v>
      </c>
      <c r="J62" s="219"/>
      <c r="K62" s="218">
        <f>SUM(K55:K61)</f>
        <v>50779775</v>
      </c>
      <c r="M62" s="143"/>
    </row>
    <row r="63" spans="1:14" ht="23.45" customHeight="1" x14ac:dyDescent="0.5">
      <c r="D63" s="23"/>
      <c r="E63" s="220"/>
      <c r="F63" s="221"/>
      <c r="G63" s="220"/>
      <c r="H63" s="221"/>
      <c r="I63" s="220"/>
      <c r="J63" s="222"/>
      <c r="K63" s="220"/>
    </row>
    <row r="64" spans="1:14" s="2" customFormat="1" ht="23.45" customHeight="1" x14ac:dyDescent="0.5">
      <c r="A64" s="28" t="s">
        <v>21</v>
      </c>
      <c r="D64" s="23"/>
      <c r="E64" s="223"/>
      <c r="F64" s="224"/>
      <c r="G64" s="223"/>
      <c r="H64" s="224"/>
      <c r="I64" s="224"/>
      <c r="J64" s="224"/>
      <c r="K64" s="224"/>
      <c r="M64" s="143"/>
    </row>
    <row r="65" spans="1:16" s="2" customFormat="1" ht="23.45" customHeight="1" x14ac:dyDescent="0.5">
      <c r="A65" s="2" t="s">
        <v>243</v>
      </c>
      <c r="D65" s="23">
        <v>13</v>
      </c>
      <c r="E65" s="223">
        <v>104417006</v>
      </c>
      <c r="F65" s="224"/>
      <c r="G65" s="223">
        <v>272356615</v>
      </c>
      <c r="H65" s="224"/>
      <c r="I65" s="224">
        <v>104417006</v>
      </c>
      <c r="J65" s="224"/>
      <c r="K65" s="224">
        <v>272356615</v>
      </c>
      <c r="L65" s="76">
        <v>272356614.87300062</v>
      </c>
      <c r="M65" s="143">
        <f t="shared" ref="M65:M69" si="8">ROUND(L65,0)</f>
        <v>272356615</v>
      </c>
      <c r="N65" s="156">
        <f t="shared" ref="N65:N70" si="9">I65-M65</f>
        <v>-167939609</v>
      </c>
    </row>
    <row r="66" spans="1:16" s="2" customFormat="1" ht="23.45" customHeight="1" x14ac:dyDescent="0.5">
      <c r="A66" s="2" t="s">
        <v>181</v>
      </c>
      <c r="D66" s="23">
        <v>4</v>
      </c>
      <c r="E66" s="223">
        <v>0</v>
      </c>
      <c r="F66" s="224"/>
      <c r="G66" s="223">
        <v>0</v>
      </c>
      <c r="H66" s="224"/>
      <c r="I66" s="224">
        <v>-6650000</v>
      </c>
      <c r="J66" s="224"/>
      <c r="K66" s="224">
        <v>-11060000</v>
      </c>
      <c r="L66" s="76">
        <v>-11060000</v>
      </c>
      <c r="M66" s="143">
        <f t="shared" si="8"/>
        <v>-11060000</v>
      </c>
      <c r="N66" s="156">
        <f t="shared" si="9"/>
        <v>4410000</v>
      </c>
    </row>
    <row r="67" spans="1:16" s="2" customFormat="1" ht="23.45" customHeight="1" x14ac:dyDescent="0.5">
      <c r="A67" s="2" t="s">
        <v>180</v>
      </c>
      <c r="D67" s="23">
        <v>4</v>
      </c>
      <c r="E67" s="223">
        <v>0</v>
      </c>
      <c r="F67" s="224"/>
      <c r="G67" s="223">
        <v>0</v>
      </c>
      <c r="H67" s="224"/>
      <c r="I67" s="224">
        <v>4900000</v>
      </c>
      <c r="J67" s="224"/>
      <c r="K67" s="224">
        <v>25400000</v>
      </c>
      <c r="L67" s="76">
        <v>25400000</v>
      </c>
      <c r="M67" s="143">
        <f t="shared" si="8"/>
        <v>25400000</v>
      </c>
      <c r="N67" s="156">
        <f t="shared" si="9"/>
        <v>-20500000</v>
      </c>
    </row>
    <row r="68" spans="1:16" s="2" customFormat="1" ht="23.45" customHeight="1" x14ac:dyDescent="0.5">
      <c r="A68" s="2" t="s">
        <v>144</v>
      </c>
      <c r="D68" s="23"/>
      <c r="E68" s="223">
        <v>-10340287</v>
      </c>
      <c r="F68" s="224"/>
      <c r="G68" s="223">
        <v>-8074036</v>
      </c>
      <c r="H68" s="224"/>
      <c r="I68" s="223">
        <v>0</v>
      </c>
      <c r="J68" s="224"/>
      <c r="K68" s="223">
        <v>-10449020</v>
      </c>
      <c r="L68" s="76">
        <v>-10449019.68</v>
      </c>
      <c r="M68" s="143">
        <f t="shared" si="8"/>
        <v>-10449020</v>
      </c>
      <c r="N68" s="156">
        <f t="shared" si="9"/>
        <v>10449020</v>
      </c>
    </row>
    <row r="69" spans="1:16" s="2" customFormat="1" ht="23.45" customHeight="1" x14ac:dyDescent="0.5">
      <c r="A69" s="2" t="s">
        <v>138</v>
      </c>
      <c r="D69" s="23">
        <v>20</v>
      </c>
      <c r="E69" s="223">
        <v>-110202619</v>
      </c>
      <c r="F69" s="224"/>
      <c r="G69" s="223">
        <v>-220360097</v>
      </c>
      <c r="H69" s="224"/>
      <c r="I69" s="223">
        <v>-110202619</v>
      </c>
      <c r="J69" s="224"/>
      <c r="K69" s="223">
        <v>-220360097</v>
      </c>
      <c r="L69" s="76">
        <v>-220360097</v>
      </c>
      <c r="M69" s="143">
        <f t="shared" si="8"/>
        <v>-220360097</v>
      </c>
      <c r="N69" s="156">
        <f t="shared" si="9"/>
        <v>110157478</v>
      </c>
    </row>
    <row r="70" spans="1:16" s="2" customFormat="1" ht="23.45" customHeight="1" x14ac:dyDescent="0.5">
      <c r="A70" s="2" t="s">
        <v>178</v>
      </c>
      <c r="D70" s="23"/>
      <c r="E70" s="223">
        <v>-72008981</v>
      </c>
      <c r="F70" s="224"/>
      <c r="G70" s="223">
        <v>-52556242</v>
      </c>
      <c r="H70" s="224"/>
      <c r="I70" s="223">
        <v>-73826550</v>
      </c>
      <c r="J70" s="224"/>
      <c r="K70" s="223">
        <v>-52953520</v>
      </c>
      <c r="L70" s="76">
        <v>-52953520.450000003</v>
      </c>
      <c r="M70" s="143">
        <f>ROUND(L70,0)</f>
        <v>-52953520</v>
      </c>
      <c r="N70" s="156">
        <f t="shared" si="9"/>
        <v>-20873030</v>
      </c>
    </row>
    <row r="71" spans="1:16" s="2" customFormat="1" ht="23.45" customHeight="1" x14ac:dyDescent="0.45">
      <c r="A71" s="1" t="s">
        <v>182</v>
      </c>
      <c r="D71" s="23"/>
      <c r="E71" s="225">
        <f>SUM(E65:E70)</f>
        <v>-88134881</v>
      </c>
      <c r="F71" s="226"/>
      <c r="G71" s="225">
        <f>SUM(G65:G70)</f>
        <v>-8633760</v>
      </c>
      <c r="H71" s="226"/>
      <c r="I71" s="225">
        <f>SUM(I65:I70)</f>
        <v>-81362163</v>
      </c>
      <c r="J71" s="226"/>
      <c r="K71" s="225">
        <f>SUM(K65:K70)</f>
        <v>2933978</v>
      </c>
      <c r="M71" s="143"/>
      <c r="N71" s="156"/>
    </row>
    <row r="72" spans="1:16" s="2" customFormat="1" ht="23.45" customHeight="1" x14ac:dyDescent="0.5">
      <c r="A72" s="1"/>
      <c r="D72" s="23"/>
      <c r="E72" s="227"/>
      <c r="F72" s="227"/>
      <c r="G72" s="227"/>
      <c r="H72" s="227"/>
      <c r="I72" s="227"/>
      <c r="J72" s="227"/>
      <c r="K72" s="227"/>
      <c r="M72" s="143"/>
    </row>
    <row r="73" spans="1:16" s="2" customFormat="1" ht="23.45" customHeight="1" x14ac:dyDescent="0.45">
      <c r="A73" s="170" t="s">
        <v>183</v>
      </c>
      <c r="B73" s="169"/>
      <c r="C73" s="167"/>
      <c r="D73" s="23"/>
      <c r="E73" s="226">
        <f>SUM(E71,E62,E45)</f>
        <v>256692047</v>
      </c>
      <c r="F73" s="226"/>
      <c r="G73" s="226">
        <f>SUM(G71,G62,G45)</f>
        <v>-110446600</v>
      </c>
      <c r="H73" s="226"/>
      <c r="I73" s="226">
        <f>SUM(I71,I62,I45)</f>
        <v>266781407</v>
      </c>
      <c r="J73" s="226"/>
      <c r="K73" s="226">
        <f>SUM(K71,K62,K45)</f>
        <v>-115750887</v>
      </c>
      <c r="L73" s="156"/>
      <c r="M73" s="143"/>
      <c r="N73" s="156"/>
    </row>
    <row r="74" spans="1:16" s="2" customFormat="1" ht="23.45" customHeight="1" x14ac:dyDescent="0.45">
      <c r="A74" s="167" t="s">
        <v>140</v>
      </c>
      <c r="B74" s="168"/>
      <c r="C74" s="167"/>
      <c r="D74" s="23"/>
      <c r="E74" s="228">
        <f>G75</f>
        <v>88937148</v>
      </c>
      <c r="F74" s="229"/>
      <c r="G74" s="228">
        <v>199383748</v>
      </c>
      <c r="H74" s="229"/>
      <c r="I74" s="228">
        <f>K75</f>
        <v>76165054</v>
      </c>
      <c r="J74" s="229"/>
      <c r="K74" s="228">
        <v>191915941</v>
      </c>
      <c r="L74" s="143"/>
      <c r="M74" s="143"/>
      <c r="N74" s="156"/>
    </row>
    <row r="75" spans="1:16" s="2" customFormat="1" ht="23.45" customHeight="1" thickBot="1" x14ac:dyDescent="0.55000000000000004">
      <c r="A75" s="170" t="s">
        <v>141</v>
      </c>
      <c r="B75" s="168"/>
      <c r="C75" s="168"/>
      <c r="D75" s="23">
        <v>5</v>
      </c>
      <c r="E75" s="230">
        <f>SUM(E73:E74)</f>
        <v>345629195</v>
      </c>
      <c r="F75" s="227"/>
      <c r="G75" s="230">
        <f>SUM(G73:G74)</f>
        <v>88937148</v>
      </c>
      <c r="H75" s="227"/>
      <c r="I75" s="230">
        <f>SUM(I73:I74)</f>
        <v>342946461</v>
      </c>
      <c r="J75" s="227">
        <v>0</v>
      </c>
      <c r="K75" s="230">
        <f>SUM(K73:K74)</f>
        <v>76165054</v>
      </c>
      <c r="L75" s="203">
        <f>I75-'BS 7-8'!J10</f>
        <v>0</v>
      </c>
      <c r="M75" s="143"/>
      <c r="O75" s="255"/>
      <c r="P75" s="255"/>
    </row>
    <row r="76" spans="1:16" s="2" customFormat="1" ht="23.45" customHeight="1" thickTop="1" x14ac:dyDescent="0.5">
      <c r="A76" s="170"/>
      <c r="B76" s="168"/>
      <c r="C76" s="168"/>
      <c r="D76" s="23"/>
      <c r="E76" s="146"/>
      <c r="F76" s="227"/>
      <c r="G76" s="227"/>
      <c r="H76" s="227"/>
      <c r="I76" s="146"/>
      <c r="J76" s="227"/>
      <c r="K76" s="227"/>
      <c r="M76" s="143"/>
      <c r="O76" s="255"/>
      <c r="P76" s="255"/>
    </row>
    <row r="77" spans="1:16" s="2" customFormat="1" ht="23.45" customHeight="1" x14ac:dyDescent="0.5">
      <c r="A77" s="171" t="s">
        <v>67</v>
      </c>
      <c r="B77" s="168"/>
      <c r="C77" s="168"/>
      <c r="D77" s="23"/>
      <c r="E77" s="227"/>
      <c r="F77" s="227"/>
      <c r="G77" s="227"/>
      <c r="H77" s="227"/>
      <c r="I77" s="227"/>
      <c r="J77" s="227"/>
      <c r="K77" s="227"/>
      <c r="M77" s="143"/>
    </row>
    <row r="78" spans="1:16" s="2" customFormat="1" ht="23.45" customHeight="1" x14ac:dyDescent="0.45">
      <c r="A78" s="121" t="s">
        <v>197</v>
      </c>
      <c r="D78" s="23">
        <v>11</v>
      </c>
      <c r="E78" s="217">
        <v>4339957.1100000003</v>
      </c>
      <c r="F78" s="217"/>
      <c r="G78" s="217">
        <f>3799711+1</f>
        <v>3799712</v>
      </c>
      <c r="H78" s="217"/>
      <c r="I78" s="217">
        <v>4339957.1100000003</v>
      </c>
      <c r="J78" s="217"/>
      <c r="K78" s="217">
        <f>3799711+1</f>
        <v>3799712</v>
      </c>
      <c r="L78" s="2">
        <v>3799711.4800000004</v>
      </c>
      <c r="M78" s="143"/>
      <c r="N78" s="156"/>
    </row>
    <row r="79" spans="1:16" s="2" customFormat="1" ht="23.45" customHeight="1" x14ac:dyDescent="0.45">
      <c r="A79" s="121" t="s">
        <v>198</v>
      </c>
      <c r="D79" s="23"/>
      <c r="E79" s="209">
        <v>0</v>
      </c>
      <c r="F79" s="231"/>
      <c r="G79" s="209">
        <v>66169000</v>
      </c>
      <c r="H79" s="217"/>
      <c r="I79" s="217">
        <v>0</v>
      </c>
      <c r="J79" s="217"/>
      <c r="K79" s="217">
        <v>0</v>
      </c>
      <c r="M79" s="143"/>
    </row>
    <row r="80" spans="1:16" s="2" customFormat="1" ht="23.45" customHeight="1" x14ac:dyDescent="0.45">
      <c r="A80" s="121" t="s">
        <v>230</v>
      </c>
      <c r="M80" s="143"/>
    </row>
    <row r="81" spans="1:13" s="2" customFormat="1" ht="23.45" customHeight="1" x14ac:dyDescent="0.45">
      <c r="A81" s="121"/>
      <c r="B81" s="2" t="s">
        <v>231</v>
      </c>
      <c r="D81" s="23"/>
      <c r="E81" s="209">
        <v>0</v>
      </c>
      <c r="F81" s="231"/>
      <c r="G81" s="209">
        <v>129445619</v>
      </c>
      <c r="H81" s="217"/>
      <c r="I81" s="217">
        <v>0</v>
      </c>
      <c r="J81" s="217"/>
      <c r="K81" s="217">
        <v>129445619</v>
      </c>
      <c r="M81" s="143"/>
    </row>
    <row r="82" spans="1:13" s="2" customFormat="1" ht="23.45" customHeight="1" x14ac:dyDescent="0.45">
      <c r="A82" s="121" t="s">
        <v>229</v>
      </c>
      <c r="D82" s="23"/>
      <c r="E82" s="209">
        <v>0</v>
      </c>
      <c r="F82" s="231"/>
      <c r="G82" s="209">
        <v>15490000</v>
      </c>
      <c r="H82" s="217"/>
      <c r="I82" s="217">
        <v>0</v>
      </c>
      <c r="J82" s="217"/>
      <c r="K82" s="217">
        <v>0</v>
      </c>
      <c r="M82" s="143"/>
    </row>
    <row r="83" spans="1:13" s="2" customFormat="1" ht="23.45" customHeight="1" x14ac:dyDescent="0.45">
      <c r="A83" s="121"/>
      <c r="D83" s="92"/>
      <c r="E83" s="147"/>
      <c r="F83" s="176"/>
      <c r="G83" s="147"/>
      <c r="H83" s="149"/>
      <c r="I83" s="149"/>
      <c r="J83" s="149"/>
      <c r="K83" s="149"/>
      <c r="M83" s="143"/>
    </row>
    <row r="84" spans="1:13" s="2" customFormat="1" ht="22.5" customHeight="1" x14ac:dyDescent="0.45">
      <c r="D84" s="92"/>
      <c r="E84" s="105"/>
      <c r="F84" s="105"/>
      <c r="G84" s="105"/>
      <c r="H84" s="108"/>
      <c r="I84" s="105"/>
      <c r="J84" s="108"/>
      <c r="K84" s="105"/>
      <c r="M84" s="143"/>
    </row>
    <row r="85" spans="1:13" s="2" customFormat="1" ht="22.5" customHeight="1" x14ac:dyDescent="0.5">
      <c r="D85" s="236"/>
      <c r="E85" s="71"/>
      <c r="F85" s="73"/>
      <c r="G85" s="71"/>
      <c r="H85" s="72"/>
      <c r="I85" s="32"/>
      <c r="J85" s="73"/>
      <c r="K85" s="32"/>
      <c r="M85" s="143"/>
    </row>
    <row r="86" spans="1:13" s="2" customFormat="1" ht="22.5" customHeight="1" x14ac:dyDescent="0.5">
      <c r="D86" s="235"/>
      <c r="E86" s="71"/>
      <c r="F86" s="72"/>
      <c r="G86" s="71"/>
      <c r="H86" s="72"/>
      <c r="I86" s="72"/>
      <c r="J86" s="72"/>
      <c r="K86" s="72"/>
      <c r="M86" s="143"/>
    </row>
    <row r="87" spans="1:13" s="2" customFormat="1" ht="22.5" customHeight="1" x14ac:dyDescent="0.5">
      <c r="D87" s="3"/>
      <c r="E87" s="71"/>
      <c r="G87" s="71"/>
      <c r="I87" s="5"/>
      <c r="K87" s="5"/>
      <c r="M87" s="143"/>
    </row>
    <row r="88" spans="1:13" s="2" customFormat="1" ht="22.5" customHeight="1" x14ac:dyDescent="0.5">
      <c r="D88" s="234"/>
      <c r="E88" s="71"/>
      <c r="F88" s="8"/>
      <c r="G88" s="71"/>
      <c r="H88" s="8"/>
      <c r="I88" s="71"/>
      <c r="J88" s="8"/>
      <c r="K88" s="71"/>
      <c r="M88" s="143"/>
    </row>
    <row r="89" spans="1:13" s="2" customFormat="1" ht="22.5" customHeight="1" x14ac:dyDescent="0.5">
      <c r="D89" s="234"/>
      <c r="E89" s="71"/>
      <c r="F89" s="8"/>
      <c r="G89" s="71"/>
      <c r="H89" s="8"/>
      <c r="I89" s="71"/>
      <c r="J89" s="8"/>
      <c r="K89" s="71"/>
      <c r="M89" s="143"/>
    </row>
    <row r="90" spans="1:13" s="2" customFormat="1" ht="22.5" customHeight="1" x14ac:dyDescent="0.5">
      <c r="D90" s="234"/>
      <c r="E90" s="71"/>
      <c r="F90" s="8"/>
      <c r="G90" s="71"/>
      <c r="H90" s="8"/>
      <c r="I90" s="71"/>
      <c r="J90" s="8"/>
      <c r="K90" s="71"/>
      <c r="M90" s="143"/>
    </row>
    <row r="91" spans="1:13" s="2" customFormat="1" ht="22.5" customHeight="1" x14ac:dyDescent="0.5">
      <c r="D91" s="234"/>
      <c r="E91" s="71"/>
      <c r="F91" s="8"/>
      <c r="G91" s="71"/>
      <c r="H91" s="8"/>
      <c r="I91" s="71"/>
      <c r="J91" s="8"/>
      <c r="K91" s="71"/>
      <c r="M91" s="143"/>
    </row>
    <row r="92" spans="1:13" s="2" customFormat="1" ht="22.5" customHeight="1" x14ac:dyDescent="0.5">
      <c r="D92" s="234"/>
      <c r="E92" s="71"/>
      <c r="F92" s="8"/>
      <c r="G92" s="71"/>
      <c r="H92" s="8"/>
      <c r="I92" s="71"/>
      <c r="J92" s="8"/>
      <c r="K92" s="71"/>
      <c r="M92" s="143"/>
    </row>
    <row r="93" spans="1:13" s="2" customFormat="1" ht="22.5" customHeight="1" x14ac:dyDescent="0.5">
      <c r="D93" s="3"/>
      <c r="E93" s="71"/>
      <c r="G93" s="71"/>
      <c r="I93" s="5"/>
      <c r="K93" s="5"/>
      <c r="M93" s="143"/>
    </row>
    <row r="94" spans="1:13" s="2" customFormat="1" ht="22.5" customHeight="1" x14ac:dyDescent="0.5">
      <c r="D94" s="3"/>
      <c r="E94" s="74"/>
      <c r="G94" s="74"/>
      <c r="I94" s="74"/>
      <c r="K94" s="74"/>
      <c r="M94" s="143"/>
    </row>
    <row r="95" spans="1:13" s="2" customFormat="1" ht="22.5" customHeight="1" x14ac:dyDescent="0.5">
      <c r="D95" s="3"/>
      <c r="E95" s="74"/>
      <c r="G95" s="74"/>
      <c r="I95" s="74"/>
      <c r="K95" s="74"/>
      <c r="M95" s="143"/>
    </row>
    <row r="96" spans="1:13" s="2" customFormat="1" ht="22.5" customHeight="1" x14ac:dyDescent="0.5">
      <c r="D96" s="3"/>
      <c r="E96" s="74"/>
      <c r="G96" s="74"/>
      <c r="I96" s="74"/>
      <c r="K96" s="74"/>
      <c r="M96" s="143"/>
    </row>
    <row r="97" spans="4:13" s="2" customFormat="1" ht="22.5" customHeight="1" x14ac:dyDescent="0.5">
      <c r="D97" s="3"/>
      <c r="E97" s="74"/>
      <c r="G97" s="74"/>
      <c r="I97" s="74"/>
      <c r="K97" s="74"/>
      <c r="M97" s="143"/>
    </row>
    <row r="98" spans="4:13" s="2" customFormat="1" ht="22.5" customHeight="1" x14ac:dyDescent="0.5">
      <c r="D98" s="3"/>
      <c r="E98" s="74"/>
      <c r="G98" s="74"/>
      <c r="I98" s="74"/>
      <c r="K98" s="74"/>
      <c r="M98" s="143"/>
    </row>
    <row r="99" spans="4:13" s="2" customFormat="1" ht="22.5" customHeight="1" x14ac:dyDescent="0.5">
      <c r="D99" s="3"/>
      <c r="E99" s="74"/>
      <c r="G99" s="74"/>
      <c r="I99" s="74"/>
      <c r="K99" s="74"/>
      <c r="M99" s="143"/>
    </row>
    <row r="100" spans="4:13" s="2" customFormat="1" ht="22.5" customHeight="1" x14ac:dyDescent="0.5">
      <c r="D100" s="3"/>
      <c r="E100" s="74"/>
      <c r="G100" s="74"/>
      <c r="I100" s="74"/>
      <c r="K100" s="74"/>
      <c r="M100" s="143"/>
    </row>
    <row r="101" spans="4:13" ht="22.5" customHeight="1" x14ac:dyDescent="0.5">
      <c r="E101" s="33"/>
      <c r="G101" s="33"/>
      <c r="I101" s="33"/>
      <c r="K101" s="33"/>
    </row>
  </sheetData>
  <mergeCells count="11">
    <mergeCell ref="E53:K53"/>
    <mergeCell ref="E8:K8"/>
    <mergeCell ref="E50:G50"/>
    <mergeCell ref="I50:K50"/>
    <mergeCell ref="E51:G51"/>
    <mergeCell ref="I51:K51"/>
    <mergeCell ref="E5:G5"/>
    <mergeCell ref="I5:K5"/>
    <mergeCell ref="E6:G6"/>
    <mergeCell ref="I6:K6"/>
    <mergeCell ref="L8:M8"/>
  </mergeCells>
  <pageMargins left="0.8" right="0.8" top="0.48" bottom="0.5" header="0.5" footer="0.5"/>
  <pageSetup paperSize="9" scale="68" firstPageNumber="14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New,Regular"&amp;P</oddFooter>
  </headerFooter>
  <rowBreaks count="1" manualBreakCount="1">
    <brk id="46" max="10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7</vt:i4>
      </vt:variant>
    </vt:vector>
  </HeadingPairs>
  <TitlesOfParts>
    <vt:vector size="14" baseType="lpstr">
      <vt:lpstr>BS 7-8</vt:lpstr>
      <vt:lpstr>PL for 3m</vt:lpstr>
      <vt:lpstr>PL for 9m</vt:lpstr>
      <vt:lpstr>PL 9-10</vt:lpstr>
      <vt:lpstr>SCE 11-12</vt:lpstr>
      <vt:lpstr>SCE 13-14</vt:lpstr>
      <vt:lpstr>CF 15-16</vt:lpstr>
      <vt:lpstr>'BS 7-8'!Print_Area</vt:lpstr>
      <vt:lpstr>'CF 15-16'!Print_Area</vt:lpstr>
      <vt:lpstr>'PL 9-10'!Print_Area</vt:lpstr>
      <vt:lpstr>'PL for 9m'!Print_Area</vt:lpstr>
      <vt:lpstr>'SCE 11-12'!Print_Area</vt:lpstr>
      <vt:lpstr>'SCE 13-14'!Print_Area</vt:lpstr>
      <vt:lpstr>'PL 9-10'!Print_Titles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nam</cp:lastModifiedBy>
  <cp:lastPrinted>2023-02-28T04:20:28Z</cp:lastPrinted>
  <dcterms:created xsi:type="dcterms:W3CDTF">2001-09-25T02:18:46Z</dcterms:created>
  <dcterms:modified xsi:type="dcterms:W3CDTF">2023-02-28T08:38:33Z</dcterms:modified>
</cp:coreProperties>
</file>