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Dec22\Thachang Green Energy (Conso)_Dec22\"/>
    </mc:Choice>
  </mc:AlternateContent>
  <xr:revisionPtr revIDLastSave="0" documentId="13_ncr:1_{082E5CEB-385E-4134-A46C-D88CF151A332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BS 6-8" sheetId="7" r:id="rId1"/>
    <sheet name="PL9-10" sheetId="2" r:id="rId2"/>
    <sheet name="EQ_CONSO 11" sheetId="4" r:id="rId3"/>
    <sheet name="EQ_Com 12" sheetId="3" r:id="rId4"/>
    <sheet name="TH_CF 13-15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a" localSheetId="0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b" localSheetId="0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4">'[1]ลูกหนี้(เก่า)'!#REF!</definedName>
    <definedName name="\d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i" localSheetId="4">'[1]ลูกหนี้(เก่า)'!#REF!</definedName>
    <definedName name="\i">'[1]ลูกหนี้(เก่า)'!#REF!</definedName>
    <definedName name="\m" localSheetId="4">#REF!</definedName>
    <definedName name="\m">#REF!</definedName>
    <definedName name="\P" localSheetId="4">#REF!</definedName>
    <definedName name="\P">#REF!</definedName>
    <definedName name="\s">#N/A</definedName>
    <definedName name="\u" localSheetId="4">'[1]ลูกหนี้(เก่า)'!#REF!</definedName>
    <definedName name="\u">'[1]ลูกหนี้(เก่า)'!#REF!</definedName>
    <definedName name="\x" localSheetId="4">[2]PL!#REF!</definedName>
    <definedName name="\x">[2]PL!#REF!</definedName>
    <definedName name="_???????" localSheetId="4">#REF!</definedName>
    <definedName name="_???????">#REF!</definedName>
    <definedName name="______________DAT1" localSheetId="4">#REF!</definedName>
    <definedName name="______________DAT1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DAT1" localSheetId="4">#REF!</definedName>
    <definedName name="_____________DAT1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DAT1" localSheetId="4">#REF!</definedName>
    <definedName name="____________DAT1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DAT1" localSheetId="4">#REF!</definedName>
    <definedName name="___________DAT1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DAT1" localSheetId="4">#REF!</definedName>
    <definedName name="__________DAT1">#REF!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DAT1" localSheetId="4">#REF!</definedName>
    <definedName name="_________DAT1">#REF!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DAT1" localSheetId="4">#REF!</definedName>
    <definedName name="________DAT1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DAT1" localSheetId="4">#REF!</definedName>
    <definedName name="_______DAT1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_DAT1" localSheetId="4">#REF!</definedName>
    <definedName name="______DAT1">#REF!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_DAT1" localSheetId="4">#REF!</definedName>
    <definedName name="_____DAT1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_DAT1" localSheetId="4">#REF!</definedName>
    <definedName name="____DAT1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xx500" localSheetId="4">#REF!</definedName>
    <definedName name="____xx500">#REF!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_DAT1" localSheetId="4">#REF!</definedName>
    <definedName name="___DAT1">#REF!</definedName>
    <definedName name="___DAT10" localSheetId="4">[3]ค่ารับรอง!#REF!</definedName>
    <definedName name="___DAT10">[3]ค่ารับรอง!#REF!</definedName>
    <definedName name="___DAT11" localSheetId="4">'[4]1-1'!#REF!</definedName>
    <definedName name="___DAT11">'[4]1-1'!#REF!</definedName>
    <definedName name="___DAT12" localSheetId="4">[3]ค่ารับรอง!#REF!</definedName>
    <definedName name="___DAT12">[3]ค่ารับรอง!#REF!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[3]ค่ารับรอง!#REF!</definedName>
    <definedName name="___DAT6">[3]ค่ารับรอง!#REF!</definedName>
    <definedName name="___DAT7" localSheetId="4">[3]ค่ารับรอง!#REF!</definedName>
    <definedName name="___DAT7">[3]ค่ารับรอง!#REF!</definedName>
    <definedName name="___DAT8" localSheetId="4">#REF!</definedName>
    <definedName name="___DAT8">#REF!</definedName>
    <definedName name="___DAT9" localSheetId="4">[3]ค่ารับรอง!#REF!</definedName>
    <definedName name="___DAT9">[3]ค่ารับรอง!#REF!</definedName>
    <definedName name="___xx500" localSheetId="4">#REF!</definedName>
    <definedName name="___xx500">#REF!</definedName>
    <definedName name="__123Graph_AARREARSB" hidden="1">'[5]00DATES'!$D$276:$D$287</definedName>
    <definedName name="__123Graph_AARREARSG" hidden="1">'[5]00DATES'!$D$192:$D$203</definedName>
    <definedName name="__123Graph_AARREARSS" hidden="1">'[5]00DATES'!$D$220:$D$231</definedName>
    <definedName name="__123Graph_AARREARST" hidden="1">'[5]00DATES'!$D$304:$D$315</definedName>
    <definedName name="__123Graph_ARECOVERIESG" hidden="1">'[5]00DATES'!$D$89:$D$100</definedName>
    <definedName name="__123Graph_ARECOVERIESS" hidden="1">'[5]00DATES'!$B$114:$B$125</definedName>
    <definedName name="__123Graph_AREFFO" hidden="1">'[5]00DATES'!$D$90:$D$101</definedName>
    <definedName name="__123Graph_AVISITSFO" hidden="1">'[5]00DATES'!$D$163:$D$174</definedName>
    <definedName name="__123Graph_BARREARSB" hidden="1">'[5]00DATES'!$F$276:$F$287</definedName>
    <definedName name="__123Graph_BARREARSG" hidden="1">'[5]00DATES'!$F$192:$F$203</definedName>
    <definedName name="__123Graph_BARREARSS" hidden="1">'[5]00DATES'!$F$220:$F$231</definedName>
    <definedName name="__123Graph_BARREARST" hidden="1">'[5]00DATES'!$F$304:$F$315</definedName>
    <definedName name="__123Graph_BRECOVERIESG" hidden="1">'[5]00DATES'!$F$89:$F$100</definedName>
    <definedName name="__123Graph_BRECOVERIESS" hidden="1">'[5]00DATES'!$D$114:$D$125</definedName>
    <definedName name="__123Graph_BREFFO" hidden="1">'[5]00DATES'!$F$90:$F$101</definedName>
    <definedName name="__123Graph_BVISITSFO" hidden="1">'[5]00DATES'!$F$163:$F$174</definedName>
    <definedName name="__123Graph_CRECOVERIESG" hidden="1">'[5]00DATES'!$G$89:$G$100</definedName>
    <definedName name="__123Graph_CRECOVERIESS" hidden="1">'[5]00DATES'!$E$114:$E$125</definedName>
    <definedName name="__123Graph_CVISITSFO" hidden="1">'[5]00DATES'!$G$163:$G$174</definedName>
    <definedName name="__123Graph_DARREARSB" hidden="1">'[5]00DATES'!$E$276:$E$287</definedName>
    <definedName name="__123Graph_DARREARSG" hidden="1">'[5]00DATES'!$E$192:$E$203</definedName>
    <definedName name="__123Graph_DARREARSS" hidden="1">'[5]00DATES'!$E$220:$E$231</definedName>
    <definedName name="__123Graph_DARREARST" hidden="1">'[5]00DATES'!$E$304:$E$315</definedName>
    <definedName name="__123Graph_DRECOVERIESG" hidden="1">'[5]00DATES'!$E$89:$E$100</definedName>
    <definedName name="__123Graph_DRECOVERIESS" hidden="1">'[5]00DATES'!$C$114:$C$125</definedName>
    <definedName name="__123Graph_DREFFO" hidden="1">'[5]00DATES'!$E$90:$E$101</definedName>
    <definedName name="__123Graph_DVISITSFO" hidden="1">'[5]00DATES'!$E$163:$E$174</definedName>
    <definedName name="__123Graph_XARREARSB" hidden="1">'[5]00DATES'!$A$276:$A$287</definedName>
    <definedName name="__123Graph_XARREARSG" hidden="1">'[5]00DATES'!$A$192:$A$203</definedName>
    <definedName name="__123Graph_XARREARSS" hidden="1">'[5]00DATES'!$A$220:$A$231</definedName>
    <definedName name="__123Graph_XARREARST" hidden="1">'[5]00DATES'!$A$304:$A$315</definedName>
    <definedName name="__123Graph_XRECOVERIESG" hidden="1">'[5]00DATES'!$A$89:$A$100</definedName>
    <definedName name="__123Graph_XRECOVERIESS" hidden="1">'[5]00DATES'!$A$114:$A$125</definedName>
    <definedName name="__123Graph_XVISITSFO" hidden="1">'[5]00DATES'!$A$163:$A$174</definedName>
    <definedName name="__APP97" localSheetId="4">#REF!</definedName>
    <definedName name="__APP97">#REF!</definedName>
    <definedName name="__APP98" localSheetId="4">#REF!</definedName>
    <definedName name="__APP98">#REF!</definedName>
    <definedName name="__COD1" localSheetId="4">#REF!</definedName>
    <definedName name="__COD1">#REF!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DAT1" localSheetId="4">#REF!</definedName>
    <definedName name="__DAT1">#REF!</definedName>
    <definedName name="__DAT10" localSheetId="4">[3]ค่ารับรอง!#REF!</definedName>
    <definedName name="__DAT10">[3]ค่ารับรอง!#REF!</definedName>
    <definedName name="__DAT11" localSheetId="4">'[4]1-1'!#REF!</definedName>
    <definedName name="__DAT11">'[4]1-1'!#REF!</definedName>
    <definedName name="__DAT12" localSheetId="4">[3]ค่ารับรอง!#REF!</definedName>
    <definedName name="__DAT12">[3]ค่ารับรอง!#REF!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22" localSheetId="4">#REF!</definedName>
    <definedName name="__DAT22">#REF!</definedName>
    <definedName name="__DAT23" localSheetId="4">#REF!</definedName>
    <definedName name="__DAT23">#REF!</definedName>
    <definedName name="__DAT24" localSheetId="4">#REF!</definedName>
    <definedName name="__DAT24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[3]ค่ารับรอง!#REF!</definedName>
    <definedName name="__DAT6">[3]ค่ารับรอง!#REF!</definedName>
    <definedName name="__DAT7" localSheetId="4">[3]ค่ารับรอง!#REF!</definedName>
    <definedName name="__DAT7">[3]ค่ารับรอง!#REF!</definedName>
    <definedName name="__DAT8" localSheetId="4">[3]ค่ารับรอง!#REF!</definedName>
    <definedName name="__DAT8">[3]ค่ารับรอง!#REF!</definedName>
    <definedName name="__DAT9" localSheetId="4">[3]ค่ารับรอง!#REF!</definedName>
    <definedName name="__DAT9">[3]ค่ารับรอง!#REF!</definedName>
    <definedName name="__DSP1" localSheetId="4">'[6]IDC - Delay'!#REF!</definedName>
    <definedName name="__DSP1">'[6]IDC - Delay'!#REF!</definedName>
    <definedName name="__ECA1">'[6]IDC - Delay'!$D$529:$O$529</definedName>
    <definedName name="__fah21">[7]parameter!$F$20</definedName>
    <definedName name="__fal11">[7]parameter!$F$21</definedName>
    <definedName name="__FDS_HYPERLINK_TOGGLE_STATE__" hidden="1">"ON"</definedName>
    <definedName name="__gua1">'[6]IDC - Delay'!$D$26:$O$28</definedName>
    <definedName name="__ld1">[8]Ratios!$E$102:$T$172</definedName>
    <definedName name="__ld2">[8]Ratios!$U$102:$AJ$171</definedName>
    <definedName name="__Mar08">[9]Inputs!$C$15</definedName>
    <definedName name="__min1">[10]Assumtion!$C$15</definedName>
    <definedName name="__nta1">'[6]IDC - Delay'!$D$14:$O$16</definedName>
    <definedName name="__OPS1" localSheetId="4">#REF!</definedName>
    <definedName name="__OPS1">#REF!</definedName>
    <definedName name="__OPS2" localSheetId="4">#REF!</definedName>
    <definedName name="__OPS2">#REF!</definedName>
    <definedName name="__p2" localSheetId="4">#REF!</definedName>
    <definedName name="__p2">#REF!</definedName>
    <definedName name="__pay99" localSheetId="4">#REF!</definedName>
    <definedName name="__pay99">#REF!</definedName>
    <definedName name="__PG1" localSheetId="4">#REF!</definedName>
    <definedName name="__PG1">#REF!</definedName>
    <definedName name="__PG10" localSheetId="4">#REF!</definedName>
    <definedName name="__PG10">#REF!</definedName>
    <definedName name="__PG11" localSheetId="4">#REF!</definedName>
    <definedName name="__PG11">#REF!</definedName>
    <definedName name="__PG12" localSheetId="4">#REF!</definedName>
    <definedName name="__PG12">#REF!</definedName>
    <definedName name="__PG13" localSheetId="4">#REF!</definedName>
    <definedName name="__PG13">#REF!</definedName>
    <definedName name="__PG14" localSheetId="4">#REF!</definedName>
    <definedName name="__PG14">#REF!</definedName>
    <definedName name="__PG15" localSheetId="4">#REF!</definedName>
    <definedName name="__PG15">#REF!</definedName>
    <definedName name="__PG2" localSheetId="4">#REF!</definedName>
    <definedName name="__PG2">#REF!</definedName>
    <definedName name="__PG3" localSheetId="4">[11]ELIMINATIONS!#REF!</definedName>
    <definedName name="__PG3">[11]ELIMINATIONS!#REF!</definedName>
    <definedName name="__PG4" localSheetId="4">'[12]EQUITY ITEMS'!#REF!</definedName>
    <definedName name="__PG4">'[12]EQUITY ITEMS'!#REF!</definedName>
    <definedName name="__PG8" localSheetId="4">#REF!</definedName>
    <definedName name="__PG8">#REF!</definedName>
    <definedName name="__PG9" localSheetId="4">#REF!</definedName>
    <definedName name="__PG9">#REF!</definedName>
    <definedName name="__pri1" localSheetId="4">#REF!</definedName>
    <definedName name="__pri1">#REF!</definedName>
    <definedName name="__pri2" localSheetId="4">#REF!</definedName>
    <definedName name="__pri2">#REF!</definedName>
    <definedName name="__SAL97" localSheetId="4">#REF!</definedName>
    <definedName name="__SAL97">#REF!</definedName>
    <definedName name="__TAX1">[8]Financials!$E$703:$T$743</definedName>
    <definedName name="__TAX2">[8]Financials!$U$702:$AJ$746</definedName>
    <definedName name="__US1" localSheetId="4">#REF!</definedName>
    <definedName name="__US1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VAT1">[13]parameter!$K$32</definedName>
    <definedName name="__WRK12" localSheetId="4">#REF!</definedName>
    <definedName name="__WRK12">#REF!</definedName>
    <definedName name="__xx500" localSheetId="4">#REF!</definedName>
    <definedName name="__xx500">#REF!</definedName>
    <definedName name="_1_???????" localSheetId="4">#REF!</definedName>
    <definedName name="_1_???????">#REF!</definedName>
    <definedName name="_10__123Graph_CT_OVER" hidden="1">'[5]00DATES'!$G$65:$G$76</definedName>
    <definedName name="_11__123Graph_D__LTR" hidden="1">'[5]00DATES'!$E$8:$E$19</definedName>
    <definedName name="_12__123Graph_DO_S_GAS" hidden="1">'[5]00DATES'!$E$39:$E$50</definedName>
    <definedName name="_12ME" localSheetId="4">#REF!</definedName>
    <definedName name="_12ME">#REF!</definedName>
    <definedName name="_13__123Graph_DT_OVER" hidden="1">'[5]00DATES'!$E$65:$E$76</definedName>
    <definedName name="_14ÿ_0Current_ass" localSheetId="4">#REF!</definedName>
    <definedName name="_14ÿ_0Current_ass">#REF!</definedName>
    <definedName name="_1ÿ_0Current_ass" localSheetId="4">#REF!</definedName>
    <definedName name="_1ÿ_0Current_ass">#REF!</definedName>
    <definedName name="_2" localSheetId="4">'[1]ลูกหนี้(เก่า)'!#REF!</definedName>
    <definedName name="_2">'[1]ลูกหนี้(เก่า)'!#REF!</definedName>
    <definedName name="_2__123Graph_A__LTR" hidden="1">'[5]00DATES'!$D$8:$D$19</definedName>
    <definedName name="_2ÿ_0Current_ass" localSheetId="4">#REF!</definedName>
    <definedName name="_2ÿ_0Current_ass">#REF!</definedName>
    <definedName name="_3__123Graph_AO_S_GAS" hidden="1">'[5]00DATES'!$D$39:$D$50</definedName>
    <definedName name="_30_Nov_2010">"YEAREND"</definedName>
    <definedName name="_4__123Graph_AT_OVER" hidden="1">'[5]00DATES'!$D$65:$D$76</definedName>
    <definedName name="_4ÿ_0Current_ass" localSheetId="4">#REF!</definedName>
    <definedName name="_4ÿ_0Current_ass">#REF!</definedName>
    <definedName name="_5__123Graph_B__LTR" hidden="1">'[5]00DATES'!$F$8:$F$19</definedName>
    <definedName name="_6__123Graph_BO_S_GAS" hidden="1">'[5]00DATES'!$F$39:$F$50</definedName>
    <definedName name="_7__123Graph_BT_OVER" hidden="1">'[5]00DATES'!$F$65:$F$76</definedName>
    <definedName name="_8__123Graph_C__LTR" hidden="1">'[5]00DATES'!$G$8:$G$19</definedName>
    <definedName name="_9__123Graph_CO_S_GAS" hidden="1">'[5]00DATES'!$G$39:$G$50</definedName>
    <definedName name="_A1" localSheetId="4">#REF!</definedName>
    <definedName name="_A1">#REF!</definedName>
    <definedName name="_A99999" localSheetId="4">#REF!</definedName>
    <definedName name="_A99999">#REF!</definedName>
    <definedName name="_Act1">'[14]Actual-Monthly'!$E$10:$S$36</definedName>
    <definedName name="_Act2">'[14]Actual-ＹＴＤ'!$E$11:$P$37</definedName>
    <definedName name="_APP97" localSheetId="4">#REF!</definedName>
    <definedName name="_APP97">#REF!</definedName>
    <definedName name="_APP98" localSheetId="4">#REF!</definedName>
    <definedName name="_APP98">#REF!</definedName>
    <definedName name="_Bud1">'[14]Budget-Monthly'!$E$10:$S$36</definedName>
    <definedName name="_Bud2">'[14]Budget-YTD'!$E$11:$P$37</definedName>
    <definedName name="_COD1" localSheetId="4">#REF!</definedName>
    <definedName name="_COD1">#REF!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DAT1" localSheetId="4">[3]ค่ารับรอง!#REF!</definedName>
    <definedName name="_DAT1">[3]ค่ารับรอง!#REF!</definedName>
    <definedName name="_DAT10" localSheetId="4">[3]ค่ารับรอง!#REF!</definedName>
    <definedName name="_DAT10">[3]ค่ารับรอง!#REF!</definedName>
    <definedName name="_DAT11" localSheetId="4">'[4]1-1'!#REF!</definedName>
    <definedName name="_DAT11">'[4]1-1'!#REF!</definedName>
    <definedName name="_DAT12" localSheetId="4">[3]ค่ารับรอง!#REF!</definedName>
    <definedName name="_DAT12">[3]ค่ารับรอง!#REF!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[3]ค่ารับรอง!#REF!</definedName>
    <definedName name="_DAT2">[3]ค่ารับรอง!#REF!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3" localSheetId="4">[3]ค่ารับรอง!#REF!</definedName>
    <definedName name="_DAT3">[3]ค่ารับรอง!#REF!</definedName>
    <definedName name="_DAT4" localSheetId="4">[3]ค่ารับรอง!#REF!</definedName>
    <definedName name="_DAT4">[3]ค่ารับรอง!#REF!</definedName>
    <definedName name="_DAT5" localSheetId="4">[3]ค่ารับรอง!#REF!</definedName>
    <definedName name="_DAT5">[3]ค่ารับรอง!#REF!</definedName>
    <definedName name="_DAT6" localSheetId="4">[3]ค่ารับรอง!#REF!</definedName>
    <definedName name="_DAT6">[3]ค่ารับรอง!#REF!</definedName>
    <definedName name="_DAT7" localSheetId="4">[3]ค่ารับรอง!#REF!</definedName>
    <definedName name="_DAT7">[3]ค่ารับรอง!#REF!</definedName>
    <definedName name="_DAT8" localSheetId="4">[3]ค่ารับรอง!#REF!</definedName>
    <definedName name="_DAT8">[3]ค่ารับรอง!#REF!</definedName>
    <definedName name="_DAT9" localSheetId="4">[3]ค่ารับรอง!#REF!</definedName>
    <definedName name="_DAT9">[3]ค่ารับรอง!#REF!</definedName>
    <definedName name="_dkk1" localSheetId="4">#REF!</definedName>
    <definedName name="_dkk1">#REF!</definedName>
    <definedName name="_dkk2" localSheetId="4">#REF!</definedName>
    <definedName name="_dkk2">#REF!</definedName>
    <definedName name="_DSP1" localSheetId="4">'[6]IDC - Delay'!#REF!</definedName>
    <definedName name="_DSP1">'[6]IDC - Delay'!#REF!</definedName>
    <definedName name="_ECA1">'[6]IDC - Delay'!$D$529:$O$529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h21">[7]parameter!$F$20</definedName>
    <definedName name="_fal11">[7]parameter!$F$21</definedName>
    <definedName name="_Fill" localSheetId="4" hidden="1">#REF!</definedName>
    <definedName name="_Fill" hidden="1">#REF!</definedName>
    <definedName name="_gua1">'[6]IDC - Delay'!$D$26:$O$28</definedName>
    <definedName name="_IZ1" localSheetId="4">#REF!</definedName>
    <definedName name="_IZ1">#REF!</definedName>
    <definedName name="_JJ1" localSheetId="4">#REF!</definedName>
    <definedName name="_JJ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[8]Ratios!$E$102:$T$172</definedName>
    <definedName name="_ld2">[8]Ratios!$U$102:$AJ$171</definedName>
    <definedName name="_lit1" localSheetId="4">#REF!</definedName>
    <definedName name="_lit1">#REF!</definedName>
    <definedName name="_lit2" localSheetId="4">#REF!</definedName>
    <definedName name="_lit2">#REF!</definedName>
    <definedName name="_LL1" localSheetId="4">#REF!</definedName>
    <definedName name="_LL1">#REF!</definedName>
    <definedName name="_Mar08">[9]Inputs!$C$15</definedName>
    <definedName name="_min1">[10]Assumtion!$C$15</definedName>
    <definedName name="_MM1" localSheetId="4">#REF!</definedName>
    <definedName name="_MM1">#REF!</definedName>
    <definedName name="_MZ1" localSheetId="4">#REF!</definedName>
    <definedName name="_MZ1">#REF!</definedName>
    <definedName name="_nnn1" localSheetId="4">#REF!</definedName>
    <definedName name="_nnn1">#REF!</definedName>
    <definedName name="_nta1">'[6]IDC - Delay'!$D$14:$O$16</definedName>
    <definedName name="_OPS1" localSheetId="4">#REF!</definedName>
    <definedName name="_OPS1">#REF!</definedName>
    <definedName name="_OPS2" localSheetId="4">#REF!</definedName>
    <definedName name="_OPS2">#REF!</definedName>
    <definedName name="_Order1" hidden="1">255</definedName>
    <definedName name="_Order2" hidden="1">255</definedName>
    <definedName name="_p2" localSheetId="4">#REF!</definedName>
    <definedName name="_p2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ay99" localSheetId="4">#REF!</definedName>
    <definedName name="_pay99">#REF!</definedName>
    <definedName name="_PG1" localSheetId="4">#REF!</definedName>
    <definedName name="_PG1">#REF!</definedName>
    <definedName name="_PG10" localSheetId="4">#REF!</definedName>
    <definedName name="_PG10">#REF!</definedName>
    <definedName name="_PG11" localSheetId="4">#REF!</definedName>
    <definedName name="_PG11">#REF!</definedName>
    <definedName name="_PG12" localSheetId="4">#REF!</definedName>
    <definedName name="_PG12">#REF!</definedName>
    <definedName name="_PG13" localSheetId="4">#REF!</definedName>
    <definedName name="_PG13">#REF!</definedName>
    <definedName name="_PG14" localSheetId="4">#REF!</definedName>
    <definedName name="_PG14">#REF!</definedName>
    <definedName name="_PG15" localSheetId="4">#REF!</definedName>
    <definedName name="_PG15">#REF!</definedName>
    <definedName name="_PG2" localSheetId="4">#REF!</definedName>
    <definedName name="_PG2">#REF!</definedName>
    <definedName name="_PG3" localSheetId="4">[11]ELIMINATIONS!#REF!</definedName>
    <definedName name="_PG3">[11]ELIMINATIONS!#REF!</definedName>
    <definedName name="_PG4" localSheetId="4">'[12]EQUITY ITEMS'!#REF!</definedName>
    <definedName name="_PG4">'[12]EQUITY ITEMS'!#REF!</definedName>
    <definedName name="_PG8" localSheetId="4">#REF!</definedName>
    <definedName name="_PG8">#REF!</definedName>
    <definedName name="_PG9" localSheetId="4">#REF!</definedName>
    <definedName name="_PG9">#REF!</definedName>
    <definedName name="_PM2">[15]CIPA!$B$10</definedName>
    <definedName name="_pri1" localSheetId="4">#REF!</definedName>
    <definedName name="_pri1">#REF!</definedName>
    <definedName name="_pri2" localSheetId="4">#REF!</definedName>
    <definedName name="_pri2">#REF!</definedName>
    <definedName name="_Q2" localSheetId="4">#REF!</definedName>
    <definedName name="_Q2">#REF!</definedName>
    <definedName name="_Regression_Int">1</definedName>
    <definedName name="_SAL97" localSheetId="4">#REF!</definedName>
    <definedName name="_SAL97">#REF!</definedName>
    <definedName name="_SCB1">'[16]SCB 1 - Current'!$F$10</definedName>
    <definedName name="_SCB2">'[16]SCB 2 - Current'!$F$11</definedName>
    <definedName name="_Sort" localSheetId="4" hidden="1">#REF!</definedName>
    <definedName name="_Sort" hidden="1">#REF!</definedName>
    <definedName name="_TAX1">[8]Financials!$E$703:$T$743</definedName>
    <definedName name="_TAX2">[8]Financials!$U$702:$AJ$746</definedName>
    <definedName name="_TCD1" localSheetId="4">#REF!</definedName>
    <definedName name="_TCD1">#REF!</definedName>
    <definedName name="_TCD2" localSheetId="4">#REF!</definedName>
    <definedName name="_TCD2">#REF!</definedName>
    <definedName name="_TCD3" localSheetId="4">#REF!</definedName>
    <definedName name="_TCD3">#REF!</definedName>
    <definedName name="_TCD4" localSheetId="4">#REF!</definedName>
    <definedName name="_TCD4">#REF!</definedName>
    <definedName name="_TCD5" localSheetId="4">#REF!</definedName>
    <definedName name="_TCD5">#REF!</definedName>
    <definedName name="_TCD6" localSheetId="4">#REF!</definedName>
    <definedName name="_TCD6">#REF!</definedName>
    <definedName name="_TCD7" localSheetId="4">#REF!</definedName>
    <definedName name="_TCD7">#REF!</definedName>
    <definedName name="_TCD8" localSheetId="4">#REF!</definedName>
    <definedName name="_TCD8">#REF!</definedName>
    <definedName name="_TCD9" localSheetId="4">#REF!</definedName>
    <definedName name="_TCD9">#REF!</definedName>
    <definedName name="_u1" localSheetId="4">#REF!</definedName>
    <definedName name="_u1">#REF!</definedName>
    <definedName name="_u3" localSheetId="4">#REF!</definedName>
    <definedName name="_u3">#REF!</definedName>
    <definedName name="_Us1" localSheetId="4">#REF!</definedName>
    <definedName name="_Us1">#REF!</definedName>
    <definedName name="_Us2" localSheetId="4">#REF!</definedName>
    <definedName name="_Us2">#REF!</definedName>
    <definedName name="_US3" localSheetId="4">#REF!</definedName>
    <definedName name="_US3">#REF!</definedName>
    <definedName name="_VAT1">[13]parameter!$K$32</definedName>
    <definedName name="_w1" localSheetId="4">#REF!</definedName>
    <definedName name="_w1">#REF!</definedName>
    <definedName name="_WRK12" localSheetId="4">#REF!</definedName>
    <definedName name="_WRK12">#REF!</definedName>
    <definedName name="_xx500" localSheetId="4">#REF!</definedName>
    <definedName name="_xx500">#REF!</definedName>
    <definedName name="_xx6666" localSheetId="4">#REF!</definedName>
    <definedName name="_xx6666">#REF!</definedName>
    <definedName name="_ZA1" localSheetId="4">#REF!</definedName>
    <definedName name="_ZA1">#REF!</definedName>
    <definedName name="_zz9999" localSheetId="4">#REF!</definedName>
    <definedName name="_zz9999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12MO" localSheetId="4">#REF!</definedName>
    <definedName name="A12MO">#REF!</definedName>
    <definedName name="A268A1" localSheetId="4">#REF!</definedName>
    <definedName name="A268A1">#REF!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" localSheetId="4">#REF!</definedName>
    <definedName name="AAA">#REF!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4">#REF!</definedName>
    <definedName name="abc">#REF!</definedName>
    <definedName name="AC" localSheetId="4">[17]REVENUE!#REF!</definedName>
    <definedName name="AC">[17]REVENUE!#REF!</definedName>
    <definedName name="ACCOUNT" localSheetId="4">#REF!</definedName>
    <definedName name="ACCOUNT">#REF!</definedName>
    <definedName name="ACCOUNT_F" localSheetId="4">#REF!</definedName>
    <definedName name="ACCOUNT_F">#REF!</definedName>
    <definedName name="Accounts_Check" localSheetId="4">[18]E13A!#REF!</definedName>
    <definedName name="Accounts_Check">[18]E13A!#REF!</definedName>
    <definedName name="Acct_QRY">[19]GL_MEB_PL_BY_BU!$C$1:$C$65536</definedName>
    <definedName name="ACCTNG_SERV" localSheetId="4">#REF!</definedName>
    <definedName name="ACCTNG_SERV">#REF!</definedName>
    <definedName name="ACM" localSheetId="4">#REF!</definedName>
    <definedName name="ACM">#REF!</definedName>
    <definedName name="AcquisitionCapex">'[20]Input sheet'!$E$172:$U$172</definedName>
    <definedName name="Act_Cap_Unit1" localSheetId="4">#REF!</definedName>
    <definedName name="Act_Cap_Unit1">#REF!</definedName>
    <definedName name="Act_Cap_Unit2" localSheetId="4">#REF!</definedName>
    <definedName name="Act_Cap_Unit2">#REF!</definedName>
    <definedName name="Actual_Cost_of_the_Project__Crores" localSheetId="4">#REF!</definedName>
    <definedName name="Actual_Cost_of_the_Project__Crores">#REF!</definedName>
    <definedName name="ACwvu.REPORT." localSheetId="4" hidden="1">[21]Un_Cabin!#REF!</definedName>
    <definedName name="ACwvu.REPORT." hidden="1">[21]Un_Cabin!#REF!</definedName>
    <definedName name="ad" localSheetId="4">#REF!</definedName>
    <definedName name="ad">#REF!</definedName>
    <definedName name="Adaro_Disc" localSheetId="4">#REF!</definedName>
    <definedName name="Adaro_Disc">#REF!</definedName>
    <definedName name="Add_Data" localSheetId="4">#REF!</definedName>
    <definedName name="Add_Data">#REF!</definedName>
    <definedName name="AddCostDiff" localSheetId="4">[22]Inputs!#REF!</definedName>
    <definedName name="AddCostDiff">[22]Inputs!#REF!</definedName>
    <definedName name="adjEBIT">[20]Ratings!$E$19:$U$19</definedName>
    <definedName name="adjEBITDA">[20]Ratings!$E$13:$U$13</definedName>
    <definedName name="adjFFO">[20]Ratings!$E$45:$U$45</definedName>
    <definedName name="AdjMethod">[20]Assumptions!$M$16</definedName>
    <definedName name="adjNetDebt">[20]Ratings!$E$69:$U$69</definedName>
    <definedName name="adjNetInterest">[20]Ratings!$E$23:$U$23</definedName>
    <definedName name="adjTotalDebt">[20]Ratings!$E$68:$U$68</definedName>
    <definedName name="advb" localSheetId="4">#REF!</definedName>
    <definedName name="advb">#REF!</definedName>
    <definedName name="AFC" localSheetId="4">#REF!</definedName>
    <definedName name="AFC">#REF!</definedName>
    <definedName name="AFFILIATE" localSheetId="4">#REF!</definedName>
    <definedName name="AFFILIATE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IMATRIX">'[23]Increment Matrix'!$I$5:$M$10</definedName>
    <definedName name="ake" localSheetId="4" hidden="1">#REF!</definedName>
    <definedName name="ake" hidden="1">#REF!</definedName>
    <definedName name="amort" localSheetId="4">#REF!</definedName>
    <definedName name="amort">#REF!</definedName>
    <definedName name="AMOUNT" localSheetId="4">#REF!</definedName>
    <definedName name="AMOUNT">#REF!</definedName>
    <definedName name="AmtntoSales">'[20]Input sheet'!$E$63:$U$63</definedName>
    <definedName name="Analysis">[24]CIPA!$B$10</definedName>
    <definedName name="Analysis_Type" localSheetId="4">#REF!</definedName>
    <definedName name="Analysis_Type">#REF!</definedName>
    <definedName name="ANALYST" localSheetId="4">#REF!</definedName>
    <definedName name="ANALYST">#REF!</definedName>
    <definedName name="Annual" localSheetId="4">#REF!</definedName>
    <definedName name="Annual">#REF!</definedName>
    <definedName name="ANSA" localSheetId="4">#REF!</definedName>
    <definedName name="ANSA">#REF!</definedName>
    <definedName name="anscount" hidden="1">2</definedName>
    <definedName name="ap" localSheetId="4">[25]WORKS!#REF!</definedName>
    <definedName name="ap">[25]WORKS!#REF!</definedName>
    <definedName name="AP_days" localSheetId="4">#REF!</definedName>
    <definedName name="AP_days">#REF!</definedName>
    <definedName name="APAC">'[26]Source tables'!$P$2:$P$49</definedName>
    <definedName name="APCalc" localSheetId="4">#REF!</definedName>
    <definedName name="APCalc">#REF!</definedName>
    <definedName name="APDoh">[27]As!$Y$74</definedName>
    <definedName name="AR_days1" localSheetId="4">#REF!</definedName>
    <definedName name="AR_days1">#REF!</definedName>
    <definedName name="AR_days2" localSheetId="4">#REF!</definedName>
    <definedName name="AR_days2">#REF!</definedName>
    <definedName name="AR_days3" localSheetId="4">#REF!</definedName>
    <definedName name="AR_days3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ranger_s_Fees__For_Bond_Issue___Rs._Mn" localSheetId="4">#REF!</definedName>
    <definedName name="Arranger_s_Fees__For_Bond_Issue___Rs._Mn">#REF!</definedName>
    <definedName name="Arranger_s_Fees_Bond_Issue__Rs._Mn__p.a." localSheetId="4">#REF!</definedName>
    <definedName name="Arranger_s_Fees_Bond_Issue__Rs._Mn__p.a.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_Of_Date" localSheetId="4">#REF!</definedName>
    <definedName name="As_Of_Date">#REF!</definedName>
    <definedName name="As_Of_Month_Year" localSheetId="4">#REF!</definedName>
    <definedName name="As_Of_Month_Year">#REF!</definedName>
    <definedName name="As_Of_Period" localSheetId="4">#REF!</definedName>
    <definedName name="As_Of_Period">#REF!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SF" localSheetId="4">#REF!</definedName>
    <definedName name="ASF">#REF!</definedName>
    <definedName name="Assets" localSheetId="4">#REF!</definedName>
    <definedName name="Assets">#REF!</definedName>
    <definedName name="assetsss" localSheetId="4">#REF!</definedName>
    <definedName name="assetsss">#REF!</definedName>
    <definedName name="Athb" localSheetId="4">#REF!</definedName>
    <definedName name="Athb">#REF!</definedName>
    <definedName name="AUD_rate" localSheetId="4">#REF!</definedName>
    <definedName name="AUD_rate">#REF!</definedName>
    <definedName name="AUDHKD" localSheetId="4">[28]FxRates!#REF!</definedName>
    <definedName name="AUDHKD">[28]FxRates!#REF!</definedName>
    <definedName name="AURABOOKMARK3089" xml:space="preserve">      '[29]Decom-Roiet'!$A$23</definedName>
    <definedName name="AURABOOKMARK3093" xml:space="preserve">      '[30]RG Primary BS'!$H$37</definedName>
    <definedName name="AuraStyleDefaultsReset" hidden="1">#N/A</definedName>
    <definedName name="Ausd" localSheetId="4">#REF!</definedName>
    <definedName name="Ausd">#REF!</definedName>
    <definedName name="Auspower_Profit">'[31]CLP Aust Hold PL'!$F$568</definedName>
    <definedName name="AUSPRINT" localSheetId="4">#REF!</definedName>
    <definedName name="AUSPRINT">#REF!</definedName>
    <definedName name="avg" localSheetId="4">#REF!,#REF!</definedName>
    <definedName name="avg">#REF!,#REF!</definedName>
    <definedName name="avNPV">'[20]Input sheet'!$E$270:$U$270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AYTD" localSheetId="4">#REF!</definedName>
    <definedName name="AYTD">#REF!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_Repay">[32]Assm!$D$13</definedName>
    <definedName name="Baht_rate" localSheetId="4">#REF!</definedName>
    <definedName name="Baht_rate">#REF!</definedName>
    <definedName name="Bal_equity" localSheetId="4">#REF!</definedName>
    <definedName name="Bal_equity">#REF!</definedName>
    <definedName name="Balance" localSheetId="4">#REF!</definedName>
    <definedName name="Balance">#REF!</definedName>
    <definedName name="Balance_Sheet__Pm" localSheetId="4">#REF!</definedName>
    <definedName name="Balance_Sheet__Pm">#REF!</definedName>
    <definedName name="BALANCE_SHEET_SH" localSheetId="4">#REF!</definedName>
    <definedName name="BALANCE_SHEET_SH">#REF!</definedName>
    <definedName name="BALANCE1">[8]Financials!$E$133:$T$188</definedName>
    <definedName name="BALANCE2">[8]Financials!$U$133:$AJ$188</definedName>
    <definedName name="BalanceDif">'[33]Exist-FS'!$B$63</definedName>
    <definedName name="BalanceSheet" localSheetId="4">#REF!</definedName>
    <definedName name="BalanceSheet">#REF!</definedName>
    <definedName name="BalanceSheetAct">'[34]#REF'!$A$2:$M$27</definedName>
    <definedName name="balsh" localSheetId="4">'[35]Forecast summary'!#REF!</definedName>
    <definedName name="balsh">'[35]Forecast summary'!#REF!</definedName>
    <definedName name="BAN">'[36]Increment Matrix'!$H$23:$I$28</definedName>
    <definedName name="BAND">'[36]Increment Matrix'!$H$23:$I$28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D" localSheetId="4">#REF!</definedName>
    <definedName name="Bank_OD">#REF!</definedName>
    <definedName name="BankCovenant01">'[20]Input sheet'!$E$232:$U$232</definedName>
    <definedName name="BankCovenant02">'[20]Input sheet'!$E$233:$U$233</definedName>
    <definedName name="BankCovenant03">'[20]Input sheet'!$E$234:$U$234</definedName>
    <definedName name="BankCovenant04">'[20]Input sheet'!$E$235:$U$235</definedName>
    <definedName name="BankLoan">[37]EXRPTS!$S$10</definedName>
    <definedName name="BankLoan_AvailEnd">[37]EXRPTS!$S$13</definedName>
    <definedName name="BASE" localSheetId="4">#REF!</definedName>
    <definedName name="BASE">#REF!</definedName>
    <definedName name="Base_DM_rate" localSheetId="4">#REF!</definedName>
    <definedName name="Base_DM_rate">#REF!</definedName>
    <definedName name="Base_UK_rate" localSheetId="4">#REF!</definedName>
    <definedName name="Base_UK_rate">#REF!</definedName>
    <definedName name="Base_USD_rate" localSheetId="4">#REF!</definedName>
    <definedName name="Base_USD_rate">#REF!</definedName>
    <definedName name="Base1">[27]Sens!$E$10</definedName>
    <definedName name="Base10">[27]Sens!$E$11</definedName>
    <definedName name="Base11">[27]Sens!$E$9</definedName>
    <definedName name="Base2">[27]Sens!$E$8</definedName>
    <definedName name="Base3">[27]Sens!$E$14</definedName>
    <definedName name="Base4" localSheetId="4">[38]Sens!#REF!</definedName>
    <definedName name="Base4">[38]Sens!#REF!</definedName>
    <definedName name="Base5">[39]Sens!$E$15</definedName>
    <definedName name="Base6">[39]Sens!$E$16</definedName>
    <definedName name="BAse7" localSheetId="4">[38]Sens!#REF!</definedName>
    <definedName name="BAse7">[38]Sens!#REF!</definedName>
    <definedName name="Base8" localSheetId="4">[38]Sens!#REF!</definedName>
    <definedName name="Base8">[38]Sens!#REF!</definedName>
    <definedName name="Base9">[39]Sens!$E$18</definedName>
    <definedName name="BaseInterest">[20]Assumptions!$H$68:$U$68</definedName>
    <definedName name="BaseRate">[39]As!$AA$90</definedName>
    <definedName name="bb" localSheetId="4">#REF!</definedName>
    <definedName name="bb">#REF!</definedName>
    <definedName name="BBB" localSheetId="4">#REF!</definedName>
    <definedName name="BBB">#REF!</definedName>
    <definedName name="bbbbbbbbbbbbbbb" localSheetId="4">#REF!</definedName>
    <definedName name="bbbbbbbbbbbbbbb">#REF!</definedName>
    <definedName name="BBL" localSheetId="4">'[40]ADJ - RATE'!#REF!</definedName>
    <definedName name="BBL">'[40]ADJ - RATE'!#REF!</definedName>
    <definedName name="BC_Date">'[41]Inputs BA'!$I$6</definedName>
    <definedName name="BC_Days_In_Month">'[41]Inputs BA'!$I$8</definedName>
    <definedName name="BC_DBase_Base">'[41]Results Dbase BO'!$H$14</definedName>
    <definedName name="BC_Inj_Estimates">'[42]Injection Volume Estimates'!$H$7</definedName>
    <definedName name="BC_Wdl_Estimates">'[42]Withdrawal Volume Estimates'!$H$7</definedName>
    <definedName name="Beau" localSheetId="4">#REF!</definedName>
    <definedName name="Beau">#REF!</definedName>
    <definedName name="beauuu" localSheetId="4">#REF!</definedName>
    <definedName name="beauuu">#REF!</definedName>
    <definedName name="Begin_loan" localSheetId="4">#REF!</definedName>
    <definedName name="Begin_loan">#REF!</definedName>
    <definedName name="BK12MO" localSheetId="4">#REF!</definedName>
    <definedName name="BK12MO">#REF!</definedName>
    <definedName name="BKA" localSheetId="4">#REF!</definedName>
    <definedName name="BKA">#REF!</definedName>
    <definedName name="BKCM" localSheetId="4">#REF!</definedName>
    <definedName name="BKCM">#REF!</definedName>
    <definedName name="BKL" localSheetId="4">#REF!</definedName>
    <definedName name="BKL">#REF!</definedName>
    <definedName name="BKPRINT" localSheetId="4">#REF!</definedName>
    <definedName name="BKPRINT">#REF!</definedName>
    <definedName name="BKYTD" localSheetId="4">#REF!</definedName>
    <definedName name="BKYTD">#REF!</definedName>
    <definedName name="Bond_AvailEnd">[37]EXRPTS!$R$13</definedName>
    <definedName name="bonusdirectorexp">'[20]Input sheet'!$E$118:$U$118</definedName>
    <definedName name="BookType">1</definedName>
    <definedName name="Borrowing_Structure">[43]BorrowingStructure_by_nature!$A$1:$H$76</definedName>
    <definedName name="bow" localSheetId="4">#REF!</definedName>
    <definedName name="bow">#REF!</definedName>
    <definedName name="BriefCoName" localSheetId="4">#REF!</definedName>
    <definedName name="BriefCoName">#REF!</definedName>
    <definedName name="BriefDate" localSheetId="4">#REF!</definedName>
    <definedName name="BriefDate">#REF!</definedName>
    <definedName name="BriefInvPlay" localSheetId="4">#REF!</definedName>
    <definedName name="BriefInvPlay">#REF!</definedName>
    <definedName name="BriefPrevDate" localSheetId="4">#REF!</definedName>
    <definedName name="BriefPrevDate">#REF!</definedName>
    <definedName name="BriefPrevRecom" localSheetId="4">#REF!</definedName>
    <definedName name="BriefPrevRecom">#REF!</definedName>
    <definedName name="BriefRationale" localSheetId="4">#REF!</definedName>
    <definedName name="BriefRationale">#REF!</definedName>
    <definedName name="BriefRecom" localSheetId="4">#REF!</definedName>
    <definedName name="BriefRecom">#REF!</definedName>
    <definedName name="BriefSummary" localSheetId="4">#REF!</definedName>
    <definedName name="BriefSummary">#REF!</definedName>
    <definedName name="BriefTime" localSheetId="4">#REF!</definedName>
    <definedName name="BriefTime">#REF!</definedName>
    <definedName name="BS">[44]arbs!$A$1:$G$34</definedName>
    <definedName name="BSCheck" localSheetId="4">#REF!</definedName>
    <definedName name="BSCheck">#REF!</definedName>
    <definedName name="BSL">'[45]Control Totals'!$F$105</definedName>
    <definedName name="BSsheet" localSheetId="4">#REF!</definedName>
    <definedName name="BSsheet">#REF!</definedName>
    <definedName name="BSU">'[45]Control Totals'!$E$105</definedName>
    <definedName name="btf" localSheetId="4">'[46]TFX-MOIS Carat 1 DEV = x EUR'!#REF!</definedName>
    <definedName name="btf">'[46]TFX-MOIS Carat 1 DEV = x EUR'!#REF!</definedName>
    <definedName name="Bthb" localSheetId="4">#REF!</definedName>
    <definedName name="Bthb">#REF!</definedName>
    <definedName name="bu" localSheetId="4">#REF!</definedName>
    <definedName name="bu">#REF!</definedName>
    <definedName name="bu_score">[47]References!$C$14</definedName>
    <definedName name="BUD_Account">[19]MEB_BUD!$B$1:$B$65536</definedName>
    <definedName name="BUD_FY">[19]MEB_BUD!$T$1:$T$65536</definedName>
    <definedName name="BUD_MTH">[19]MEB_BUD!$R$1:$R$65536</definedName>
    <definedName name="BUD_YTD">[19]MEB_BUD!$S$1:$S$65536</definedName>
    <definedName name="budelim">'[48]Bud Elim'!$C$8:$F$39</definedName>
    <definedName name="BudgetData">'[49]9899 Revenue Data'!$C$3:$P$4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s_Unit_Name" localSheetId="4">#REF!</definedName>
    <definedName name="Bus_Unit_Name">#REF!</definedName>
    <definedName name="Bus_Unit_Value" localSheetId="4">#REF!</definedName>
    <definedName name="Bus_Unit_Value">#REF!</definedName>
    <definedName name="Busd" localSheetId="4">#REF!</definedName>
    <definedName name="Busd">#REF!</definedName>
    <definedName name="BuySell" localSheetId="4">#REF!</definedName>
    <definedName name="BuySell">#REF!</definedName>
    <definedName name="BYPPI" localSheetId="4">#REF!</definedName>
    <definedName name="BYPPI">#REF!</definedName>
    <definedName name="BYSIC" localSheetId="4">#REF!</definedName>
    <definedName name="BYSIC">#REF!</definedName>
    <definedName name="C_Annexure">'[50]3-dep'!$A$1:$O$33</definedName>
    <definedName name="CA_DBase_Dates">'[41]Results Dbase BO'!$H$14:$H$440</definedName>
    <definedName name="cabs_merit">'[51]Merit Analysis'!$L$5:$S$11</definedName>
    <definedName name="Cairn_Gas" localSheetId="4">#REF!</definedName>
    <definedName name="Cairn_Gas">#REF!</definedName>
    <definedName name="Cairn_Gas__Rs_SCM" localSheetId="4">#REF!</definedName>
    <definedName name="Cairn_Gas__Rs_SCM">#REF!</definedName>
    <definedName name="Cairn_Gas_fixed_tran__per_day" localSheetId="4">#REF!</definedName>
    <definedName name="Cairn_Gas_fixed_tran__per_day">#REF!</definedName>
    <definedName name="CairnFixedTrans.from2008">[52]Inputs!$D$119</definedName>
    <definedName name="calc_revenue_rev_cust_class" localSheetId="4">#REF!</definedName>
    <definedName name="calc_revenue_rev_cust_class">#REF!</definedName>
    <definedName name="calc_sales_rev_cust_class" localSheetId="4">#REF!</definedName>
    <definedName name="calc_sales_rev_cust_class">#REF!</definedName>
    <definedName name="CalcAgencyPrice" localSheetId="4">#REF!</definedName>
    <definedName name="CalcAgencyPrice">#REF!</definedName>
    <definedName name="CalCashRetain" localSheetId="4">[53]Cashflow!#REF!</definedName>
    <definedName name="CalCashRetain">[53]Cashflow!#REF!</definedName>
    <definedName name="calorific_Coal" localSheetId="4">#REF!</definedName>
    <definedName name="calorific_Coal">#REF!</definedName>
    <definedName name="calorific_JBP" localSheetId="4">#REF!</definedName>
    <definedName name="calorific_JBP">#REF!</definedName>
    <definedName name="Calorific_Value" localSheetId="4">#REF!</definedName>
    <definedName name="Calorific_Value">#REF!</definedName>
    <definedName name="CampArea" localSheetId="4">#REF!</definedName>
    <definedName name="CampArea">#REF!</definedName>
    <definedName name="CapacityMaxAllUnitsCombined" localSheetId="4">[54]Core!#REF!</definedName>
    <definedName name="CapacityMaxAllUnitsCombined">[54]Core!#REF!</definedName>
    <definedName name="Capex">'[20]Input sheet'!$E$169:$U$169</definedName>
    <definedName name="capex1">[8]CapEx!$A$70:$Z$121</definedName>
    <definedName name="capex2">[8]CapEx!$A$123:$Z$153</definedName>
    <definedName name="CapexAct">'[34]#REF'!$A$2:$P$18</definedName>
    <definedName name="CapexBud">'[34]#REF'!$A$32:$Q$45</definedName>
    <definedName name="CapexInput">[20]Assumptions!$N$18</definedName>
    <definedName name="Capextolink">'[20]Capex Input'!$H$177:$O$177</definedName>
    <definedName name="CardCoName" localSheetId="4">#REF!</definedName>
    <definedName name="CardCoName">#REF!</definedName>
    <definedName name="CardDate" localSheetId="4">#REF!</definedName>
    <definedName name="CardDate">#REF!</definedName>
    <definedName name="CardInvPlay" localSheetId="4">#REF!</definedName>
    <definedName name="CardInvPlay">#REF!</definedName>
    <definedName name="CardPrevDate" localSheetId="4">#REF!</definedName>
    <definedName name="CardPrevDate">#REF!</definedName>
    <definedName name="CardPrevRecom" localSheetId="4">#REF!</definedName>
    <definedName name="CardPrevRecom">#REF!</definedName>
    <definedName name="CardRationale" localSheetId="4">#REF!</definedName>
    <definedName name="CardRationale">#REF!</definedName>
    <definedName name="CardRecom" localSheetId="4">#REF!</definedName>
    <definedName name="CardRecom">#REF!</definedName>
    <definedName name="CardSummary" localSheetId="4">#REF!</definedName>
    <definedName name="CardSummary">#REF!</definedName>
    <definedName name="CardTime" localSheetId="4">#REF!</definedName>
    <definedName name="CardTime">#REF!</definedName>
    <definedName name="case" localSheetId="4">#REF!</definedName>
    <definedName name="case">#REF!</definedName>
    <definedName name="case1" localSheetId="4">[55]Scenarios!#REF!</definedName>
    <definedName name="case1">[55]Scenarios!#REF!</definedName>
    <definedName name="case2" localSheetId="4">[55]Scenarios!#REF!</definedName>
    <definedName name="case2">[55]Scenarios!#REF!</definedName>
    <definedName name="case3" localSheetId="4">[55]Scenarios!#REF!</definedName>
    <definedName name="case3">[55]Scenarios!#REF!</definedName>
    <definedName name="case4" localSheetId="4">[55]Scenarios!#REF!</definedName>
    <definedName name="case4">[55]Scenarios!#REF!</definedName>
    <definedName name="case5" localSheetId="4">[55]Scenarios!#REF!</definedName>
    <definedName name="case5">[55]Scenarios!#REF!</definedName>
    <definedName name="case6" localSheetId="4">[55]Scenarios!#REF!</definedName>
    <definedName name="case6">[55]Scenarios!#REF!</definedName>
    <definedName name="case7" localSheetId="4">[55]Scenarios!#REF!</definedName>
    <definedName name="case7">[55]Scenarios!#REF!</definedName>
    <definedName name="CaseA">[20]Assumptions!$N$11</definedName>
    <definedName name="CaseB">[20]Assumptions!$N$12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shAdjustment">'[20]Input sheet'!$E$149:$U$149</definedName>
    <definedName name="CashChange">[20]CF!$E$49:$U$49</definedName>
    <definedName name="CASHFLOW1">[8]Financials!$E$6:$T$82</definedName>
    <definedName name="CASHFLOW2">[8]Financials!$U$6:$AJ$82</definedName>
    <definedName name="cashflows" localSheetId="4">#REF!</definedName>
    <definedName name="cashflows">#REF!</definedName>
    <definedName name="CashflReserveNetLDsCopy" localSheetId="4">#REF!</definedName>
    <definedName name="CashflReserveNetLDsCopy">#REF!</definedName>
    <definedName name="CashflReserveNetLDsPaste" localSheetId="4">#REF!</definedName>
    <definedName name="CashflReserveNetLDsPaste">#REF!</definedName>
    <definedName name="CashInterest">[20]Assumptions!$H$70:$U$70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C">[56]Tariff!$G$39</definedName>
    <definedName name="CC_SGD">[56]Tariff!$G$41</definedName>
    <definedName name="CC_USD">[56]Tariff!$G$40</definedName>
    <definedName name="CCFF" localSheetId="4">#REF!</definedName>
    <definedName name="CCFF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EPD1">'[8]CEPD Calculations'!$E$1:$T$33</definedName>
    <definedName name="CEPD2">'[8]CEPD Calculations'!$U$1:$AJ$33</definedName>
    <definedName name="CF">'[57]10-1 Media:10-cut'!$A$1:$IV$5</definedName>
    <definedName name="CF12_" localSheetId="4">#REF!</definedName>
    <definedName name="CF12_">#REF!</definedName>
    <definedName name="CFADS">[27]DS!$I$15:$AN$15</definedName>
    <definedName name="CFF" localSheetId="4">#REF!</definedName>
    <definedName name="CFF">#REF!</definedName>
    <definedName name="check" localSheetId="4">#REF!</definedName>
    <definedName name="check">#REF!</definedName>
    <definedName name="choix">"Dialogue 1"</definedName>
    <definedName name="Choix_du_scénario">'[58]hyp générales'!$B$14</definedName>
    <definedName name="CLPAH_Profit">'[31]CLP Aust Hold PL'!$E$568</definedName>
    <definedName name="CLPDataInput" localSheetId="4">#REF!</definedName>
    <definedName name="CLPDataInput">#REF!</definedName>
    <definedName name="CLPECON1">[8]CLP_Econ!$E$6:$T$61</definedName>
    <definedName name="CLPECON2">[8]CLP_Econ!$U$6:$AJ$60</definedName>
    <definedName name="CLPFinance_Profit">'[31]CLP Aust Hold PL'!$G$568</definedName>
    <definedName name="CLPGH_INPUT_INDEX" localSheetId="4">[25]WORKS!#REF!</definedName>
    <definedName name="CLPGH_INPUT_INDEX">[25]WORKS!#REF!</definedName>
    <definedName name="CLPGH_INPUT_INDEX_SELECTED" localSheetId="4">[25]WORKS!#REF!</definedName>
    <definedName name="CLPGH_INPUT_INDEX_SELECTED">[25]WORKS!#REF!</definedName>
    <definedName name="CLPGH_INPUT_INDEX_SELECTED_ADDRESS" localSheetId="4">[25]WORKS!#REF!</definedName>
    <definedName name="CLPGH_INPUT_INDEX_SELECTED_ADDRESS">[25]WORKS!#REF!</definedName>
    <definedName name="CLPGH_INPUT_INDEX_TABLE" localSheetId="4">[25]WORKS!#REF!</definedName>
    <definedName name="CLPGH_INPUT_INDEX_TABLE">[25]WORKS!#REF!</definedName>
    <definedName name="ClsCash">'[20]Debt finance schedule'!$H$84:$U$84</definedName>
    <definedName name="ClsDebt01">'[20]Debt finance schedule'!$E$14:$U$14</definedName>
    <definedName name="ClsDebt02">'[20]Debt finance schedule'!$E$21:$U$21</definedName>
    <definedName name="ClsDebt03">'[20]Debt finance schedule'!$E$28:$U$28</definedName>
    <definedName name="ClsDebt04">'[20]Debt finance schedule'!$E$35:$U$35</definedName>
    <definedName name="ClsDebt05">'[20]Debt finance schedule'!$E$42:$U$42</definedName>
    <definedName name="ClsDebt06">'[20]Debt finance schedule'!$E$49:$U$49</definedName>
    <definedName name="ClsDebt07">'[20]Debt finance schedule'!$E$56:$U$56</definedName>
    <definedName name="ClsDebt08">'[20]Debt finance schedule'!$E$63:$U$63</definedName>
    <definedName name="ClsDebt09">'[20]Debt finance schedule'!$E$70:$U$70</definedName>
    <definedName name="ClsPref">'[20]Debt finance schedule'!$E$77:$U$77</definedName>
    <definedName name="CMO" localSheetId="4">#REF!</definedName>
    <definedName name="CMO">#REF!</definedName>
    <definedName name="coal_inv" localSheetId="4">#REF!</definedName>
    <definedName name="coal_inv">#REF!</definedName>
    <definedName name="coal_payable" localSheetId="4">#REF!</definedName>
    <definedName name="coal_payable">#REF!</definedName>
    <definedName name="COD">[27]As!$K$41</definedName>
    <definedName name="COD_Delay_Unit1" localSheetId="4">#REF!</definedName>
    <definedName name="COD_Delay_Unit1">#REF!</definedName>
    <definedName name="COD_Delay_Unit2" localSheetId="4">#REF!</definedName>
    <definedName name="COD_Delay_Unit2">#REF!</definedName>
    <definedName name="CODA_IMPORT" localSheetId="4">#REF!</definedName>
    <definedName name="CODA_IMPORT">#REF!</definedName>
    <definedName name="CodeAsset" localSheetId="4">#REF!</definedName>
    <definedName name="CodeAsset">#REF!</definedName>
    <definedName name="codeem">'[59]DATA Employees'!$B$2:$B$168</definedName>
    <definedName name="CODM">[39]As!$M$41</definedName>
    <definedName name="CODQ" localSheetId="4">[38]As!#REF!</definedName>
    <definedName name="CODQ">[38]As!#REF!</definedName>
    <definedName name="CODY">[39]As!$L$41</definedName>
    <definedName name="Collections_through_Bill_discounting__p.m." localSheetId="4">#REF!</definedName>
    <definedName name="Collections_through_Bill_discounting__p.m.">#REF!</definedName>
    <definedName name="Collections_through_Bond_Issue" localSheetId="4">#REF!</definedName>
    <definedName name="Collections_through_Bond_Issue">#REF!</definedName>
    <definedName name="Collections_through_L.C.__p.m." localSheetId="4">#REF!</definedName>
    <definedName name="Collections_through_L.C.__p.m.">#REF!</definedName>
    <definedName name="Collections_through_L.C.__p.m.__after_7_days">[60]Inputs!$C$261</definedName>
    <definedName name="COLUMN">'[61]Matrix Model'!$B$3:$F$3</definedName>
    <definedName name="CommComplete">[32]Assm!$D$8</definedName>
    <definedName name="CommentBox3c">'[62]Library Procedures'!$E$44,'[62]Library Procedures'!$E$48</definedName>
    <definedName name="Commission" localSheetId="4">#REF!</definedName>
    <definedName name="Commission">#REF!</definedName>
    <definedName name="COMPANY" localSheetId="4">#REF!</definedName>
    <definedName name="COMPANY">#REF!</definedName>
    <definedName name="COMPANYA" localSheetId="4">#REF!</definedName>
    <definedName name="COMPANYA">#REF!</definedName>
    <definedName name="CompanyStatus">[20]Assumptions!$E$16</definedName>
    <definedName name="Consol_Profit">'[31]CLP Aust Hold PL'!$K$568</definedName>
    <definedName name="ConstEnd">[37]EXRPTS!$D$10</definedName>
    <definedName name="ConstMo">[37]EXRPTS!$D$9</definedName>
    <definedName name="Construction_period" localSheetId="4">#REF!</definedName>
    <definedName name="Construction_period">#REF!</definedName>
    <definedName name="Construction_period2" localSheetId="4">#REF!</definedName>
    <definedName name="Construction_period2">#REF!</definedName>
    <definedName name="ContingentDebtDrawn" localSheetId="4">[54]Core!#REF!</definedName>
    <definedName name="ContingentDebtDrawn">[54]Core!#REF!</definedName>
    <definedName name="ContingentEquityDrawn" localSheetId="4">[54]Core!#REF!</definedName>
    <definedName name="ContingentEquityDrawn">[54]Core!#REF!</definedName>
    <definedName name="Control_Q1" localSheetId="4">#REF!</definedName>
    <definedName name="Control_Q1">#REF!</definedName>
    <definedName name="ContUSDTHBdebtdiff" localSheetId="4">#REF!</definedName>
    <definedName name="ContUSDTHBdebtdiff">#REF!</definedName>
    <definedName name="CONV" localSheetId="4">#REF!</definedName>
    <definedName name="CONV">#REF!</definedName>
    <definedName name="Conversion" localSheetId="4">#REF!</definedName>
    <definedName name="Conversion">#REF!</definedName>
    <definedName name="Conversion_Codes">[63]Parameters!$A$13:$D$75</definedName>
    <definedName name="Conversion_Factor__Gallon_to_Litres" localSheetId="4">#REF!</definedName>
    <definedName name="Conversion_Factor__Gallon_to_Litres">#REF!</definedName>
    <definedName name="convswi" localSheetId="4">#REF!</definedName>
    <definedName name="convswi">#REF!</definedName>
    <definedName name="Copy_of_OS_C_ALL__BY_BANK___LOAN_TYPE_2" localSheetId="4">#REF!</definedName>
    <definedName name="Copy_of_OS_C_ALL__BY_BANK___LOAN_TYPE_2">#REF!</definedName>
    <definedName name="Corporate_Tax_Rate" localSheetId="4">#REF!</definedName>
    <definedName name="Corporate_Tax_Rate">#REF!</definedName>
    <definedName name="Corr" localSheetId="4">[38]As!#REF!</definedName>
    <definedName name="Corr">[38]As!#REF!</definedName>
    <definedName name="cost" localSheetId="4">#REF!</definedName>
    <definedName name="cos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untDate" localSheetId="4">#REF!</definedName>
    <definedName name="CountDate">#REF!</definedName>
    <definedName name="CountMax" localSheetId="4">#REF!</definedName>
    <definedName name="CountMax">#REF!</definedName>
    <definedName name="COUNTRY" localSheetId="4">#REF!</definedName>
    <definedName name="COUNTRY">#REF!</definedName>
    <definedName name="COUNTRY1" localSheetId="4">#REF!</definedName>
    <definedName name="COUNTRY1">#REF!</definedName>
    <definedName name="COUNTRY1a" localSheetId="4">#REF!</definedName>
    <definedName name="COUNTRY1a">#REF!</definedName>
    <definedName name="COUNTRYa" localSheetId="4">#REF!</definedName>
    <definedName name="COUNTRYa">#REF!</definedName>
    <definedName name="Cover" localSheetId="4">#REF!</definedName>
    <definedName name="Cover">#REF!</definedName>
    <definedName name="CPA">'[43]Maturity Profile'!$A$7:$Q$14</definedName>
    <definedName name="CR">'[36]Increment Matrix'!$A$23:$B$32</definedName>
    <definedName name="Creditors">'[20]Input sheet'!$E$207:$U$207</definedName>
    <definedName name="CreditorsChange">'[20]Input sheet'!$E$129:$U$129</definedName>
    <definedName name="CS" localSheetId="4">[17]REVENUE!#REF!</definedName>
    <definedName name="CS">[17]REVENUE!#REF!</definedName>
    <definedName name="csr_merit">'[51]Merit Analysis'!$L$15:$S$21</definedName>
    <definedName name="Cthb" localSheetId="4">#REF!</definedName>
    <definedName name="Cthb">#REF!</definedName>
    <definedName name="Cthb2013" localSheetId="4">#REF!</definedName>
    <definedName name="Cthb2013">#REF!</definedName>
    <definedName name="CurCommit01">'[20]Input sheet'!$F$239</definedName>
    <definedName name="CurCommit02">'[20]Input sheet'!$F$240</definedName>
    <definedName name="CurCommit03">'[20]Input sheet'!$F$241</definedName>
    <definedName name="CurCommit04">'[20]Input sheet'!$F$242</definedName>
    <definedName name="CurCommit05">'[20]Input sheet'!$F$243</definedName>
    <definedName name="CurCommitaf05">'[20]Input sheet'!$F$244</definedName>
    <definedName name="CURCOST1" localSheetId="4">#REF!</definedName>
    <definedName name="CURCOST1">#REF!</definedName>
    <definedName name="CURCOST2" localSheetId="4">#REF!</definedName>
    <definedName name="CURCOST2">#REF!</definedName>
    <definedName name="CURCOST23" localSheetId="4">#REF!</definedName>
    <definedName name="CURCOST23">#REF!</definedName>
    <definedName name="CURCOST3" localSheetId="4">#REF!</definedName>
    <definedName name="CURCOST3">#REF!</definedName>
    <definedName name="CURCOST4" localSheetId="4">#REF!</definedName>
    <definedName name="CURCOST4">#REF!</definedName>
    <definedName name="CurOplLife">'[20]Input sheet'!$F$245</definedName>
    <definedName name="Currency" localSheetId="4">#REF!</definedName>
    <definedName name="Currency">#REF!</definedName>
    <definedName name="Currency_Table" localSheetId="4">'[25]LT Loan'!#REF!</definedName>
    <definedName name="Currency_Table">'[25]LT Loan'!#REF!</definedName>
    <definedName name="Currency_used" localSheetId="4">#REF!</definedName>
    <definedName name="Currency_used">#REF!</definedName>
    <definedName name="Current" localSheetId="4">#REF!</definedName>
    <definedName name="Current">#REF!</definedName>
    <definedName name="Current_Mth_QRY">[19]GL_MEB_PL_BY_BU!$G$1:$G$65536</definedName>
    <definedName name="CurrentAssets">[20]BS!$E$19:$U$19</definedName>
    <definedName name="CurrentBP">[64]Drivers!$B$1</definedName>
    <definedName name="CURRY01" localSheetId="4">#REF!</definedName>
    <definedName name="CURRY01">#REF!</definedName>
    <definedName name="CURRY02" localSheetId="4">#REF!</definedName>
    <definedName name="CURRY02">#REF!</definedName>
    <definedName name="CURRY03" localSheetId="4">#REF!</definedName>
    <definedName name="CURRY03">#REF!</definedName>
    <definedName name="CURRY04" localSheetId="4">#REF!</definedName>
    <definedName name="CURRY04">#REF!</definedName>
    <definedName name="Cusd" localSheetId="4">#REF!</definedName>
    <definedName name="Cusd">#REF!</definedName>
    <definedName name="Cusd2013" localSheetId="4">#REF!</definedName>
    <definedName name="Cusd2013">#REF!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CYCA" localSheetId="4">#REF!</definedName>
    <definedName name="CYCA">#REF!</definedName>
    <definedName name="CYCB" localSheetId="4">#REF!</definedName>
    <definedName name="CYCB">#REF!</definedName>
    <definedName name="CYMA" localSheetId="4">#REF!</definedName>
    <definedName name="CYMA">#REF!</definedName>
    <definedName name="CYMB" localSheetId="4">#REF!</definedName>
    <definedName name="CYMB">#REF!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_pay" localSheetId="4">#REF!</definedName>
    <definedName name="d_pay">#REF!</definedName>
    <definedName name="d_rec" localSheetId="4">#REF!</definedName>
    <definedName name="d_rec">#REF!</definedName>
    <definedName name="daa" localSheetId="4">#REF!</definedName>
    <definedName name="daa">#REF!</definedName>
    <definedName name="dadf" localSheetId="4">#REF!</definedName>
    <definedName name="dadf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[65]Assumtion!$B$10</definedName>
    <definedName name="Data_IntRate">'[43]Debt Profile'!$A$1:$G$59</definedName>
    <definedName name="Data04">[66]Assumtion!$B$13</definedName>
    <definedName name="Data05">[66]Assumtion!$B$12</definedName>
    <definedName name="Data06">[66]Assumtion!$B$11</definedName>
    <definedName name="Data07">[66]Assumtion!$B$10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 localSheetId="4">#REF!</definedName>
    <definedName name="DATA11">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14" localSheetId="4">#REF!</definedName>
    <definedName name="DATA14">#REF!</definedName>
    <definedName name="DATA15" localSheetId="4">#REF!</definedName>
    <definedName name="DATA15">#REF!</definedName>
    <definedName name="DATA16" localSheetId="4">#REF!</definedName>
    <definedName name="DATA16">#REF!</definedName>
    <definedName name="DATA17" localSheetId="4">#REF!</definedName>
    <definedName name="DATA17">#REF!</definedName>
    <definedName name="DATA18" localSheetId="4">#REF!</definedName>
    <definedName name="DATA18">#REF!</definedName>
    <definedName name="DATA19" localSheetId="4">#REF!</definedName>
    <definedName name="DATA19">#REF!</definedName>
    <definedName name="DATA2" localSheetId="4">[67]CST1198!#REF!</definedName>
    <definedName name="DATA2">[67]CST1198!#REF!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DataAnaPhNo">[68]MenuData!$B$10</definedName>
    <definedName name="_xlnm.Database" localSheetId="4">#REF!</definedName>
    <definedName name="_xlnm.Database">#REF!</definedName>
    <definedName name="Database_01" localSheetId="4">'[25]LT Loan'!#REF!</definedName>
    <definedName name="Database_01">'[25]LT Loan'!#REF!</definedName>
    <definedName name="Database_MI" localSheetId="4">#REF!</definedName>
    <definedName name="Database_MI">#REF!</definedName>
    <definedName name="DataBriefTime">[68]MenuData!$B$4</definedName>
    <definedName name="DataBS" localSheetId="4">#REF!</definedName>
    <definedName name="DataBS">#REF!</definedName>
    <definedName name="DataCardDate">[68]MenuData!$B$14</definedName>
    <definedName name="DataCardTime">[68]MenuData!$B$3</definedName>
    <definedName name="DataCashFlow" localSheetId="4">#REF!</definedName>
    <definedName name="DataCashFlow">#REF!</definedName>
    <definedName name="Datacashflow." localSheetId="4">#REF!</definedName>
    <definedName name="Datacashflow.">#REF!</definedName>
    <definedName name="DataDate">[68]MenuData!$B$2</definedName>
    <definedName name="DataIncome" localSheetId="4">#REF!</definedName>
    <definedName name="DataIncome">#REF!</definedName>
    <definedName name="DataInvPlay">[68]MenuData!$B$9</definedName>
    <definedName name="DataPeriod">[68]MenuData!$B$13</definedName>
    <definedName name="DataPeriodEnd">[68]MenuData!$B$12</definedName>
    <definedName name="DataPhone" localSheetId="4">[69]MenuData!#REF!</definedName>
    <definedName name="DataPhone">[69]MenuData!#REF!</definedName>
    <definedName name="DataPrevDate">[68]MenuData!$B$6</definedName>
    <definedName name="DataPrevRecom">[68]MenuData!$B$5</definedName>
    <definedName name="DataPrevTime">[68]MenuData!$B$7</definedName>
    <definedName name="DataRationale">[68]MenuData!$B$8</definedName>
    <definedName name="DataRecom">[68]MenuData!$B$1</definedName>
    <definedName name="DataSummary">[68]MenuData!$B$11</definedName>
    <definedName name="DataTime">[68]MenuData!$B$3</definedName>
    <definedName name="date" localSheetId="4">#REF!</definedName>
    <definedName name="date">#REF!</definedName>
    <definedName name="DaWk7" localSheetId="4">#REF!</definedName>
    <definedName name="DaWk7">#REF!</definedName>
    <definedName name="days_in_year" localSheetId="4">#REF!</definedName>
    <definedName name="days_in_year">#REF!</definedName>
    <definedName name="DaysInYr" localSheetId="4">#REF!</definedName>
    <definedName name="DaysInYr">#REF!</definedName>
    <definedName name="DBASE" localSheetId="4">#REF!</definedName>
    <definedName name="DBASE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tCapitalChange">'[20]Input sheet'!$E$182:$U$182</definedName>
    <definedName name="DbtSchedule">[20]Assumptions!$H$46:$U$46</definedName>
    <definedName name="DbtSchedule01">[20]Assumptions!$H$35:$U$35</definedName>
    <definedName name="DbtSchedule02">[20]Assumptions!$H$36:$U$36</definedName>
    <definedName name="DbtSchedule03">[20]Assumptions!$H$37:$U$37</definedName>
    <definedName name="DbtSchedule04">[20]Assumptions!$H$39:$U$39</definedName>
    <definedName name="DbtSchedule05">[20]Assumptions!$H$40:$U$40</definedName>
    <definedName name="DbtSchedule06">[20]Assumptions!$H$41:$U$41</definedName>
    <definedName name="DbtSchedule07">[20]Assumptions!$H$42:$U$42</definedName>
    <definedName name="DbtSchedule08">[20]Assumptions!$H$43:$U$43</definedName>
    <definedName name="DbtSchedule09">[20]Assumptions!$H$44:$U$44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_Curr">[70]Currency!$C$3</definedName>
    <definedName name="ddaaaww" localSheetId="4">#REF!</definedName>
    <definedName name="ddaaaww">#REF!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" localSheetId="4">#REF!</definedName>
    <definedName name="ddddd">#REF!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DOL">[49]RevenueGraphData!$A$23:$P$26</definedName>
    <definedName name="DE_Debt" localSheetId="4">#REF!</definedName>
    <definedName name="DE_Debt">#REF!</definedName>
    <definedName name="DE_Equity" localSheetId="4">#REF!</definedName>
    <definedName name="DE_Equity">#REF!</definedName>
    <definedName name="DEBT" localSheetId="4">#REF!</definedName>
    <definedName name="DEBT">#REF!</definedName>
    <definedName name="Debt_Start_1" localSheetId="4">[37]EXRPTS!#REF!</definedName>
    <definedName name="Debt_Start_1">[37]EXRPTS!#REF!</definedName>
    <definedName name="Debt_Start_2" localSheetId="4">[37]EXRPTS!#REF!</definedName>
    <definedName name="Debt_Start_2">[37]EXRPTS!#REF!</definedName>
    <definedName name="Debt_Start_3" localSheetId="4">[37]EXRPTS!#REF!</definedName>
    <definedName name="Debt_Start_3">[37]EXRPTS!#REF!</definedName>
    <definedName name="Debt_Start_4" localSheetId="4">[37]EXRPTS!#REF!</definedName>
    <definedName name="Debt_Start_4">[37]EXRPTS!#REF!</definedName>
    <definedName name="DebtEquityDiff" localSheetId="4">[71]Inputs!#REF!</definedName>
    <definedName name="DebtEquityDiff">[71]Inputs!#REF!</definedName>
    <definedName name="DebtFacility01">[20]Assumptions!$C$35</definedName>
    <definedName name="DebtFacility02">[20]Assumptions!$C$36</definedName>
    <definedName name="DebtFacility03">[20]Assumptions!$C$37</definedName>
    <definedName name="DebtFacility04">[20]Assumptions!$C$39</definedName>
    <definedName name="DebtFacility05">[20]Assumptions!$C$40</definedName>
    <definedName name="DebtFacility06">[20]Assumptions!$C$41</definedName>
    <definedName name="DebtFacility07">[20]Assumptions!$C$42</definedName>
    <definedName name="DebtFacility08">[20]Assumptions!$C$43</definedName>
    <definedName name="DebtFacility09">[20]Assumptions!$C$44</definedName>
    <definedName name="DebtFacilityList">[20]Assumptions!$O$11:$O$22</definedName>
    <definedName name="DebtInterest02">[20]Assumptions!$H$73:$U$73</definedName>
    <definedName name="DebtInterest03">[20]Assumptions!$H$74:$U$74</definedName>
    <definedName name="DebtInterest04">[20]Assumptions!$H$75:$U$75</definedName>
    <definedName name="DebtInterest05">[20]Assumptions!$H$76:$U$76</definedName>
    <definedName name="DebtInterest06">[20]Assumptions!$H$77:$U$77</definedName>
    <definedName name="DebtInterest07">[20]Assumptions!$H$78:$U$78</definedName>
    <definedName name="DebtInterest08">[20]Assumptions!$H$79:$U$79</definedName>
    <definedName name="DebtInterest09">[20]Assumptions!$H$80:$U$80</definedName>
    <definedName name="Debtors">'[20]Input sheet'!$E$202:$U$202</definedName>
    <definedName name="DebtorsChange">'[20]Input sheet'!$E$128:$U$128</definedName>
    <definedName name="DebtServCopy" localSheetId="4">#REF!</definedName>
    <definedName name="DebtServCopy">#REF!</definedName>
    <definedName name="DebtServPaste" localSheetId="4">#REF!</definedName>
    <definedName name="DebtServPaste">#REF!</definedName>
    <definedName name="Decisions">1</definedName>
    <definedName name="DefaultRates">[72]rates!$B$2:$C$27</definedName>
    <definedName name="Deferresd" localSheetId="4">#REF!</definedName>
    <definedName name="Deferresd">#REF!</definedName>
    <definedName name="defftax1">[8]Financials!$E$793:$T$817</definedName>
    <definedName name="defftax2">[8]Financials!$U$793:$AJ$817</definedName>
    <definedName name="Delay">[73]Inputs!$C$10</definedName>
    <definedName name="DelayMIGAAdv" localSheetId="4">#REF!</definedName>
    <definedName name="DelayMIGAAdv">#REF!</definedName>
    <definedName name="DelayMIGAPaste" localSheetId="4">#REF!</definedName>
    <definedName name="DelayMIGAPaste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nomCheck">[20]Assumptions!$F$13</definedName>
    <definedName name="Denomination">[20]Assumptions!$E$13</definedName>
    <definedName name="Dep_Logic">[74]Input!$I$22</definedName>
    <definedName name="dep_rate" localSheetId="4">#REF!</definedName>
    <definedName name="dep_rate">#REF!</definedName>
    <definedName name="dep_rate1">[7]parameter!$F$24</definedName>
    <definedName name="Depn_Buildings_Ind_GAAP" localSheetId="4">#REF!</definedName>
    <definedName name="Depn_Buildings_Ind_GAAP">#REF!</definedName>
    <definedName name="Depn_Buildings_UK_GAAP" localSheetId="4">#REF!</definedName>
    <definedName name="Depn_Buildings_UK_GAAP">#REF!</definedName>
    <definedName name="Depn_FF_Ind_GAAP" localSheetId="4">#REF!</definedName>
    <definedName name="Depn_FF_Ind_GAAP">#REF!</definedName>
    <definedName name="Depn_FF_UK_GAAP" localSheetId="4">#REF!</definedName>
    <definedName name="Depn_FF_UK_GAAP">#REF!</definedName>
    <definedName name="Depn_PM_Ind_GAAP" localSheetId="4">#REF!</definedName>
    <definedName name="Depn_PM_Ind_GAAP">#REF!</definedName>
    <definedName name="Depn_PM_UK_GAAP" localSheetId="4">#REF!</definedName>
    <definedName name="Depn_PM_UK_GAAP">#REF!</definedName>
    <definedName name="Depn_Vehi_Ind_GAAP" localSheetId="4">#REF!</definedName>
    <definedName name="Depn_Vehi_Ind_GAAP">#REF!</definedName>
    <definedName name="Depn_Vehi_UK_GAAP" localSheetId="4">#REF!</definedName>
    <definedName name="Depn_Vehi_UK_GAAP">#REF!</definedName>
    <definedName name="Deposit_rate" localSheetId="4">#REF!</definedName>
    <definedName name="Deposit_rate">#REF!</definedName>
    <definedName name="Depr">0</definedName>
    <definedName name="depre" localSheetId="4">[75]Cashflow!#REF!</definedName>
    <definedName name="depre">[75]Cashflow!#REF!</definedName>
    <definedName name="Depreciation">'[20]Input sheet'!$E$59:$U$59</definedName>
    <definedName name="Depreciation_rate" localSheetId="4">#REF!</definedName>
    <definedName name="Depreciation_rate">#REF!</definedName>
    <definedName name="DeprnOpL">'[20]Input sheet'!$E$267:$U$267</definedName>
    <definedName name="Dept_Consol" localSheetId="4">#REF!</definedName>
    <definedName name="Dept_Consol">#REF!</definedName>
    <definedName name="Dept_Corp_Services" localSheetId="4">#REF!</definedName>
    <definedName name="Dept_Corp_Services">#REF!</definedName>
    <definedName name="Dept_Cust_Services" localSheetId="4">#REF!</definedName>
    <definedName name="Dept_Cust_Services">#REF!</definedName>
    <definedName name="Dept_EEE0" localSheetId="4">#REF!</definedName>
    <definedName name="Dept_EEE0">#REF!</definedName>
    <definedName name="Dept_Energy" localSheetId="4">#REF!</definedName>
    <definedName name="Dept_Energy">#REF!</definedName>
    <definedName name="Dept_Name" localSheetId="4">#REF!</definedName>
    <definedName name="Dept_Name">#REF!</definedName>
    <definedName name="Dept_Network_Own" localSheetId="4">#REF!</definedName>
    <definedName name="Dept_Network_Own">#REF!</definedName>
    <definedName name="Dept_Other_Units" localSheetId="4">#REF!</definedName>
    <definedName name="Dept_Other_Units">#REF!</definedName>
    <definedName name="Dept_Value" localSheetId="4">#REF!</definedName>
    <definedName name="Dept_Value">#REF!</definedName>
    <definedName name="deptLookup" localSheetId="4">#REF!</definedName>
    <definedName name="deptLookup">#REF!</definedName>
    <definedName name="DESC" localSheetId="4">#REF!</definedName>
    <definedName name="DESC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isc_rate" localSheetId="4">#REF!</definedName>
    <definedName name="disc_rate">#REF!</definedName>
    <definedName name="Disp_Failure" localSheetId="4">#REF!</definedName>
    <definedName name="Disp_Failure">#REF!</definedName>
    <definedName name="Dispatchfail" localSheetId="4">[38]Sens!#REF!</definedName>
    <definedName name="Dispatchfail">[38]Sens!#REF!</definedName>
    <definedName name="Disputed_debtors_in_2002" localSheetId="4">#REF!</definedName>
    <definedName name="Disputed_debtors_in_2002">#REF!</definedName>
    <definedName name="Disputed_debtors_in_2003" localSheetId="4">#REF!</definedName>
    <definedName name="Disputed_debtors_in_2003">#REF!</definedName>
    <definedName name="dItemsToTest" localSheetId="4">#REF!</definedName>
    <definedName name="dItemsToTest">#REF!</definedName>
    <definedName name="Divdates" localSheetId="4">'[35]Forecast summary'!#REF!</definedName>
    <definedName name="Divdates">'[35]Forecast summary'!#REF!</definedName>
    <definedName name="Dividend_Tax_Rate" localSheetId="4">#REF!</definedName>
    <definedName name="Dividend_Tax_Rate">#REF!</definedName>
    <definedName name="DividendPaid">'[20]Input sheet'!$E$176:$U$176</definedName>
    <definedName name="division" localSheetId="4">'[35]Forecast summary'!#REF!</definedName>
    <definedName name="division">'[35]Forecast summary'!#REF!</definedName>
    <definedName name="DKK">'[76]ADJ - RATE'!$B$4</definedName>
    <definedName name="DLX1.EMG" localSheetId="4">#REF!</definedName>
    <definedName name="DLX1.EMG">#REF!</definedName>
    <definedName name="DM_Inflation" localSheetId="4">#REF!</definedName>
    <definedName name="DM_Inflation">#REF!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Name" localSheetId="4">#REF!</definedName>
    <definedName name="dName">#REF!</definedName>
    <definedName name="dnedkfs" localSheetId="4">#REF!</definedName>
    <definedName name="dnedkfs">#REF!</definedName>
    <definedName name="Domestic_Inflation" localSheetId="4">#REF!</definedName>
    <definedName name="Domestic_Inflation">#REF!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DPJS">[49]RevenueGraphData!$A$18:$P$21</definedName>
    <definedName name="dPlanningMateriality" localSheetId="4">#REF!</definedName>
    <definedName name="dPlanningMateriality">#REF!</definedName>
    <definedName name="DprnToSales">'[20]Input sheet'!$E$60:$U$60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awdown_period" localSheetId="4">#REF!</definedName>
    <definedName name="Drawdown_period">#REF!</definedName>
    <definedName name="dSampleSize" localSheetId="4">#REF!</definedName>
    <definedName name="dSampleSize">#REF!</definedName>
    <definedName name="DSCostsShortfallCopy" localSheetId="4">#REF!</definedName>
    <definedName name="DSCostsShortfallCopy">#REF!</definedName>
    <definedName name="DSCostsShortfallPaste" localSheetId="4">#REF!</definedName>
    <definedName name="DSCostsShortfallPaste">#REF!</definedName>
    <definedName name="DSCRCopy" localSheetId="4">#REF!</definedName>
    <definedName name="DSCRCopy">#REF!</definedName>
    <definedName name="DSCRPaste" localSheetId="4">#REF!</definedName>
    <definedName name="DSCRPaste">#REF!</definedName>
    <definedName name="DSRA">[37]EXRPTS!$D$43</definedName>
    <definedName name="dt" localSheetId="4">#REF!</definedName>
    <definedName name="dt">#REF!</definedName>
    <definedName name="dtdt" localSheetId="4">#REF!</definedName>
    <definedName name="dtdt">#REF!</definedName>
    <definedName name="Dthb" localSheetId="4">#REF!</definedName>
    <definedName name="Dthb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EDATE" localSheetId="4">#REF!</definedName>
    <definedName name="DUEDATE">#REF!</definedName>
    <definedName name="dumppr" localSheetId="4">#REF!</definedName>
    <definedName name="dumppr">#REF!</definedName>
    <definedName name="e" localSheetId="4">#REF!</definedName>
    <definedName name="e">#REF!</definedName>
    <definedName name="e13pl">[48]E13!$C$2:$V$240</definedName>
    <definedName name="e23pl">[48]E23!$C$13:$S$127</definedName>
    <definedName name="EBIT">[20]PL!$E$18:$U$18</definedName>
    <definedName name="EBITA">[20]PL!$E$16:$U$16</definedName>
    <definedName name="EbitBase">'[20]Input sheet'!$E$66:$U$66</definedName>
    <definedName name="EBITDA">[20]PL!$E$12:$U$12</definedName>
    <definedName name="ebitda_core_activity">[77]Valuation!$F$158:$K$158</definedName>
    <definedName name="EbitSensitivity">'[20]Input sheet'!$E$80:$U$80</definedName>
    <definedName name="ECA">[37]EXRPTS!$Q$10</definedName>
    <definedName name="ECA_Commit">[32]Assm!$B$89</definedName>
    <definedName name="ECA_EvailEnd">[37]EXRPTS!$Q$13</definedName>
    <definedName name="ecac1" localSheetId="4">#REF!</definedName>
    <definedName name="ecac1">#REF!</definedName>
    <definedName name="ECADebtServ" localSheetId="4">#REF!</definedName>
    <definedName name="ECADebtServ">#REF!</definedName>
    <definedName name="ECADebtServPaste" localSheetId="4">#REF!</definedName>
    <definedName name="ECADebtServPaste">#REF!</definedName>
    <definedName name="ECAFCCopy" localSheetId="4">#REF!</definedName>
    <definedName name="ECAFCCopy">#REF!</definedName>
    <definedName name="ECAFCEst" localSheetId="4">#REF!</definedName>
    <definedName name="ECAFCEst">#REF!</definedName>
    <definedName name="ECAFCEstPaste" localSheetId="4">#REF!</definedName>
    <definedName name="ECAFCEstPaste">#REF!</definedName>
    <definedName name="ECAFCostPaste" localSheetId="4">#REF!</definedName>
    <definedName name="ECAFCostPaste">#REF!</definedName>
    <definedName name="ECAFCPaste" localSheetId="4">#REF!</definedName>
    <definedName name="ECAFCPaste">#REF!</definedName>
    <definedName name="ECAFinCost" localSheetId="4">#REF!</definedName>
    <definedName name="ECAFinCost">#REF!</definedName>
    <definedName name="ECAFinCostCopy" localSheetId="4">#REF!</definedName>
    <definedName name="ECAFinCostCopy">#REF!</definedName>
    <definedName name="ECAFinCostDiff" localSheetId="4">#REF!</definedName>
    <definedName name="ECAFinCostDiff">#REF!</definedName>
    <definedName name="ECAFinCostPaste" localSheetId="4">[22]IDC!#REF!</definedName>
    <definedName name="ECAFinCostPaste">[22]IDC!#REF!</definedName>
    <definedName name="ECGD_portion" localSheetId="4">'[78]Financing charge'!#REF!</definedName>
    <definedName name="ECGD_portion">'[78]Financing charge'!#REF!</definedName>
    <definedName name="ecgd_repayment" localSheetId="4">#REF!</definedName>
    <definedName name="ecgd_repayment">#REF!</definedName>
    <definedName name="Ecgd_repayment1" localSheetId="4">[7]parameter!#REF!</definedName>
    <definedName name="Ecgd_repayment1">[7]parameter!#REF!</definedName>
    <definedName name="edew" localSheetId="4">#REF!</definedName>
    <definedName name="edew">#REF!</definedName>
    <definedName name="EducationLevel">[79]Instructions!$L$8:$L$12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ffective_Old" localSheetId="4">#REF!</definedName>
    <definedName name="Effective_Old">#REF!</definedName>
    <definedName name="efw" localSheetId="4">#REF!</definedName>
    <definedName name="efw">#REF!</definedName>
    <definedName name="Elim_Query" localSheetId="4">'[80]MEB P&amp;L'!#REF!</definedName>
    <definedName name="Elim_Query">'[80]MEB P&amp;L'!#REF!</definedName>
    <definedName name="Employee" localSheetId="4">#REF!</definedName>
    <definedName name="Employee">#REF!</definedName>
    <definedName name="EmployeeLevel">[79]Instructions!$C$8:$C$12</definedName>
    <definedName name="EmployeeType">[79]Instructions!$F$8:$F$9</definedName>
    <definedName name="EmpOff">[64]Headcount!$A$49:$N$59</definedName>
    <definedName name="EmpOn">[64]Headcount!$A$25:$S$34</definedName>
    <definedName name="End">[37]EXRPTS!$D$13</definedName>
    <definedName name="End_Year">[37]EXRPTS!$D$12</definedName>
    <definedName name="EnergyReport1">'[81]Energy Rpt'!$B$5:$H$8,'[81]Energy Rpt'!$B$13:$F$20,'[81]Energy Rpt'!$H$13:$H$20,'[81]Energy Rpt'!$I$26:$I$27</definedName>
    <definedName name="enterprise_value_core">[77]Valuation!$F$317:$K$317</definedName>
    <definedName name="EPDResult">[64]!EPDResult</definedName>
    <definedName name="EqCapitalChange">'[20]Input sheet'!$E$181:$U$181</definedName>
    <definedName name="EqSchedule">[20]Assumptions!$H$59:$U$59</definedName>
    <definedName name="Equity_Contributed_in_DM" localSheetId="4">#REF!</definedName>
    <definedName name="Equity_Contributed_in_DM">#REF!</definedName>
    <definedName name="Equity_Contributed_in_GBP" localSheetId="4">#REF!</definedName>
    <definedName name="Equity_Contributed_in_GBP">#REF!</definedName>
    <definedName name="Equity_Contributed_in_Rupees" localSheetId="4">#REF!</definedName>
    <definedName name="Equity_Contributed_in_Rupees">#REF!</definedName>
    <definedName name="EQUITY1">[8]Financials!$E$328:$T$367</definedName>
    <definedName name="EQUITY2">[8]Financials!$U$328:$AJ$367</definedName>
    <definedName name="EquityRatio">[37]EXRPTS!$Q$42</definedName>
    <definedName name="er" localSheetId="4">[82]Inputs!#REF!</definedName>
    <definedName name="er">[82]Inputs!#REF!</definedName>
    <definedName name="Err_Box_AddSamp">'[70]Non-Statistical Sampling'!$AR$6</definedName>
    <definedName name="Err_Box_Rej">'[70]Non-Statistical Sampling'!$AR$5</definedName>
    <definedName name="Err_CellComments">'[70]Non-Statistical Sampling'!$AJ$13</definedName>
    <definedName name="Err_SampErr">'[70]Non-Statistical Sampling'!$AK$15</definedName>
    <definedName name="ert" localSheetId="4">#REF!</definedName>
    <definedName name="ert">#REF!</definedName>
    <definedName name="erwer">'[83]Financing charge'!$G$6</definedName>
    <definedName name="Esca" localSheetId="4">#REF!</definedName>
    <definedName name="Esca">#REF!</definedName>
    <definedName name="EURHKD" localSheetId="4">[28]FxRates!#REF!</definedName>
    <definedName name="EURHKD">[28]FxRates!#REF!</definedName>
    <definedName name="EV">[20]Assumptions!$F$24</definedName>
    <definedName name="EV__LASTREFTIME__" hidden="1">42034.6834375</definedName>
    <definedName name="Eval_MR">'[70]Non-Statistical Sampling'!$Y$20</definedName>
    <definedName name="ewrtyuds" localSheetId="4">#REF!,#REF!,#REF!</definedName>
    <definedName name="ewrtyuds">#REF!,#REF!,#REF!</definedName>
    <definedName name="Ex" localSheetId="4">#REF!</definedName>
    <definedName name="Ex">#REF!</definedName>
    <definedName name="excel" localSheetId="4">#REF!,#REF!</definedName>
    <definedName name="excel">#REF!,#REF!</definedName>
    <definedName name="Excel_BuiltIn_Print_Area_5" localSheetId="4">#REF!</definedName>
    <definedName name="Excel_BuiltIn_Print_Area_5">#REF!</definedName>
    <definedName name="ExceptionalCashflow">'[20]Input sheet'!$E$143:$U$143</definedName>
    <definedName name="Exceptionals">'[20]Input sheet'!$E$99:$U$99</definedName>
    <definedName name="exchange" localSheetId="4">#REF!</definedName>
    <definedName name="exchange">#REF!</definedName>
    <definedName name="Exchange1">'[84]Financing charge'!$C$15</definedName>
    <definedName name="Exchange2" localSheetId="4">'[78]Financing charge'!#REF!</definedName>
    <definedName name="Exchange2">'[78]Financing charge'!#REF!</definedName>
    <definedName name="exchange3">[7]parameter!$H$14</definedName>
    <definedName name="ExchRate" localSheetId="4">[22]Revenue!#REF!</definedName>
    <definedName name="ExchRate">[22]Revenue!#REF!</definedName>
    <definedName name="Exp._For_getting_reduction_in_interest_rate" localSheetId="4">#REF!</definedName>
    <definedName name="Exp._For_getting_reduction_in_interest_rate">#REF!</definedName>
    <definedName name="EXP_LETTER" localSheetId="4">#REF!</definedName>
    <definedName name="EXP_LETTER">#REF!</definedName>
    <definedName name="Expectation" localSheetId="4">#REF!</definedName>
    <definedName name="Expectation">#REF!</definedName>
    <definedName name="Export1" localSheetId="4">#REF!</definedName>
    <definedName name="Export1">#REF!</definedName>
    <definedName name="Export2" localSheetId="4">#REF!</definedName>
    <definedName name="Export2">#REF!</definedName>
    <definedName name="Export3" localSheetId="4">#REF!</definedName>
    <definedName name="Export3">#REF!</definedName>
    <definedName name="Export4" localSheetId="4">#REF!</definedName>
    <definedName name="Export4">#REF!</definedName>
    <definedName name="exxon" localSheetId="4">#REF!</definedName>
    <definedName name="exxon">#REF!</definedName>
    <definedName name="F" localSheetId="4">#REF!</definedName>
    <definedName name="F">#REF!</definedName>
    <definedName name="fa_h2" localSheetId="4">#REF!</definedName>
    <definedName name="fa_h2">#REF!</definedName>
    <definedName name="fa_l1" localSheetId="4">#REF!</definedName>
    <definedName name="fa_l1">#REF!</definedName>
    <definedName name="fa_s1" localSheetId="4">#REF!</definedName>
    <definedName name="fa_s1">#REF!</definedName>
    <definedName name="fa_s11">[7]parameter!$F$18</definedName>
    <definedName name="fa_s2" localSheetId="4">#REF!</definedName>
    <definedName name="fa_s2">#REF!</definedName>
    <definedName name="fa_s21">[7]parameter!$F$19</definedName>
    <definedName name="FaceValue">[20]Assumptions!$F$17</definedName>
    <definedName name="facility">[43]Facility!$A$1:$Z$90</definedName>
    <definedName name="Factor">'[85]6.6.7 115-22kV Nam Theun'!$T$4</definedName>
    <definedName name="fadf" localSheetId="4">#REF!,#REF!</definedName>
    <definedName name="fadf">#REF!,#REF!</definedName>
    <definedName name="fadrefsfd" localSheetId="4">#REF!</definedName>
    <definedName name="fadrefsfd">#REF!</definedName>
    <definedName name="FB">'[86] IBPL0001'!$G$68</definedName>
    <definedName name="FCFpostCapex">[20]CF!$E$39:$U$39</definedName>
    <definedName name="FCFpreCapex">[20]CF!$E$29:$U$29</definedName>
    <definedName name="FCFpreFinancing">[20]CF!$E$43:$U$43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ffeee" localSheetId="4">#REF!</definedName>
    <definedName name="fffeee">#REF!</definedName>
    <definedName name="ffff" localSheetId="4">#REF!</definedName>
    <definedName name="ffff">#REF!</definedName>
    <definedName name="FFO">[20]Ratings!$E$44:$U$44</definedName>
    <definedName name="FFOexOpl">'[20]Opl adjustment'!$E$13:$U$13</definedName>
    <definedName name="fgn">[65]Assumtion!$B$4</definedName>
    <definedName name="fgp">[66]Assumtion!$B$4</definedName>
    <definedName name="Filter1" localSheetId="4">#REF!</definedName>
    <definedName name="Filter1">#REF!</definedName>
    <definedName name="Filter2" localSheetId="4">#REF!</definedName>
    <definedName name="Filter2">#REF!</definedName>
    <definedName name="Fin_Gp_Report">'[43]Finance Group Report'!$B$1:$N$80</definedName>
    <definedName name="fin_merit">'[51]Merit Analysis'!$L$25:$S$31</definedName>
    <definedName name="Financial_Start_Period">[87]Info!$B$9</definedName>
    <definedName name="FinancingCostCopy" localSheetId="4">#REF!</definedName>
    <definedName name="FinancingCostCopy">#REF!</definedName>
    <definedName name="FinCl">[39]As!$K$40</definedName>
    <definedName name="FinClM">[39]As!$M$40</definedName>
    <definedName name="FinClQ" localSheetId="4">[38]As!#REF!</definedName>
    <definedName name="FinClQ">[38]As!#REF!</definedName>
    <definedName name="FinClY">[39]As!$L$40</definedName>
    <definedName name="fincose1" localSheetId="4">#REF!</definedName>
    <definedName name="fincose1">#REF!</definedName>
    <definedName name="fincost1" localSheetId="4">'[6]IDC - Delay'!#REF!</definedName>
    <definedName name="fincost1">'[6]IDC - Delay'!#REF!</definedName>
    <definedName name="FinCostCopy" localSheetId="4">#REF!</definedName>
    <definedName name="FinCostCopy">#REF!</definedName>
    <definedName name="FinCostDiff" localSheetId="4">#REF!</definedName>
    <definedName name="FinCostDiff">#REF!</definedName>
    <definedName name="FinCostPaste" localSheetId="4">#REF!</definedName>
    <definedName name="FinCostPaste">#REF!</definedName>
    <definedName name="First_Budget_Period_of_Coming_Year">[87]Info!$B$13</definedName>
    <definedName name="FirstCell" localSheetId="4">#REF!</definedName>
    <definedName name="FirstCell">#REF!</definedName>
    <definedName name="Fiscal_Year" localSheetId="4">#REF!</definedName>
    <definedName name="Fiscal_Year">#REF!</definedName>
    <definedName name="Five_Year_Record" localSheetId="4">#REF!</definedName>
    <definedName name="Five_Year_Record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lDeval" localSheetId="4">[38]As!#REF!</definedName>
    <definedName name="FlDeval">[38]As!#REF!</definedName>
    <definedName name="FNAME" localSheetId="4">#REF!</definedName>
    <definedName name="FNAME">#REF!</definedName>
    <definedName name="FO_factor" localSheetId="4">#REF!</definedName>
    <definedName name="FO_factor">#REF!</definedName>
    <definedName name="FOCF">[20]Ratings!$E$59:$U$59</definedName>
    <definedName name="FON">'[88]DATA Employees'!$B$2:$B$168</definedName>
    <definedName name="Footer1" localSheetId="4">#REF!</definedName>
    <definedName name="Footer1">#REF!</definedName>
    <definedName name="Footer2" localSheetId="4">#REF!</definedName>
    <definedName name="Footer2">#REF!</definedName>
    <definedName name="FOREX" localSheetId="4">#REF!</definedName>
    <definedName name="FOREX">#REF!</definedName>
    <definedName name="fre" localSheetId="4">#REF!</definedName>
    <definedName name="fre">#REF!</definedName>
    <definedName name="FSA_Barging" localSheetId="4">#REF!</definedName>
    <definedName name="FSA_Barging">#REF!</definedName>
    <definedName name="FSA_Bunker" localSheetId="4">#REF!</definedName>
    <definedName name="FSA_Bunker">#REF!</definedName>
    <definedName name="FSA_Freight1" localSheetId="4">#REF!</definedName>
    <definedName name="FSA_Freight1">#REF!</definedName>
    <definedName name="FSA_Freight2" localSheetId="4">#REF!</definedName>
    <definedName name="FSA_Freight2">#REF!</definedName>
    <definedName name="FSA_StepU" localSheetId="4">#REF!</definedName>
    <definedName name="FSA_StepU">#REF!</definedName>
    <definedName name="Fuel">[37]EXRPTS!$D$45</definedName>
    <definedName name="Fuel_Allowance" localSheetId="4">#REF!</definedName>
    <definedName name="Fuel_Allowance">#REF!</definedName>
    <definedName name="FULLYR">15</definedName>
    <definedName name="fund">[8]Financials!$D$250:$S$319</definedName>
    <definedName name="Fund_Rate" localSheetId="4">#REF!</definedName>
    <definedName name="Fund_Rate">#REF!</definedName>
    <definedName name="Fund_working" localSheetId="4">#REF!</definedName>
    <definedName name="Fund_working">#REF!</definedName>
    <definedName name="FX">[89]Sheet2!$E$36</definedName>
    <definedName name="fx_avg" localSheetId="4">#REF!</definedName>
    <definedName name="fx_avg">#REF!</definedName>
    <definedName name="fx_base" localSheetId="4">#REF!</definedName>
    <definedName name="fx_base">#REF!</definedName>
    <definedName name="fx_end" localSheetId="4">#REF!</definedName>
    <definedName name="fx_end">#REF!</definedName>
    <definedName name="fx_hedge" localSheetId="4">#REF!</definedName>
    <definedName name="fx_hedge">#REF!</definedName>
    <definedName name="FXTable">[28]FxRates!$B$4:$R$10</definedName>
    <definedName name="FYE">[20]Assumptions!$F$14</definedName>
    <definedName name="FYEND" localSheetId="4">#REF!</definedName>
    <definedName name="FYEND">#REF!</definedName>
    <definedName name="FYENDA" localSheetId="4">#REF!</definedName>
    <definedName name="FYENDA">#REF!</definedName>
    <definedName name="g">'[90]10-1 Media:10-cut'!$A$1:$IV$5</definedName>
    <definedName name="Gail_Gas" localSheetId="4">#REF!</definedName>
    <definedName name="Gail_Gas">#REF!</definedName>
    <definedName name="Gail_Gas__Rs_SCM" localSheetId="4">#REF!</definedName>
    <definedName name="Gail_Gas__Rs_SCM">#REF!</definedName>
    <definedName name="Gas_Week" localSheetId="4">#REF!</definedName>
    <definedName name="Gas_Week">#REF!</definedName>
    <definedName name="Gas_Week1" localSheetId="4">#REF!</definedName>
    <definedName name="Gas_Week1">#REF!</definedName>
    <definedName name="GasEnergy" localSheetId="4">#REF!</definedName>
    <definedName name="GasEnergy">#REF!</definedName>
    <definedName name="GasHeater" localSheetId="4">#REF!</definedName>
    <definedName name="GasHeater">#REF!</definedName>
    <definedName name="gasqua" localSheetId="4">[91]gas!#REF!</definedName>
    <definedName name="gasqua">[91]gas!#REF!</definedName>
    <definedName name="GEB" localSheetId="4">#REF!</definedName>
    <definedName name="GEB">#REF!</definedName>
    <definedName name="genc_merit">'[51]Merit Analysis'!$L$35:$S$41</definedName>
    <definedName name="Gender">[79]Instructions!$I$8:$I$9</definedName>
    <definedName name="geog" localSheetId="4">'[35]Forecast summary'!#REF!</definedName>
    <definedName name="geog">'[35]Forecast summary'!#REF!</definedName>
    <definedName name="geogsp">"Chart 2"</definedName>
    <definedName name="getfeep1" localSheetId="4">'[6]IDC - Delay'!#REF!</definedName>
    <definedName name="getfeep1">'[6]IDC - Delay'!#REF!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GL">[92]SAPGL!$B$4:$C$159</definedName>
    <definedName name="GLACCT" localSheetId="4">#REF!</definedName>
    <definedName name="GLACCT">#REF!</definedName>
    <definedName name="glcode" localSheetId="4">#REF!</definedName>
    <definedName name="glcode">#REF!</definedName>
    <definedName name="GoodwillAmortisation">'[20]Input sheet'!$E$62:$U$62</definedName>
    <definedName name="Goto_CapexByDept">'[93]Related Trans'!Goto_CapexByDept</definedName>
    <definedName name="gotoswitchboard">[64]!gotoswitchboard</definedName>
    <definedName name="goy" localSheetId="4">[94]Assumtion!#REF!</definedName>
    <definedName name="goy">[94]Assumtion!#REF!</definedName>
    <definedName name="GP" localSheetId="4">#REF!</definedName>
    <definedName name="GP">#REF!</definedName>
    <definedName name="gps30012016" localSheetId="4">#REF!</definedName>
    <definedName name="gps30012016">#REF!</definedName>
    <definedName name="Grace_period" localSheetId="4">#REF!</definedName>
    <definedName name="Grace_period">#REF!</definedName>
    <definedName name="grade" localSheetId="4">#REF!</definedName>
    <definedName name="grade">#REF!</definedName>
    <definedName name="Grand_Total" localSheetId="4">#REF!</definedName>
    <definedName name="Grand_Total">#REF!</definedName>
    <definedName name="GRAPH_2_LEFT_TOP_CORNER" localSheetId="4">[25]GRAPHS_2!#REF!</definedName>
    <definedName name="GRAPH_2_LEFT_TOP_CORNER">[25]GRAPHS_2!#REF!</definedName>
    <definedName name="Gross_Total">[81]Entry!$B$51:$B$58,[81]Entry!$D$51:$D$54</definedName>
    <definedName name="GrowthBase">'[20]Input sheet'!$E$42:$U$42</definedName>
    <definedName name="GrowthSensitivity">'[20]Input sheet'!$E$56:$U$56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T" localSheetId="4">'[95]TXU Contestable Split 200305'!#REF!</definedName>
    <definedName name="GST">'[95]TXU Contestable Split 200305'!#REF!</definedName>
    <definedName name="GST_LPACK" localSheetId="4">#REF!</definedName>
    <definedName name="GST_LPACK">#REF!</definedName>
    <definedName name="GST_MKT_FEES" localSheetId="4">'[95]TXU Contestable Split 200305'!#REF!</definedName>
    <definedName name="GST_MKT_FEES">'[95]TXU Contestable Split 200305'!#REF!</definedName>
    <definedName name="GT_Month" localSheetId="4">#REF!,#REF!,#REF!,#REF!,#REF!,#REF!,#REF!,#REF!</definedName>
    <definedName name="GT_Month">#REF!,#REF!,#REF!,#REF!,#REF!,#REF!,#REF!,#REF!</definedName>
    <definedName name="gtee1">'[6]IDC - Delay'!$D$29:$O$29</definedName>
    <definedName name="GteeFee" localSheetId="4">#REF!</definedName>
    <definedName name="GteeFee">#REF!</definedName>
    <definedName name="GteeFeeCopy" localSheetId="4">#REF!</definedName>
    <definedName name="GteeFeeCopy">#REF!</definedName>
    <definedName name="GteeFeeInv" localSheetId="4">[96]Inputs!#REF!</definedName>
    <definedName name="GteeFeeInv">[96]Inputs!#REF!</definedName>
    <definedName name="GteeFeePaste" localSheetId="4">#REF!</definedName>
    <definedName name="GteeFeePaste">#REF!</definedName>
    <definedName name="GuaranteeFeesCopy" localSheetId="4">#REF!</definedName>
    <definedName name="GuaranteeFeesCopy">#REF!</definedName>
    <definedName name="GuaranteeFeesPaste" localSheetId="4">#REF!</definedName>
    <definedName name="GuaranteeFeesPaste">#REF!</definedName>
    <definedName name="guuu">'[6]IDC - Delay'!$D$165:$O$167</definedName>
    <definedName name="H" localSheetId="4">[81]Entry!#REF!</definedName>
    <definedName name="H">[81]Entry!#REF!</definedName>
    <definedName name="h_data" localSheetId="4">#REF!</definedName>
    <definedName name="h_data">#REF!</definedName>
    <definedName name="h_Sync" localSheetId="4">#REF!</definedName>
    <definedName name="h_Sync">#REF!</definedName>
    <definedName name="H_year" localSheetId="4">#REF!</definedName>
    <definedName name="H_year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lf">'[35]Forecast summary'!$B$133:$F$142</definedName>
    <definedName name="HCount">'[64]H_C Graphs'!$A$290:$M$298</definedName>
    <definedName name="Header_Egy" localSheetId="4">'[97]P&amp;L'!#REF!</definedName>
    <definedName name="Header_Egy">'[97]P&amp;L'!#REF!</definedName>
    <definedName name="Header_NA" localSheetId="4">'[97]P&amp;L'!#REF!</definedName>
    <definedName name="Header_NA">'[97]P&amp;L'!#REF!</definedName>
    <definedName name="Header1" localSheetId="4">#REF!</definedName>
    <definedName name="Header1">#REF!</definedName>
    <definedName name="Header10" localSheetId="4">'[97]P&amp;L'!#REF!</definedName>
    <definedName name="Header10">'[97]P&amp;L'!#REF!</definedName>
    <definedName name="Header2" localSheetId="4">#REF!</definedName>
    <definedName name="Header2">#REF!</definedName>
    <definedName name="Header3" localSheetId="4">#REF!</definedName>
    <definedName name="Header3">#REF!</definedName>
    <definedName name="Header4" localSheetId="4">#REF!</definedName>
    <definedName name="Header4">#REF!</definedName>
    <definedName name="Header5" localSheetId="4">#REF!</definedName>
    <definedName name="Header5">#REF!</definedName>
    <definedName name="Header6" localSheetId="4">#REF!</definedName>
    <definedName name="Header6">#REF!</definedName>
    <definedName name="Header7" localSheetId="4">#REF!</definedName>
    <definedName name="Header7">#REF!</definedName>
    <definedName name="Header8" localSheetId="4">#REF!</definedName>
    <definedName name="Header8">#REF!</definedName>
    <definedName name="Header9" localSheetId="4">'[97]P&amp;L'!#REF!</definedName>
    <definedName name="Header9">'[97]P&amp;L'!#REF!</definedName>
    <definedName name="HeatRateEverage" localSheetId="4">#REF!</definedName>
    <definedName name="HeatRateEverage">#REF!</definedName>
    <definedName name="HeatWeek" localSheetId="4">#REF!</definedName>
    <definedName name="HeatWeek">#REF!</definedName>
    <definedName name="HeatWeek1" localSheetId="4">#REF!</definedName>
    <definedName name="HeatWeek1">#REF!</definedName>
    <definedName name="HedgingCount" localSheetId="4">#REF!</definedName>
    <definedName name="HedgingCount">#REF!</definedName>
    <definedName name="Hello">[28]FxRates!$A$4:$A$10</definedName>
    <definedName name="Heze_portion" localSheetId="4">'[78]Financing charge'!#REF!</definedName>
    <definedName name="Heze_portion">'[78]Financing charge'!#REF!</definedName>
    <definedName name="HHHH" localSheetId="4">#REF!,#REF!,#REF!,#REF!,#REF!,#REF!,#REF!,#REF!</definedName>
    <definedName name="HHHH">#REF!,#REF!,#REF!,#REF!,#REF!,#REF!,#REF!,#REF!</definedName>
    <definedName name="HHV" localSheetId="4">[81]Entry!#REF!</definedName>
    <definedName name="HHV">[81]Entry!#REF!</definedName>
    <definedName name="hide_n1" localSheetId="4">#REF!</definedName>
    <definedName name="hide_n1">#REF!</definedName>
    <definedName name="hide_n10" localSheetId="4">'[98]P&amp;L(E01)'!#REF!</definedName>
    <definedName name="hide_n10">'[98]P&amp;L(E01)'!#REF!</definedName>
    <definedName name="hide_n11" localSheetId="4">'[98]P&amp;L(E01)'!#REF!</definedName>
    <definedName name="hide_n11">'[98]P&amp;L(E01)'!#REF!</definedName>
    <definedName name="hide_n12" localSheetId="4">'[98]P&amp;L(E01)'!#REF!</definedName>
    <definedName name="hide_n12">'[98]P&amp;L(E01)'!#REF!</definedName>
    <definedName name="hide_n13" localSheetId="4">'[99]PsoftP&amp;L'!#REF!</definedName>
    <definedName name="hide_n13">'[99]PsoftP&amp;L'!#REF!</definedName>
    <definedName name="hide_n13new" localSheetId="4">'[100]E13 TXU Trading'!#REF!</definedName>
    <definedName name="hide_n13new">'[100]E13 TXU Trading'!#REF!</definedName>
    <definedName name="hide_n14" localSheetId="4">'[99]PsoftP&amp;L'!#REF!</definedName>
    <definedName name="hide_n14">'[99]PsoftP&amp;L'!#REF!</definedName>
    <definedName name="hide_n14new" localSheetId="4">'[100]E13 TXU Trading'!#REF!</definedName>
    <definedName name="hide_n14new">'[100]E13 TXU Trading'!#REF!</definedName>
    <definedName name="hide_n15" localSheetId="4">#REF!</definedName>
    <definedName name="hide_n15">#REF!</definedName>
    <definedName name="hide_n16" localSheetId="4">#REF!</definedName>
    <definedName name="hide_n16">#REF!</definedName>
    <definedName name="hide_n17" localSheetId="4">'[101]Single Entity'!#REF!</definedName>
    <definedName name="hide_n17">'[101]Single Entity'!#REF!</definedName>
    <definedName name="hide_n18" localSheetId="4">'[101]Single Entity'!#REF!</definedName>
    <definedName name="hide_n18">'[101]Single Entity'!#REF!</definedName>
    <definedName name="hide_n19" localSheetId="4">'[101]Single Entity'!#REF!</definedName>
    <definedName name="hide_n19">'[101]Single Entity'!#REF!</definedName>
    <definedName name="hide_n2" localSheetId="4">#REF!</definedName>
    <definedName name="hide_n2">#REF!</definedName>
    <definedName name="hide_n20" localSheetId="4">'[101]Single Entity'!#REF!</definedName>
    <definedName name="hide_n20">'[101]Single Entity'!#REF!</definedName>
    <definedName name="hide_n3" localSheetId="4">#REF!</definedName>
    <definedName name="hide_n3">#REF!</definedName>
    <definedName name="hide_n4" localSheetId="4">#REF!</definedName>
    <definedName name="hide_n4">#REF!</definedName>
    <definedName name="hide_n5" localSheetId="4">#REF!</definedName>
    <definedName name="hide_n5">#REF!</definedName>
    <definedName name="hide_n6" localSheetId="4">#REF!</definedName>
    <definedName name="hide_n6">#REF!</definedName>
    <definedName name="hide_n7" localSheetId="4">'[102]17100'!#REF!</definedName>
    <definedName name="hide_n7">'[102]17100'!#REF!</definedName>
    <definedName name="hide_n8" localSheetId="4">'[98]P&amp;L(E01)'!#REF!</definedName>
    <definedName name="hide_n8">'[98]P&amp;L(E01)'!#REF!</definedName>
    <definedName name="hide_n9" localSheetId="4">'[98]P&amp;L(E01)'!#REF!</definedName>
    <definedName name="hide_n9">'[98]P&amp;L(E01)'!#REF!</definedName>
    <definedName name="hide_r1" localSheetId="4">#REF!</definedName>
    <definedName name="hide_r1">#REF!</definedName>
    <definedName name="hide_r10" localSheetId="4">'[98]P&amp;L(E01)'!#REF!</definedName>
    <definedName name="hide_r10">'[98]P&amp;L(E01)'!#REF!</definedName>
    <definedName name="hide_r11" localSheetId="4">'[98]P&amp;L(E01)'!#REF!</definedName>
    <definedName name="hide_r11">'[98]P&amp;L(E01)'!#REF!</definedName>
    <definedName name="hide_r12" localSheetId="4">'[98]P&amp;L(E01)'!#REF!</definedName>
    <definedName name="hide_r12">'[98]P&amp;L(E01)'!#REF!</definedName>
    <definedName name="hide_r13" localSheetId="4">'[99]PsoftP&amp;L'!#REF!</definedName>
    <definedName name="hide_r13">'[99]PsoftP&amp;L'!#REF!</definedName>
    <definedName name="hide_r14" localSheetId="4">'[99]PsoftP&amp;L'!#REF!</definedName>
    <definedName name="hide_r14">'[99]PsoftP&amp;L'!#REF!</definedName>
    <definedName name="hide_r15" localSheetId="4">#REF!</definedName>
    <definedName name="hide_r15">#REF!</definedName>
    <definedName name="hide_r16" localSheetId="4">#REF!</definedName>
    <definedName name="hide_r16">#REF!</definedName>
    <definedName name="hide_r17" localSheetId="4">'[101]Single Entity'!#REF!</definedName>
    <definedName name="hide_r17">'[101]Single Entity'!#REF!</definedName>
    <definedName name="hide_r18" localSheetId="4">'[101]Single Entity'!#REF!</definedName>
    <definedName name="hide_r18">'[101]Single Entity'!#REF!</definedName>
    <definedName name="hide_r2" localSheetId="4">#REF!</definedName>
    <definedName name="hide_r2">#REF!</definedName>
    <definedName name="hide_r3" localSheetId="4">#REF!</definedName>
    <definedName name="hide_r3">#REF!</definedName>
    <definedName name="hide_r4" localSheetId="4">#REF!</definedName>
    <definedName name="hide_r4">#REF!</definedName>
    <definedName name="hide_r5" localSheetId="4">#REF!</definedName>
    <definedName name="hide_r5">#REF!</definedName>
    <definedName name="hide_r6" localSheetId="4">#REF!</definedName>
    <definedName name="hide_r6">#REF!</definedName>
    <definedName name="hide_r7" localSheetId="4">'[102]17100'!#REF!</definedName>
    <definedName name="hide_r7">'[102]17100'!#REF!</definedName>
    <definedName name="hide_r8" localSheetId="4">'[98]P&amp;L(E01)'!#REF!</definedName>
    <definedName name="hide_r8">'[98]P&amp;L(E01)'!#REF!</definedName>
    <definedName name="hide_r9" localSheetId="4">'[98]P&amp;L(E01)'!#REF!</definedName>
    <definedName name="hide_r9">'[98]P&amp;L(E01)'!#REF!</definedName>
    <definedName name="hideCAPEXrows">[64]!hideCAPEXrows</definedName>
    <definedName name="hider15" localSheetId="4">#REF!</definedName>
    <definedName name="hider15">#REF!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jfkeui" localSheetId="4">#REF!</definedName>
    <definedName name="hjfkeui">#REF!</definedName>
    <definedName name="hjkkjihrj" localSheetId="4">#REF!,#REF!</definedName>
    <definedName name="hjkkjihrj">#REF!,#REF!</definedName>
    <definedName name="HKxrate">[103]Deposits!$B$26</definedName>
    <definedName name="hours_in_month_yr" localSheetId="4">#REF!</definedName>
    <definedName name="hours_in_month_yr">#REF!</definedName>
    <definedName name="HR_merit">'[51]Merit Analysis'!$L$45:$S$51</definedName>
    <definedName name="HSBCTbl_Table1" localSheetId="4">[77]summary!#REF!</definedName>
    <definedName name="HSBCTbl_Table1">[77]summary!#REF!</definedName>
    <definedName name="HSCB" localSheetId="4">'[40]ADJ - RATE'!#REF!</definedName>
    <definedName name="HSCB">'[40]ADJ - RATE'!#REF!</definedName>
    <definedName name="HSD_density" localSheetId="4">#REF!</definedName>
    <definedName name="HSD_density">#REF!</definedName>
    <definedName name="HSD_variable_cost__Rs_kg" localSheetId="4">#REF!</definedName>
    <definedName name="HSD_variable_cost__Rs_kg">#REF!</definedName>
    <definedName name="HSD_variable_cost__Rs_kl" localSheetId="4">#REF!</definedName>
    <definedName name="HSD_variable_cost__Rs_kl">#REF!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ndi_Discounting_for_Fuel_Payment_to_IOCL__p.a." localSheetId="4">#REF!</definedName>
    <definedName name="Hundi_Discounting_for_Fuel_Payment_to_IOCL__p.a.">#REF!</definedName>
    <definedName name="Hydrogen_In">[81]Entry!$G$15:$G$22,[81]Entry!$G$26:$G$29</definedName>
    <definedName name="I" localSheetId="4">#REF!</definedName>
    <definedName name="I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eyra" localSheetId="4">#REF!</definedName>
    <definedName name="ieyra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impInterest">'[20]Input sheet'!$E$266:$U$266</definedName>
    <definedName name="Import1" localSheetId="4">#REF!</definedName>
    <definedName name="Import1">#REF!</definedName>
    <definedName name="Import2" localSheetId="4">#REF!</definedName>
    <definedName name="Import2">#REF!</definedName>
    <definedName name="Import3" localSheetId="4">#REF!</definedName>
    <definedName name="Import3">#REF!</definedName>
    <definedName name="Import4" localSheetId="4">#REF!</definedName>
    <definedName name="Import4">#REF!</definedName>
    <definedName name="In_the_Year_2002" localSheetId="4">#REF!</definedName>
    <definedName name="In_the_Year_2002">#REF!</definedName>
    <definedName name="In_the_Year_2003" localSheetId="4">#REF!</definedName>
    <definedName name="In_the_Year_2003">#REF!</definedName>
    <definedName name="In_the_Year_2004" localSheetId="4">#REF!</definedName>
    <definedName name="In_the_Year_2004">#REF!</definedName>
    <definedName name="In_the_Year_2005" localSheetId="4">#REF!</definedName>
    <definedName name="In_the_Year_2005">#REF!</definedName>
    <definedName name="In_the_Year_2006" localSheetId="4">#REF!</definedName>
    <definedName name="In_the_Year_2006">#REF!</definedName>
    <definedName name="income" localSheetId="4">#REF!,#REF!,#REF!,#REF!,#REF!,#REF!,#REF!,#REF!</definedName>
    <definedName name="income">#REF!,#REF!,#REF!,#REF!,#REF!,#REF!,#REF!,#REF!</definedName>
    <definedName name="Income_tax" localSheetId="4">#REF!</definedName>
    <definedName name="Income_tax">#REF!</definedName>
    <definedName name="INCOME1">[8]Financials!$E$85:$T$130</definedName>
    <definedName name="INCOME2">[8]Financials!$U$85:$AJ$130</definedName>
    <definedName name="IncomeTax">'[20]Input sheet'!$E$108:$U$108</definedName>
    <definedName name="increases">[104]lookups!$F$2:$G$25</definedName>
    <definedName name="Ind_inflation" localSheetId="4">#REF!</definedName>
    <definedName name="Ind_inflation">#REF!</definedName>
    <definedName name="Index_In_File">OFFSET('[105]FS Line'!$E$3,0,0,COUNTA('[105]FS Line'!$E:$E)-1,1)</definedName>
    <definedName name="inflation" localSheetId="4">#REF!</definedName>
    <definedName name="inflation">#REF!</definedName>
    <definedName name="Information" localSheetId="4">#REF!</definedName>
    <definedName name="Information">#REF!</definedName>
    <definedName name="InitialEquity">[37]EXRPTS!$Q$49</definedName>
    <definedName name="INPUT1" localSheetId="4">#REF!</definedName>
    <definedName name="INPUT1">#REF!</definedName>
    <definedName name="Input2">[81]Entry!$D$2:$D$10,[81]Entry!$F$7:$F$10</definedName>
    <definedName name="Input3">[81]Entry!$B$15:$H$22,[81]Entry!$B$26:$H$29,[81]Entry!$B$33:$C$36,[81]Entry!$F$33:$G$36</definedName>
    <definedName name="INPUT4" localSheetId="4">#REF!</definedName>
    <definedName name="INPUT4">#REF!</definedName>
    <definedName name="INRHKD" localSheetId="4">[28]FxRates!#REF!</definedName>
    <definedName name="INRHKD">[28]FxRates!#REF!</definedName>
    <definedName name="Int_40b" localSheetId="4">'[106]Mibb Raw Data'!#REF!</definedName>
    <definedName name="Int_40b">'[106]Mibb Raw Data'!#REF!</definedName>
    <definedName name="Int_89" localSheetId="4">#REF!</definedName>
    <definedName name="Int_89">#REF!</definedName>
    <definedName name="int_comm">[107]parameter!$G$70</definedName>
    <definedName name="int_commm" localSheetId="4">#REF!</definedName>
    <definedName name="int_commm">#REF!</definedName>
    <definedName name="int_commm1" localSheetId="4">[7]parameter!#REF!</definedName>
    <definedName name="int_commm1">[7]parameter!#REF!</definedName>
    <definedName name="int_ecgd" localSheetId="4">#REF!</definedName>
    <definedName name="int_ecgd">#REF!</definedName>
    <definedName name="int_ecgd_int" localSheetId="4">#REF!</definedName>
    <definedName name="int_ecgd_int">#REF!</definedName>
    <definedName name="int_ecgd_int1" localSheetId="4">[7]parameter!#REF!</definedName>
    <definedName name="int_ecgd_int1">[7]parameter!#REF!</definedName>
    <definedName name="int_ecgd1" localSheetId="4">[7]parameter!#REF!</definedName>
    <definedName name="int_ecgd1">[7]parameter!#REF!</definedName>
    <definedName name="Int_Rate_GSPL_Deposit" localSheetId="4">#REF!</definedName>
    <definedName name="Int_Rate_GSPL_Deposit">#REF!</definedName>
    <definedName name="Int_rate_on_Balance_Equity_for_tariff" localSheetId="4">#REF!</definedName>
    <definedName name="Int_rate_on_Balance_Equity_for_tariff">#REF!</definedName>
    <definedName name="int_rmb" localSheetId="4">#REF!</definedName>
    <definedName name="int_rmb">#REF!</definedName>
    <definedName name="int_rmb1">[7]parameter!$E$117</definedName>
    <definedName name="int_wc" localSheetId="4">#REF!</definedName>
    <definedName name="int_wc">#REF!</definedName>
    <definedName name="int_wc1">[7]parameter!$E$118</definedName>
    <definedName name="IntangibleAssets">'[20]Input sheet'!$E$193:$U$193</definedName>
    <definedName name="IntangibleDisposal">'[20]Input sheet'!$E$165:$U$165</definedName>
    <definedName name="IntangiblePurchase">'[20]Input sheet'!$E$164:$U$164</definedName>
    <definedName name="Inter" localSheetId="4">#REF!</definedName>
    <definedName name="Inter">#REF!</definedName>
    <definedName name="INTER_CO_INTEREST" localSheetId="4">#REF!</definedName>
    <definedName name="INTER_CO_INTEREST">#REF!</definedName>
    <definedName name="Interest" localSheetId="4">#REF!</definedName>
    <definedName name="Interest">#REF!</definedName>
    <definedName name="Interest_">1.02</definedName>
    <definedName name="Interest_rate_on_working_capital__tariff" localSheetId="4">#REF!</definedName>
    <definedName name="Interest_rate_on_working_capital__tariff">#REF!</definedName>
    <definedName name="InterestExpense">'[20]Input sheet'!$E$102:$U$102</definedName>
    <definedName name="InterestIncome">'[20]Input sheet'!$E$103:$U$103</definedName>
    <definedName name="InterestMargin">[20]Assumptions!$F$70:$F$82</definedName>
    <definedName name="InterestReceivable">'[20]Debt finance schedule'!$E$85:$U$85</definedName>
    <definedName name="Interim">'[108]A1-General info'!$C$7</definedName>
    <definedName name="Internal_Accruals" localSheetId="4">#REF!</definedName>
    <definedName name="Internal_Accruals">#REF!</definedName>
    <definedName name="Intertest_DPC" localSheetId="4">#REF!</definedName>
    <definedName name="Intertest_DPC">#REF!</definedName>
    <definedName name="IntFreeCred" localSheetId="4">#REF!</definedName>
    <definedName name="IntFreeCred">#REF!</definedName>
    <definedName name="IntPayable01">'[20]Debt finance schedule'!$H$15:$U$15</definedName>
    <definedName name="IntPayable02">'[20]Debt finance schedule'!$H$22:$U$22</definedName>
    <definedName name="IntPayable03">'[20]Debt finance schedule'!$H$29:$U$29</definedName>
    <definedName name="IntPayable04">'[20]Debt finance schedule'!$H$36:$U$36</definedName>
    <definedName name="IntPayable05">'[20]Debt finance schedule'!$H$43:$U$43</definedName>
    <definedName name="IntPayable06">'[20]Debt finance schedule'!$H$50:$U$50</definedName>
    <definedName name="IntPayable07">'[20]Debt finance schedule'!$H$57:$U$57</definedName>
    <definedName name="IntPayable08">'[20]Debt finance schedule'!$H$64:$U$64</definedName>
    <definedName name="IntPayable09">'[20]Debt finance schedule'!$H$71:$U$71</definedName>
    <definedName name="intrate" localSheetId="4">#REF!</definedName>
    <definedName name="intrate">#REF!</definedName>
    <definedName name="IntRateAdj">[109]Inputs!$B$751</definedName>
    <definedName name="Inventory" localSheetId="4">#REF!</definedName>
    <definedName name="Inventory">#REF!</definedName>
    <definedName name="Investments">'[20]Input sheet'!$E$195:$U$195</definedName>
    <definedName name="investor" localSheetId="4">[110]GEFin!#REF!</definedName>
    <definedName name="investor">[110]GEFin!#REF!</definedName>
    <definedName name="iop" localSheetId="4">#REF!,#REF!</definedName>
    <definedName name="iop">#REF!,#REF!</definedName>
    <definedName name="ISD1M">[39]As!$M$44</definedName>
    <definedName name="ISD1Y">[39]As!$L$44</definedName>
    <definedName name="ISD2M">[39]As!$M$45</definedName>
    <definedName name="ISD2Y">[39]As!$L$45</definedName>
    <definedName name="ISTITL" localSheetId="4">#REF!</definedName>
    <definedName name="ISTITL">#REF!</definedName>
    <definedName name="IZCL020" localSheetId="4">#REF!</definedName>
    <definedName name="IZCL020">#REF!</definedName>
    <definedName name="J" localSheetId="4">#REF!</definedName>
    <definedName name="J">#REF!</definedName>
    <definedName name="JAPAN" localSheetId="4">#REF!</definedName>
    <definedName name="JAPAN">#REF!</definedName>
    <definedName name="jdjekfjids" localSheetId="4">#REF!</definedName>
    <definedName name="jdjekfjids">#REF!</definedName>
    <definedName name="jdkeuo" localSheetId="4">#REF!</definedName>
    <definedName name="jdkeuo">#REF!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fkeu" localSheetId="4">#REF!</definedName>
    <definedName name="jfkeu">#REF!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duieo" localSheetId="4">#REF!</definedName>
    <definedName name="jkduieo">#REF!</definedName>
    <definedName name="jkiol" localSheetId="4">#REF!</definedName>
    <definedName name="jkiol">#REF!</definedName>
    <definedName name="jkl" localSheetId="4">#REF!</definedName>
    <definedName name="jkl">#REF!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jmnmcnvl" localSheetId="4">#REF!</definedName>
    <definedName name="jmnmcnvl">#REF!</definedName>
    <definedName name="JNLTYPE" localSheetId="4">#REF!</definedName>
    <definedName name="JNLTYPE">#REF!</definedName>
    <definedName name="jobg" localSheetId="4">#REF!</definedName>
    <definedName name="jobg">#REF!</definedName>
    <definedName name="JobMatch">[79]Instructions!$O$8:$O$11</definedName>
    <definedName name="Journal_F" localSheetId="4">#REF!</definedName>
    <definedName name="Journal_F">#REF!</definedName>
    <definedName name="Journal_T" localSheetId="4">#REF!</definedName>
    <definedName name="Journal_T">#REF!</definedName>
    <definedName name="JRNLDATE" localSheetId="4">#REF!</definedName>
    <definedName name="JRNLDATE">#REF!</definedName>
    <definedName name="JRNLID" localSheetId="4">#REF!</definedName>
    <definedName name="JRNLID">#REF!</definedName>
    <definedName name="JSRCE" localSheetId="4">#REF!</definedName>
    <definedName name="JSRCE">#REF!</definedName>
    <definedName name="JVs">'[20]Input sheet'!$E$97:$U$97</definedName>
    <definedName name="JVsDividend">'[20]Input sheet'!$E$154:$U$154</definedName>
    <definedName name="Kalenderwochen">[111]Hilfsdatei!$B$3:$B$90</definedName>
    <definedName name="kdjl" localSheetId="4">#REF!,#REF!,#REF!</definedName>
    <definedName name="kdjl">#REF!,#REF!,#REF!</definedName>
    <definedName name="Ken">[112]J2!$U$17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OMPENI" localSheetId="4">#REF!</definedName>
    <definedName name="KOMPENI">#REF!</definedName>
    <definedName name="kop" localSheetId="4">[113]Assumtion!#REF!</definedName>
    <definedName name="kop">[113]Assumtion!#REF!</definedName>
    <definedName name="kopko" localSheetId="4">[114]Assumtion!#REF!</definedName>
    <definedName name="kopko">[114]Assumtion!#REF!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L" localSheetId="4">#REF!</definedName>
    <definedName name="L">#REF!</definedName>
    <definedName name="LACTUALS_SYTD_FBUSINESS_UNIT_VE01_FDEPTID_TORG_STRUCTURE_N95145S" localSheetId="4">#REF!</definedName>
    <definedName name="LACTUALS_SYTD_FBUSINESS_UNIT_VE01_FDEPTID_TORG_STRUCTURE_N95145S">#REF!</definedName>
    <definedName name="LACTUALS_SYTD_FBUSINESS_UNIT_VE03">"hide_r7"</definedName>
    <definedName name="Land_Lease_Payment" localSheetId="4">#REF!</definedName>
    <definedName name="Land_Lease_Payment">#REF!</definedName>
    <definedName name="Language">'[115]L-1'!$E$134</definedName>
    <definedName name="Last_Budget_Period_of_Coming_Year">[87]Info!$B$14</definedName>
    <definedName name="Last_Year_End_Period">[87]Info!$B$11</definedName>
    <definedName name="Layout" localSheetId="4">#REF!</definedName>
    <definedName name="Layout">#REF!</definedName>
    <definedName name="LBL" localSheetId="4">#REF!</definedName>
    <definedName name="LBL">#REF!</definedName>
    <definedName name="LBO">[116]Inputs!$D$7</definedName>
    <definedName name="LCP01_Profit">'[31]CLP Aust Hold PL'!$I$568</definedName>
    <definedName name="Ledger" localSheetId="4">#REF!</definedName>
    <definedName name="Ledger">#REF!</definedName>
    <definedName name="Ledger_Head1" localSheetId="4">#REF!</definedName>
    <definedName name="Ledger_Head1">#REF!</definedName>
    <definedName name="Ledger_Head2" localSheetId="4">#REF!</definedName>
    <definedName name="Ledger_Head2">#REF!</definedName>
    <definedName name="Ledger_Head3" localSheetId="4">#REF!</definedName>
    <definedName name="Ledger_Head3">#REF!</definedName>
    <definedName name="Ledger_header2" localSheetId="4">#REF!</definedName>
    <definedName name="Ledger_header2">#REF!</definedName>
    <definedName name="Level1aPL" localSheetId="4">#REF!</definedName>
    <definedName name="Level1aPL">#REF!</definedName>
    <definedName name="LFY">[20]Assumptions!$F$15</definedName>
    <definedName name="LIABILITIES" localSheetId="4">#REF!</definedName>
    <definedName name="LIABILITIES">#REF!</definedName>
    <definedName name="LiabilitiesAndShare" localSheetId="4">#REF!</definedName>
    <definedName name="LiabilitiesAndShare">#REF!</definedName>
    <definedName name="Liaocheng_portion" localSheetId="4">'[78]Financing charge'!#REF!</definedName>
    <definedName name="Liaocheng_portion">'[78]Financing charge'!#REF!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NEPACK" localSheetId="4">#REF!</definedName>
    <definedName name="LINEPACK">#REF!</definedName>
    <definedName name="List_ARPopulation">'[70]AR Drop Downs'!$I$5:$I$10</definedName>
    <definedName name="List_Curr">[70]Currency!$B$9:$B$31</definedName>
    <definedName name="List_ExpandedTesting">'[70]AR Drop Downs'!$E$5:$E$8</definedName>
    <definedName name="List_Level_Assr">[70]DropDown!$B$1:$B$4</definedName>
    <definedName name="List_LevelAssurance">'[117]Drop Down'!$B$2:$B$5</definedName>
    <definedName name="List_Number_of_Exceptions_Identified">'[70]AR Drop Downs'!$K$5:$K$27</definedName>
    <definedName name="List_NumberTolerableExceptions">'[70]AR Drop Downs'!$C$5:$C$8</definedName>
    <definedName name="List_Proj_Meth">[70]DropDown!$H$1:$H$2</definedName>
    <definedName name="List_Samp_Sel">[70]DropDown!$D$1:$D$4</definedName>
    <definedName name="List_SampleSelectionMethod">'[70]AR Drop Downs'!$G$5:$G$7</definedName>
    <definedName name="List_TypeProcedure">'[117]Drop Down'!$A$2:$A$7</definedName>
    <definedName name="LIT">'[76]ADJ - RATE'!$B$2</definedName>
    <definedName name="LJetty" localSheetId="4">#REF!</definedName>
    <definedName name="LJetty">#REF!</definedName>
    <definedName name="lkdfei" localSheetId="4">#REF!</definedName>
    <definedName name="lkdfei">#REF!</definedName>
    <definedName name="ll" localSheetId="4">#REF!</definedName>
    <definedName name="ll">#REF!</definedName>
    <definedName name="llease" localSheetId="4">#REF!</definedName>
    <definedName name="llease">#REF!</definedName>
    <definedName name="lll" localSheetId="4">#REF!</definedName>
    <definedName name="lll">#REF!</definedName>
    <definedName name="LLLL" localSheetId="4">#REF!</definedName>
    <definedName name="LLLL">#REF!</definedName>
    <definedName name="Loan">[118]เงินกู้ธนชาติ!$B$4</definedName>
    <definedName name="loan_arrangmt_fee">'[84]Financing charge'!$G$6</definedName>
    <definedName name="Loan_rate" localSheetId="4">#REF!</definedName>
    <definedName name="Loan_rate">#REF!</definedName>
    <definedName name="Loan1">'[118]เงินกู้ MGC'!$B$4</definedName>
    <definedName name="LOAN1A">[8]Financials!$E$370:$T$424</definedName>
    <definedName name="LOAN1B">[8]Financials!$U$370:$AJ$424</definedName>
    <definedName name="LOAN2A">[8]Financials!$E$426:$T$485</definedName>
    <definedName name="LOAN2B">[8]Financials!$U$426:$AJ$485</definedName>
    <definedName name="LOAN3A">[8]Financials!$E$500:$T$567</definedName>
    <definedName name="LOAN3B">[8]Financials!$U$500:$AJ$567</definedName>
    <definedName name="LocalBond">[37]EXRPTS!$R$10</definedName>
    <definedName name="LocalCurrencyUnit" localSheetId="4">#REF!</definedName>
    <definedName name="LocalCurrencyUnit">#REF!</definedName>
    <definedName name="Long">[118]เงินกู้ธนชาติ!$F$15</definedName>
    <definedName name="Long1">'[119]เงินกู้ MGC'!$F$15</definedName>
    <definedName name="LOPPPP" localSheetId="4">#REF!</definedName>
    <definedName name="LOPPPP">#REF!</definedName>
    <definedName name="LS" localSheetId="4">[17]REVENUE!#REF!</definedName>
    <definedName name="LS">[17]REVENUE!#REF!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CB" localSheetId="4">#REF!</definedName>
    <definedName name="LYCB">#REF!</definedName>
    <definedName name="LYHolds" localSheetId="4">#REF!</definedName>
    <definedName name="LYHolds">#REF!</definedName>
    <definedName name="LYMA" localSheetId="4">#REF!</definedName>
    <definedName name="LYMA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>[120]Assumtion!$C$7</definedName>
    <definedName name="ma">[65]Assumtion!$B$17</definedName>
    <definedName name="Macro1">[121]!Macro1</definedName>
    <definedName name="Macro2">[121]!Macro2</definedName>
    <definedName name="Macro3">[121]!Macro3</definedName>
    <definedName name="MacroCalculateTargetDSCRIn" localSheetId="4">[54]Inputs!#REF!</definedName>
    <definedName name="MacroCalculateTargetDSCRIn">[54]Inputs!#REF!</definedName>
    <definedName name="ManElims_Profit">'[31]CLP Aust Hold PL'!$J$568</definedName>
    <definedName name="ManOperating">'[93]Related Trans'!ManOperating</definedName>
    <definedName name="MANUAL_CHOICE">[122]WORKS!$E$3</definedName>
    <definedName name="mar">[123]Inputs!$C$15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rket_Statistics" localSheetId="4">#REF!</definedName>
    <definedName name="Market_Statistics">#REF!</definedName>
    <definedName name="MarketCap">[20]Assumptions!$F$21</definedName>
    <definedName name="mat">'[57]10-1 Media:10-cut'!$A$1:$IV$5</definedName>
    <definedName name="MAT_Rate" localSheetId="4">#REF!</definedName>
    <definedName name="MAT_Rate">#REF!</definedName>
    <definedName name="Matrix">'[36]Increment Matrix'!$A$5:$G$15</definedName>
    <definedName name="Max" localSheetId="4">[114]Assumtion!#REF!</definedName>
    <definedName name="Max">[114]Assumtion!#REF!</definedName>
    <definedName name="MaxAge">[124]Assumtion!$C$7</definedName>
    <definedName name="MaximumDebtContingencies" localSheetId="4">[54]Core!#REF!</definedName>
    <definedName name="MaximumDebtContingencies">[54]Core!#REF!</definedName>
    <definedName name="maxs" localSheetId="4">[113]Assumtion!#REF!</definedName>
    <definedName name="maxs">[113]Assumtion!#REF!</definedName>
    <definedName name="MaxSal">[66]Assumtion!$B$17</definedName>
    <definedName name="MaxSallnc">[66]Assumtion!$B$7</definedName>
    <definedName name="MaxSallnce" localSheetId="4">[114]Assumtion!#REF!</definedName>
    <definedName name="MaxSallnce">[114]Assumtion!#REF!</definedName>
    <definedName name="MaxSalnce" localSheetId="4">[114]Assumtion!#REF!</definedName>
    <definedName name="MaxSalnce">[114]Assumtion!#REF!</definedName>
    <definedName name="mb">1000000</definedName>
    <definedName name="mdysCurAdj">'[20]Input sheet'!$F$254:$F$257</definedName>
    <definedName name="mdysDprn">'[20]Input sheet'!$E$255:$U$255</definedName>
    <definedName name="mdysEBIT">'[20]Opl adjustment'!$E$32:$U$32</definedName>
    <definedName name="mdysEBITDA">'[20]Opl adjustment'!$E$31:$U$31</definedName>
    <definedName name="mdysFFO">'[20]Opl adjustment'!$E$33:$U$33</definedName>
    <definedName name="mdysInt">'[20]Input sheet'!$E$254:$U$254</definedName>
    <definedName name="mdysMultiple">'[20]Input sheet'!$K$239</definedName>
    <definedName name="mdysNetDebt">'[20]Opl adjustment'!$E$38:$U$38</definedName>
    <definedName name="mdysNetInterest">'[20]Opl adjustment'!$E$36:$U$36</definedName>
    <definedName name="mdysNPV">'[20]Input sheet'!$E$257:$U$257</definedName>
    <definedName name="mdysRCF">'[20]Opl adjustment'!$E$34:$U$34</definedName>
    <definedName name="mdysTotalCE">'[20]Opl adjustment'!$E$39:$U$39</definedName>
    <definedName name="mdysTotalDebt">'[20]Opl adjustment'!$E$37:$U$37</definedName>
    <definedName name="mdysTotalInterest">'[20]Opl adjustment'!$E$35:$U$35</definedName>
    <definedName name="MGMT1" localSheetId="4">#REF!</definedName>
    <definedName name="MGMT1">#REF!</definedName>
    <definedName name="MGMT2" localSheetId="4">#REF!</definedName>
    <definedName name="MGMT2">#REF!</definedName>
    <definedName name="MGMT3" localSheetId="4">#REF!</definedName>
    <definedName name="MGMT3">#REF!</definedName>
    <definedName name="MGMTAUS1" localSheetId="4">#REF!</definedName>
    <definedName name="MGMTAUS1">#REF!</definedName>
    <definedName name="MGMTAUS2" localSheetId="4">#REF!</definedName>
    <definedName name="MGMTAUS2">#REF!</definedName>
    <definedName name="MGMTAUS3" localSheetId="4">#REF!</definedName>
    <definedName name="MGMTAUS3">#REF!</definedName>
    <definedName name="MIGAAdvance" localSheetId="4">#REF!</definedName>
    <definedName name="MIGAAdvance">#REF!</definedName>
    <definedName name="MIGAAdvPaste" localSheetId="4">#REF!</definedName>
    <definedName name="MIGAAdvPaste">#REF!</definedName>
    <definedName name="migaco">[6]DebtService!$C$267</definedName>
    <definedName name="migaco1">[6]DebtService!$C$274</definedName>
    <definedName name="MIGAConstn" localSheetId="4">#REF!</definedName>
    <definedName name="MIGAConstn">#REF!</definedName>
    <definedName name="MIGAConstnPaid" localSheetId="4">#REF!</definedName>
    <definedName name="MIGAConstnPaid">#REF!</definedName>
    <definedName name="MIGACopy" localSheetId="4">#REF!</definedName>
    <definedName name="MIGACopy">#REF!</definedName>
    <definedName name="migap">[6]DebtService!$C$275</definedName>
    <definedName name="migapai">[6]DebtService!$C$276:$AZ$276</definedName>
    <definedName name="MIGAPaid" localSheetId="4">#REF!</definedName>
    <definedName name="MIGAPaid">#REF!</definedName>
    <definedName name="migg">[6]DebtService!$C$244</definedName>
    <definedName name="migo1">[6]DebtService!$C$265:$AZ$265</definedName>
    <definedName name="min">[65]Assumtion!$B$4</definedName>
    <definedName name="Min_cash" localSheetId="4">#REF!</definedName>
    <definedName name="Min_cash">#REF!</definedName>
    <definedName name="MinAge">[66]Assumtion!$B$4</definedName>
    <definedName name="minn">[65]Assumtion!$B$6</definedName>
    <definedName name="MinnAge">[66]Assumtion!$B$6</definedName>
    <definedName name="Minorities">'[20]Input sheet'!$E$225:$U$225</definedName>
    <definedName name="MinorityInterest">'[20]Input sheet'!$E$112:$U$112</definedName>
    <definedName name="mins">[120]Assumtion!$C$15</definedName>
    <definedName name="mins1">[125]Assumtion!$C$15</definedName>
    <definedName name="MinSal">[66]Assumtion!$B$16</definedName>
    <definedName name="minsal1">[126]Assumtion!$B$16</definedName>
    <definedName name="MinSallnc">[124]Assumtion!$C$15</definedName>
    <definedName name="minSallnce" localSheetId="4">[114]Assumtion!#REF!</definedName>
    <definedName name="minSallnce">[114]Assumtion!#REF!</definedName>
    <definedName name="MinSalnc" localSheetId="4">[114]Assumtion!#REF!</definedName>
    <definedName name="MinSalnc">[114]Assumtion!#REF!</definedName>
    <definedName name="MinSalnce" localSheetId="4">[114]Assumtion!#REF!</definedName>
    <definedName name="MinSalnce">[114]Assumtion!#REF!</definedName>
    <definedName name="MIS" localSheetId="4">[17]REVENUE!#REF!</definedName>
    <definedName name="MIS">[17]REVENUE!#REF!</definedName>
    <definedName name="MKT_FEES" localSheetId="4">'[95]TXU Contestable Split 200305'!#REF!</definedName>
    <definedName name="MKT_FEES">'[95]TXU Contestable Split 200305'!#REF!</definedName>
    <definedName name="MKT_PRICES" localSheetId="4">#REF!</definedName>
    <definedName name="MKT_PRICES">#REF!</definedName>
    <definedName name="MKTADJ">'[23]Increment Matrix'!$A$5:$E$10</definedName>
    <definedName name="mmnote" localSheetId="4">#REF!</definedName>
    <definedName name="mmnote">#REF!</definedName>
    <definedName name="mnop" localSheetId="4">[127]Assumtion!#REF!</definedName>
    <definedName name="mnop">[127]Assumtion!#REF!</definedName>
    <definedName name="Model_Name">[41]GC!$C$10</definedName>
    <definedName name="Month">[128]Master!$B$33:$C$44</definedName>
    <definedName name="Month_1" localSheetId="4">#REF!</definedName>
    <definedName name="Month_1">#REF!</definedName>
    <definedName name="Month_12">'[129]Shenmu Notes (Dec)'!$A$3</definedName>
    <definedName name="Month_2">'[130]Shenmu Notes'!$A$17</definedName>
    <definedName name="Month_3">'[131]Shenmu Notes'!$A$29</definedName>
    <definedName name="Month_End_Date" localSheetId="4">#REF!</definedName>
    <definedName name="Month_End_Date">#REF!</definedName>
    <definedName name="Month_End_Date2" localSheetId="4">#REF!</definedName>
    <definedName name="Month_End_Date2">#REF!</definedName>
    <definedName name="Month_in_which_Bond_Issue_proceeds_recd._From_GEB" localSheetId="4">#REF!</definedName>
    <definedName name="Month_in_which_Bond_Issue_proceeds_recd._From_GEB">#REF!</definedName>
    <definedName name="Month_PT" localSheetId="4">#REF!</definedName>
    <definedName name="Month_PT">#REF!</definedName>
    <definedName name="MONTH_REPORT_1" localSheetId="4">#REF!</definedName>
    <definedName name="MONTH_REPORT_1">#REF!</definedName>
    <definedName name="MONTH_REPORT_1_SELECTED" localSheetId="4">#REF!</definedName>
    <definedName name="MONTH_REPORT_1_SELECTED">#REF!</definedName>
    <definedName name="MONTH_REPORT_10" localSheetId="4">#REF!</definedName>
    <definedName name="MONTH_REPORT_10">#REF!</definedName>
    <definedName name="MONTH_REPORT_10_SELECTED" localSheetId="4">#REF!</definedName>
    <definedName name="MONTH_REPORT_10_SELECTED">#REF!</definedName>
    <definedName name="MONTH_REPORT_11" localSheetId="4">#REF!</definedName>
    <definedName name="MONTH_REPORT_11">#REF!</definedName>
    <definedName name="MONTH_REPORT_11_SELECTED" localSheetId="4">#REF!</definedName>
    <definedName name="MONTH_REPORT_11_SELECTED">#REF!</definedName>
    <definedName name="MONTH_REPORT_12" localSheetId="4">#REF!</definedName>
    <definedName name="MONTH_REPORT_12">#REF!</definedName>
    <definedName name="MONTH_REPORT_12_SELECTED" localSheetId="4">#REF!</definedName>
    <definedName name="MONTH_REPORT_12_SELECTED">#REF!</definedName>
    <definedName name="MONTH_REPORT_13" localSheetId="4">#REF!</definedName>
    <definedName name="MONTH_REPORT_13">#REF!</definedName>
    <definedName name="MONTH_REPORT_13_SELECTED" localSheetId="4">#REF!</definedName>
    <definedName name="MONTH_REPORT_13_SELECTED">#REF!</definedName>
    <definedName name="MONTH_REPORT_14" localSheetId="4">#REF!</definedName>
    <definedName name="MONTH_REPORT_14">#REF!</definedName>
    <definedName name="MONTH_REPORT_14_SELECTED" localSheetId="4">#REF!</definedName>
    <definedName name="MONTH_REPORT_14_SELECTED">#REF!</definedName>
    <definedName name="MONTH_REPORT_15" localSheetId="4">#REF!</definedName>
    <definedName name="MONTH_REPORT_15">#REF!</definedName>
    <definedName name="MONTH_REPORT_15_SELECTED" localSheetId="4">#REF!</definedName>
    <definedName name="MONTH_REPORT_15_SELECTED">#REF!</definedName>
    <definedName name="MONTH_REPORT_16" localSheetId="4">#REF!</definedName>
    <definedName name="MONTH_REPORT_16">#REF!</definedName>
    <definedName name="MONTH_REPORT_16_SELECTED" localSheetId="4">#REF!</definedName>
    <definedName name="MONTH_REPORT_16_SELECTED">#REF!</definedName>
    <definedName name="MONTH_REPORT_17" localSheetId="4">#REF!</definedName>
    <definedName name="MONTH_REPORT_17">#REF!</definedName>
    <definedName name="MONTH_REPORT_17_SELECTED" localSheetId="4">#REF!</definedName>
    <definedName name="MONTH_REPORT_17_SELECTED">#REF!</definedName>
    <definedName name="MONTH_REPORT_18" localSheetId="4">#REF!</definedName>
    <definedName name="MONTH_REPORT_18">#REF!</definedName>
    <definedName name="MONTH_REPORT_18_SELECTED" localSheetId="4">#REF!</definedName>
    <definedName name="MONTH_REPORT_18_SELECTED">#REF!</definedName>
    <definedName name="MONTH_REPORT_2" localSheetId="4">#REF!</definedName>
    <definedName name="MONTH_REPORT_2">#REF!</definedName>
    <definedName name="MONTH_REPORT_2_SELECTED" localSheetId="4">#REF!</definedName>
    <definedName name="MONTH_REPORT_2_SELECTED">#REF!</definedName>
    <definedName name="MONTH_REPORT_3" localSheetId="4">#REF!</definedName>
    <definedName name="MONTH_REPORT_3">#REF!</definedName>
    <definedName name="MONTH_REPORT_3_SELECTED" localSheetId="4">#REF!</definedName>
    <definedName name="MONTH_REPORT_3_SELECTED">#REF!</definedName>
    <definedName name="MONTH_REPORT_4" localSheetId="4">#REF!</definedName>
    <definedName name="MONTH_REPORT_4">#REF!</definedName>
    <definedName name="MONTH_REPORT_4_SELECTED" localSheetId="4">#REF!</definedName>
    <definedName name="MONTH_REPORT_4_SELECTED">#REF!</definedName>
    <definedName name="MONTH_REPORT_5" localSheetId="4">#REF!</definedName>
    <definedName name="MONTH_REPORT_5">#REF!</definedName>
    <definedName name="MONTH_REPORT_5_SELECTED" localSheetId="4">#REF!</definedName>
    <definedName name="MONTH_REPORT_5_SELECTED">#REF!</definedName>
    <definedName name="MONTH_REPORT_6" localSheetId="4">#REF!</definedName>
    <definedName name="MONTH_REPORT_6">#REF!</definedName>
    <definedName name="MONTH_REPORT_6_SELECTED" localSheetId="4">#REF!</definedName>
    <definedName name="MONTH_REPORT_6_SELECTED">#REF!</definedName>
    <definedName name="MONTH_REPORT_7" localSheetId="4">#REF!</definedName>
    <definedName name="MONTH_REPORT_7">#REF!</definedName>
    <definedName name="MONTH_REPORT_7_SELECTED" localSheetId="4">#REF!</definedName>
    <definedName name="MONTH_REPORT_7_SELECTED">#REF!</definedName>
    <definedName name="MONTH_REPORT_8" localSheetId="4">#REF!</definedName>
    <definedName name="MONTH_REPORT_8">#REF!</definedName>
    <definedName name="MONTH_REPORT_8_SELECTED" localSheetId="4">#REF!</definedName>
    <definedName name="MONTH_REPORT_8_SELECTED">#REF!</definedName>
    <definedName name="MONTH_REPORT_9" localSheetId="4">#REF!</definedName>
    <definedName name="MONTH_REPORT_9">#REF!</definedName>
    <definedName name="MONTH_REPORT_9_SELECTED" localSheetId="4">#REF!</definedName>
    <definedName name="MONTH_REPORT_9_SELECTED">#REF!</definedName>
    <definedName name="MONTH_REPORT_99_SELECTED" localSheetId="4">#REF!</definedName>
    <definedName name="MONTH_REPORT_99_SELECTED">#REF!</definedName>
    <definedName name="MONTH_REPORT_SELECTED_RANGE" localSheetId="4">#REF!</definedName>
    <definedName name="MONTH_REPORT_SELECTED_RANGE">#REF!</definedName>
    <definedName name="MonthCamp" localSheetId="4">#REF!</definedName>
    <definedName name="MonthCamp">#REF!</definedName>
    <definedName name="Months" localSheetId="4">#REF!</definedName>
    <definedName name="Months">#REF!</definedName>
    <definedName name="months_in_year" localSheetId="4">#REF!</definedName>
    <definedName name="months_in_year">#REF!</definedName>
    <definedName name="Movement" localSheetId="4">#REF!</definedName>
    <definedName name="Movement">#REF!</definedName>
    <definedName name="MTHCOST1" localSheetId="4">#REF!</definedName>
    <definedName name="MTHCOST1">#REF!</definedName>
    <definedName name="MTHCOST2" localSheetId="4">#REF!</definedName>
    <definedName name="MTHCOST2">#REF!</definedName>
    <definedName name="MTHCOST23" localSheetId="4">#REF!</definedName>
    <definedName name="MTHCOST23">#REF!</definedName>
    <definedName name="MTHCOST3" localSheetId="4">#REF!</definedName>
    <definedName name="MTHCOST3">#REF!</definedName>
    <definedName name="MTHCOST4" localSheetId="4">#REF!</definedName>
    <definedName name="MTHCOST4">#REF!</definedName>
    <definedName name="MTHRY01" localSheetId="4">#REF!</definedName>
    <definedName name="MTHRY01">#REF!</definedName>
    <definedName name="MTHRY02" localSheetId="4">#REF!</definedName>
    <definedName name="MTHRY02">#REF!</definedName>
    <definedName name="MTHRY03" localSheetId="4">#REF!</definedName>
    <definedName name="MTHRY03">#REF!</definedName>
    <definedName name="MTHRY04" localSheetId="4">#REF!</definedName>
    <definedName name="MTHRY04">#REF!</definedName>
    <definedName name="MthsInYr" localSheetId="4">#REF!</definedName>
    <definedName name="MthsInYr">#REF!</definedName>
    <definedName name="multiplier" localSheetId="4">#REF!</definedName>
    <definedName name="multiplier">#REF!</definedName>
    <definedName name="n" localSheetId="4">#REF!</definedName>
    <definedName name="n">#REF!</definedName>
    <definedName name="name" localSheetId="4">#REF!</definedName>
    <definedName name="name">#REF!</definedName>
    <definedName name="Name10a">'[132]Library Procedures'!$K$187</definedName>
    <definedName name="Name10b">'[132]Library Procedures'!$K$188</definedName>
    <definedName name="Name10c">'[133]Library Procedures'!$L$113</definedName>
    <definedName name="Name10d">'[132]Library Procedures'!$K$203</definedName>
    <definedName name="Name1a">'[134]Library Procedures'!$K$9</definedName>
    <definedName name="Name1b">'[134]Library Procedures'!$K$10</definedName>
    <definedName name="Name1c">'[134]Library Procedures'!$K$14</definedName>
    <definedName name="Name1d">'[134]Library Procedures'!$K$19</definedName>
    <definedName name="Name1e">'[134]Library Procedures'!$K$20</definedName>
    <definedName name="Name1f">'[134]Library Procedures'!$K$21</definedName>
    <definedName name="Name1g">'[134]Library Procedures'!$K$22</definedName>
    <definedName name="Name2a">'[134]Library Procedures'!$K$31</definedName>
    <definedName name="Name2b">'[134]Library Procedures'!$K$32</definedName>
    <definedName name="Name2c">'[135]Library Procedures'!$K$27</definedName>
    <definedName name="Name2d">'[135]Library Procedures'!$K$28</definedName>
    <definedName name="Name2e">'[135]Library Procedures'!$K$29</definedName>
    <definedName name="Name2f">'[136]Library Procedures'!$L$21</definedName>
    <definedName name="Name2g">'[136]Library Procedures'!$L$22</definedName>
    <definedName name="Name2h">'[136]Library Procedures'!$L$23</definedName>
    <definedName name="Name2i">'[136]Library Procedures'!$L$24</definedName>
    <definedName name="Name3a">'[134]Library Procedures'!$K$39</definedName>
    <definedName name="Name3b">'[134]Library Procedures'!$K$40</definedName>
    <definedName name="Name3c">'[134]Library Procedures'!$K$44</definedName>
    <definedName name="Name3d">'[134]Library Procedures'!$K$45</definedName>
    <definedName name="Name3e">'[134]Library Procedures'!$K$46</definedName>
    <definedName name="Name3f">'[62]Library Procedures'!$K$51</definedName>
    <definedName name="Name3g">'[62]Library Procedures'!$K$52</definedName>
    <definedName name="Name3h">'[137]Library Procedures'!$K$65</definedName>
    <definedName name="Name3i">'[137]Library Procedures'!$K$69</definedName>
    <definedName name="Name3j">'[137]Library Procedures'!$K$73</definedName>
    <definedName name="Name3k">'[137]Library Procedures'!$K$74</definedName>
    <definedName name="Name4a">'[134]Library Procedures'!$K$53</definedName>
    <definedName name="Name4b">'[134]Library Procedures'!$K$54</definedName>
    <definedName name="Name4c">'[134]Library Procedures'!$K$58</definedName>
    <definedName name="Name4d">'[134]Library Procedures'!$K$64</definedName>
    <definedName name="Name4e">'[134]Library Procedures'!$K$65</definedName>
    <definedName name="Name4f">'[138]Library Procedures'!$K$89</definedName>
    <definedName name="Name4g">'[138]Library Procedures'!$K$93</definedName>
    <definedName name="Name4h">'[132]Library Procedures'!$K$59</definedName>
    <definedName name="Name4i">'[132]Library Procedures'!$K$60</definedName>
    <definedName name="Name4j">'[132]Library Procedures'!$K$61</definedName>
    <definedName name="Name5a">'[136]Library Procedures'!$L$57</definedName>
    <definedName name="Name5b">'[136]Library Procedures'!$L$58</definedName>
    <definedName name="Name5c">'[132]Library Procedures'!$K$81</definedName>
    <definedName name="Name5d">'[132]Library Procedures'!$K$82</definedName>
    <definedName name="Name6a">'[136]Library Procedures'!$L$48</definedName>
    <definedName name="Name6b">'[136]Library Procedures'!$L$49</definedName>
    <definedName name="Name6c">'[132]Library Procedures'!$K$103</definedName>
    <definedName name="Name6d">'[132]Library Procedures'!$K$104</definedName>
    <definedName name="Name6e">'[137]Library Procedures'!$K$126</definedName>
    <definedName name="Name7a">'[132]Library Procedures'!$K$114</definedName>
    <definedName name="Name7b">'[132]Library Procedures'!$K$115</definedName>
    <definedName name="Name7c">'[132]Library Procedures'!$K$128</definedName>
    <definedName name="Name7d">'[132]Library Procedures'!$K$129</definedName>
    <definedName name="Name8a">'[132]Library Procedures'!$K$139</definedName>
    <definedName name="Name8b">'[132]Library Procedures'!$K$140</definedName>
    <definedName name="Name8c">'[132]Library Procedures'!$K$152</definedName>
    <definedName name="Name8d">'[132]Library Procedures'!$K$153</definedName>
    <definedName name="Name9a">'[132]Library Procedures'!$K$163</definedName>
    <definedName name="Name9b">'[132]Library Procedures'!$K$164</definedName>
    <definedName name="Name9c">'[132]Library Procedures'!$K$178</definedName>
    <definedName name="Name9d">'[132]Library Procedures'!$K$179</definedName>
    <definedName name="NameA1">'[136]Entity &amp; Environment'!$I$10</definedName>
    <definedName name="NameA2">'[136]Entity &amp; Environment'!$I$11</definedName>
    <definedName name="NameA3">'[136]Entity &amp; Environment'!$I$12</definedName>
    <definedName name="NameAdd" localSheetId="4">'[136]Library Procedures'!#REF!</definedName>
    <definedName name="NameAdd">'[136]Library Procedures'!#REF!</definedName>
    <definedName name="NameAsset" localSheetId="4">#REF!</definedName>
    <definedName name="NameAsset">#REF!</definedName>
    <definedName name="NameB1">'[136]Entity &amp; Environment'!$I$14</definedName>
    <definedName name="NameB2">'[136]Entity &amp; Environment'!$I$15</definedName>
    <definedName name="NameB3">'[136]Entity &amp; Environment'!$I$16</definedName>
    <definedName name="NameC1">'[136]Entity &amp; Environment'!$I$18</definedName>
    <definedName name="NameC2">'[136]Entity &amp; Environment'!$I$19</definedName>
    <definedName name="NameC3">'[136]Entity &amp; Environment'!$I$20</definedName>
    <definedName name="NameC4">'[136]Entity &amp; Environment'!$I$21</definedName>
    <definedName name="NameD1">'[136]Entity &amp; Environment'!$I$23</definedName>
    <definedName name="NameD2">'[136]Entity &amp; Environment'!$I$24</definedName>
    <definedName name="NameD3">'[136]Entity &amp; Environment'!$I$25</definedName>
    <definedName name="NameE1">'[136]Entity &amp; Environment'!$I$30</definedName>
    <definedName name="NameE2">'[136]Entity &amp; Environment'!$I$31</definedName>
    <definedName name="NameE3">'[136]Entity &amp; Environment'!$I$32</definedName>
    <definedName name="NameE4">'[136]Entity &amp; Environment'!$I$33</definedName>
    <definedName name="NameF1">'[136]Entity &amp; Environment'!$I$35</definedName>
    <definedName name="NameF2">'[136]Entity &amp; Environment'!$I$36</definedName>
    <definedName name="NameF3">'[136]Entity &amp; Environment'!$I$37</definedName>
    <definedName name="NameF4">'[136]Entity &amp; Environment'!$I$39</definedName>
    <definedName name="NameF5">'[136]Entity &amp; Environment'!$I$38</definedName>
    <definedName name="NameG1">'[136]Entity &amp; Environment'!$I$44</definedName>
    <definedName name="NameG2">'[136]Entity &amp; Environment'!$I$45</definedName>
    <definedName name="NameG3">'[136]Entity &amp; Environment'!$I$46</definedName>
    <definedName name="NameH1">'[136]Entity &amp; Environment'!$I$48</definedName>
    <definedName name="NameH2">'[136]Entity &amp; Environment'!$I$49</definedName>
    <definedName name="NameH3">'[136]Entity &amp; Environment'!$I$50</definedName>
    <definedName name="NameH4">'[136]Entity &amp; Environment'!$I$52</definedName>
    <definedName name="NameH5">'[136]Entity &amp; Environment'!$I$51</definedName>
    <definedName name="NameI1">'[136]Entity &amp; Environment'!$I$57</definedName>
    <definedName name="NameI2">'[136]Entity &amp; Environment'!$I$58</definedName>
    <definedName name="NameI3">'[136]Entity &amp; Environment'!$I$59</definedName>
    <definedName name="NameJ1">'[136]Entity &amp; Environment'!$I$61</definedName>
    <definedName name="NameJ2">'[136]Entity &amp; Environment'!$I$62</definedName>
    <definedName name="NameJ3">'[136]Entity &amp; Environment'!$I$63</definedName>
    <definedName name="NameK1">'[136]Entity &amp; Environment'!$I$65</definedName>
    <definedName name="NameK2">'[136]Entity &amp; Environment'!$I$66</definedName>
    <definedName name="NameK3">'[136]Entity &amp; Environment'!$I$67</definedName>
    <definedName name="NameL1">'[136]Entity &amp; Environment'!$I$69</definedName>
    <definedName name="NameL2">'[136]Entity &amp; Environment'!$I$70</definedName>
    <definedName name="NameL3">'[136]Entity &amp; Environment'!$I$71</definedName>
    <definedName name="NameL4">'[136]Entity &amp; Environment'!$I$72</definedName>
    <definedName name="NameM1">'[136]Entity &amp; Environment'!$I$74</definedName>
    <definedName name="NameM2">'[136]Entity &amp; Environment'!$I$75</definedName>
    <definedName name="NameM3">'[136]Entity &amp; Environment'!$I$76</definedName>
    <definedName name="NameMN1">'[136]Entity &amp; Environment'!$I$78</definedName>
    <definedName name="NameMN2">'[136]Entity &amp; Environment'!$I$79</definedName>
    <definedName name="NameMN3">'[136]Entity &amp; Environment'!$I$80</definedName>
    <definedName name="NameMN4">'[136]Entity &amp; Environment'!$I$82</definedName>
    <definedName name="NameMN5">'[136]Entity &amp; Environment'!$I$81</definedName>
    <definedName name="NameN1">'[136]Entity &amp; Environment'!$I$87</definedName>
    <definedName name="NameN2">'[136]Entity &amp; Environment'!$I$88</definedName>
    <definedName name="NameN3">'[136]Entity &amp; Environment'!$I$89</definedName>
    <definedName name="NameO1">'[136]Entity &amp; Environment'!$I$91</definedName>
    <definedName name="NameO2">'[136]Entity &amp; Environment'!$I$92</definedName>
    <definedName name="NameO3">'[136]Entity &amp; Environment'!$I$93</definedName>
    <definedName name="NameO4">'[136]Entity &amp; Environment'!$I$94</definedName>
    <definedName name="NameP1">'[136]Entity &amp; Environment'!$I$99</definedName>
    <definedName name="NameP2">'[136]Entity &amp; Environment'!$I$100</definedName>
    <definedName name="NameP3">'[136]Entity &amp; Environment'!$I$101</definedName>
    <definedName name="NameQ1">'[136]Entity &amp; Environment'!$I$103</definedName>
    <definedName name="NameQ2">'[136]Entity &amp; Environment'!$I$104</definedName>
    <definedName name="NameQ3">'[136]Entity &amp; Environment'!$I$105</definedName>
    <definedName name="NameR1">'[136]Entity &amp; Environment'!$I$111</definedName>
    <definedName name="NameR2">'[136]Entity &amp; Environment'!$I$113</definedName>
    <definedName name="NameR3">'[136]Entity &amp; Environment'!$I$110</definedName>
    <definedName name="NameS1">'[136]Entity &amp; Environment'!$I$117</definedName>
    <definedName name="NameS2">'[136]Entity &amp; Environment'!$I$116</definedName>
    <definedName name="NameT1">'[136]Entity &amp; Environment'!$I$124</definedName>
    <definedName name="NameT2">'[136]Entity &amp; Environment'!$I$123</definedName>
    <definedName name="NameT3">'[136]Entity &amp; Environment'!$I$122</definedName>
    <definedName name="NameV1">'[136]Entity &amp; Environment'!$I$129</definedName>
    <definedName name="NameV2">'[136]Entity &amp; Environment'!$I$130</definedName>
    <definedName name="NameV3">'[136]Entity &amp; Environment'!$I$131</definedName>
    <definedName name="Naphtha_variable_cost__Rs_kg" localSheetId="4">#REF!</definedName>
    <definedName name="Naphtha_variable_cost__Rs_kg">#REF!</definedName>
    <definedName name="nat" localSheetId="4">[114]Assumtion!#REF!</definedName>
    <definedName name="nat">[114]Assumtion!#REF!</definedName>
    <definedName name="NAZIM___S_ASSIGNMENT_allocation_of_other_asset_List" localSheetId="4">#REF!</definedName>
    <definedName name="NAZIM___S_ASSIGNMENT_allocation_of_other_asset_List">#REF!</definedName>
    <definedName name="Net_Send" localSheetId="4">#REF!,#REF!</definedName>
    <definedName name="Net_Send">#REF!,#REF!</definedName>
    <definedName name="Net_Week" localSheetId="4">#REF!</definedName>
    <definedName name="Net_Week">#REF!</definedName>
    <definedName name="Net_Week1" localSheetId="4">#REF!</definedName>
    <definedName name="Net_Week1">#REF!</definedName>
    <definedName name="NetAssets">[20]BS!$E$39:$U$39</definedName>
    <definedName name="NetCurrentAssets">[20]BS!$E$24:$U$24</definedName>
    <definedName name="NetDebt">'[20]Debt finance schedule'!$E$104:$U$104</definedName>
    <definedName name="NetDebtincPref">'[20]Opl adjustment'!$E$18:$U$18</definedName>
    <definedName name="NetIncome">[20]PL!$E$31:$U$31</definedName>
    <definedName name="NetIncomeEx">[20]PL!$E$59:$U$59</definedName>
    <definedName name="NetInterest">'[20]Debt finance schedule'!$E$100:$U$100</definedName>
    <definedName name="NetInterestPaid">'[20]Input sheet'!$E$157:$U$157</definedName>
    <definedName name="NetIntincPref">'[20]Opl adjustment'!$E$16:$U$16</definedName>
    <definedName name="NetOutstandingDebt">'[20]Debt finance schedule'!$E$104:$U$104</definedName>
    <definedName name="NetSentSumary" localSheetId="4">#REF!</definedName>
    <definedName name="NetSentSumary">#REF!</definedName>
    <definedName name="NetWC">'[20]Input sheet'!$E$199:$U$199</definedName>
    <definedName name="NetWorth">[20]BS!$E$48:$U$48</definedName>
    <definedName name="new">[65]Assumtion!$B$4</definedName>
    <definedName name="new_int_commm" localSheetId="4">#REF!</definedName>
    <definedName name="new_int_commm">#REF!</definedName>
    <definedName name="new_int_commm1" localSheetId="4">[7]parameter!#REF!</definedName>
    <definedName name="new_int_commm1">[7]parameter!#REF!</definedName>
    <definedName name="new_rmb_int">[107]parameter!$G$75</definedName>
    <definedName name="new_rmb_repayment">[107]parameter!$G$65</definedName>
    <definedName name="new_swap_int">[107]parameter!$G$71</definedName>
    <definedName name="new_tax_rate" localSheetId="4">#REF!</definedName>
    <definedName name="new_tax_rate">#REF!</definedName>
    <definedName name="newage">[66]Assumtion!$B$4</definedName>
    <definedName name="NEWFIN" localSheetId="4">#REF!</definedName>
    <definedName name="NEWFIN">#REF!</definedName>
    <definedName name="newfin2" localSheetId="4">#REF!</definedName>
    <definedName name="newfin2">#REF!</definedName>
    <definedName name="NEWPG2" localSheetId="4">#REF!</definedName>
    <definedName name="NEWPG2">#REF!</definedName>
    <definedName name="NEWPG4" localSheetId="4">#REF!</definedName>
    <definedName name="NEWPG4">#REF!</definedName>
    <definedName name="Nikko_Gas" localSheetId="4">#REF!</definedName>
    <definedName name="Nikko_Gas">#REF!</definedName>
    <definedName name="Nikko_Gas__Rs_SCM" localSheetId="4">#REF!</definedName>
    <definedName name="Nikko_Gas__Rs_SCM">#REF!</definedName>
    <definedName name="Nikko_Gas_fixed_tran_per_day" localSheetId="4">#REF!</definedName>
    <definedName name="Nikko_Gas_fixed_tran_per_day">#REF!</definedName>
    <definedName name="niko_take_percent" localSheetId="4">#REF!</definedName>
    <definedName name="niko_take_percent">#REF!</definedName>
    <definedName name="nin" localSheetId="4">[113]Assumtion!#REF!</definedName>
    <definedName name="nin">[113]Assumtion!#REF!</definedName>
    <definedName name="nkcc" localSheetId="4">#REF!</definedName>
    <definedName name="nkcc">#REF!</definedName>
    <definedName name="nMonth">[128]Master!$B$33:$C$44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nnn" localSheetId="4">#REF!</definedName>
    <definedName name="nnn">#REF!</definedName>
    <definedName name="No._of_Days_for_normal_Debtors" localSheetId="4">#REF!</definedName>
    <definedName name="No._of_Days_for_normal_Debtors">#REF!</definedName>
    <definedName name="nons" localSheetId="4">[113]Assumtion!#REF!</definedName>
    <definedName name="nons">[113]Assumtion!#REF!</definedName>
    <definedName name="Note" localSheetId="4">#REF!</definedName>
    <definedName name="Note">#REF!</definedName>
    <definedName name="Notes" localSheetId="4">#REF!</definedName>
    <definedName name="Notes">#REF!</definedName>
    <definedName name="NOV2003_A" localSheetId="4">#REF!</definedName>
    <definedName name="NOV2003_A">#REF!</definedName>
    <definedName name="Now" localSheetId="4">#REF!</definedName>
    <definedName name="Now">#REF!</definedName>
    <definedName name="NPI">'[49]APKPI DataSheet'!$A$2:$J$145</definedName>
    <definedName name="npv">'[20]Input sheet'!$E$269:$U$269</definedName>
    <definedName name="NSProjectionMethodIndex">'[139]Non-Statistical Sampling Master'!$C$63</definedName>
    <definedName name="NSRequiredLevelOfEvidenceItems">'[139]Non-Statistical Sampling Master'!$C$50:$C$53</definedName>
    <definedName name="NSTargetedTestingItems">'[139]Two Step Revenue Testing Master'!$E$47</definedName>
    <definedName name="ntadp" localSheetId="4">'[6]IDC - Delay'!#REF!</definedName>
    <definedName name="ntadp">'[6]IDC - Delay'!#REF!</definedName>
    <definedName name="NTD_rate" localSheetId="4">#REF!</definedName>
    <definedName name="NTD_rate">#REF!</definedName>
    <definedName name="NTDHKD" localSheetId="4">[28]FxRates!#REF!</definedName>
    <definedName name="NTDHKD">[28]FxRates!#REF!</definedName>
    <definedName name="NTF_book_dep" localSheetId="4">#REF!</definedName>
    <definedName name="NTF_book_dep">#REF!</definedName>
    <definedName name="NTPCAdminCopy" localSheetId="4">#REF!</definedName>
    <definedName name="NTPCAdminCopy">#REF!</definedName>
    <definedName name="NTPCAdminPaste" localSheetId="4">#REF!</definedName>
    <definedName name="NTPCAdminPaste">#REF!</definedName>
    <definedName name="nuch" localSheetId="4">#REF!</definedName>
    <definedName name="nuch">#REF!</definedName>
    <definedName name="NvsASD">"V2005-03-31"</definedName>
    <definedName name="NvsAutoDrillOk">"VN"</definedName>
    <definedName name="NvsElapsedTime">0.00125775463675382</definedName>
    <definedName name="NvsEndTime">38468.4319181713</definedName>
    <definedName name="NvsInstSpec">"%,FBUSINESS_UNIT,TLEGAL_STRUCTURE,NALP_L"</definedName>
    <definedName name="NvsLayoutType">"M3"</definedName>
    <definedName name="NvsNplSpec">"%,X,RNF..,CZF.."</definedName>
    <definedName name="NvsPanelEffdt">"V2001-12-01"</definedName>
    <definedName name="NvsPanelSetid">"VSHARE"</definedName>
    <definedName name="NvsParentRef" localSheetId="4">#REF!</definedName>
    <definedName name="NvsParentRef">#REF!</definedName>
    <definedName name="NvsReqBU">"VEEE0"</definedName>
    <definedName name="NvsReqBUOnly">"VN"</definedName>
    <definedName name="NvsSheetType">"M"</definedName>
    <definedName name="NvsTransLed">"VN"</definedName>
    <definedName name="NvsTreeASD">"V2005-03-31"</definedName>
    <definedName name="NvsValTbl.ACCOUNT">"GL_ACCOUNT_TBL"</definedName>
    <definedName name="NvsValTbl.BUSINESS_UNIT">"BUS_UNIT_TBL_FS"</definedName>
    <definedName name="NvsValTbl.DEPTID">"DEPARTMENT_TBL"</definedName>
    <definedName name="NvsValTbl.PROPOSAL_ID">"BD_PROPOSAL_ID"</definedName>
    <definedName name="NvsValTbl.SCENARIO">"BD_SCENARIO_TBL"</definedName>
    <definedName name="NWEFIN1" localSheetId="4">#REF!</definedName>
    <definedName name="NWEFIN1">#REF!</definedName>
    <definedName name="oc_merit">'[51]Merit Analysis'!$L$55:$S$61</definedName>
    <definedName name="Off_Peak_w" localSheetId="4">#REF!</definedName>
    <definedName name="Off_Peak_w">#REF!</definedName>
    <definedName name="OHC1_6">#N/A</definedName>
    <definedName name="OHR1_6">#N/A</definedName>
    <definedName name="Oil_Week" localSheetId="4">#REF!</definedName>
    <definedName name="Oil_Week">#REF!</definedName>
    <definedName name="Oil_week1" localSheetId="4">#REF!</definedName>
    <definedName name="Oil_week1">#REF!</definedName>
    <definedName name="old_comm_int" localSheetId="4">#REF!</definedName>
    <definedName name="old_comm_int">#REF!</definedName>
    <definedName name="old_comm_int1" localSheetId="4">[7]parameter!#REF!</definedName>
    <definedName name="old_comm_int1">[7]parameter!#REF!</definedName>
    <definedName name="old_dep_rate">[140]parameter!$G$28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NM">[37]EXRPTS!$D$44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op" localSheetId="4">#REF!</definedName>
    <definedName name="op">#REF!</definedName>
    <definedName name="Op_fee" localSheetId="4">#REF!</definedName>
    <definedName name="Op_fee">#REF!</definedName>
    <definedName name="Op_Unit1_Heat_Rate" localSheetId="4">#REF!</definedName>
    <definedName name="Op_Unit1_Heat_Rate">#REF!</definedName>
    <definedName name="OpCF">[20]CF!$E$22:$U$22</definedName>
    <definedName name="OplAdjustment">[20]Assumptions!$N$13</definedName>
    <definedName name="OplDprn">'[20]Input sheet'!$E$250:$U$250</definedName>
    <definedName name="OplInput">[20]Assumptions!$N$15</definedName>
    <definedName name="OplInt">'[20]Input sheet'!$E$249:$U$249</definedName>
    <definedName name="OplNPV">'[20]Input sheet'!$E$251:$U$251</definedName>
    <definedName name="OplRenewal">[20]Assumptions!$N$14</definedName>
    <definedName name="OpnCash">'[20]Debt finance schedule'!$H$81:$U$81</definedName>
    <definedName name="OpnDebt01">'[20]Debt finance schedule'!$H$10:$U$10</definedName>
    <definedName name="OpnDebt02">'[20]Debt finance schedule'!$H$18:$U$18</definedName>
    <definedName name="OpnDebt03">'[20]Debt finance schedule'!$H$25:$U$25</definedName>
    <definedName name="OpnDebt04">'[20]Debt finance schedule'!$H$32:$U$32</definedName>
    <definedName name="OpnDebt05">'[20]Debt finance schedule'!$H$39:$U$39</definedName>
    <definedName name="OpnDebt06">'[20]Debt finance schedule'!$H$46:$U$46</definedName>
    <definedName name="OpnDebt07">'[20]Debt finance schedule'!$H$53:$U$53</definedName>
    <definedName name="OpnDebt08">'[20]Debt finance schedule'!$H$60:$U$60</definedName>
    <definedName name="OpnDebt09">'[20]Debt finance schedule'!$H$67:$U$67</definedName>
    <definedName name="OpnPref">'[20]Debt finance schedule'!$H$74:$U$74</definedName>
    <definedName name="OptNumber">[20]Assumptions!$E$64:$U$64</definedName>
    <definedName name="OrdDividendExpense">'[20]Input sheet'!$E$116:$U$116</definedName>
    <definedName name="OS_C_ALL__BY_BANK___LOAN_TYPE_2" localSheetId="4">#REF!</definedName>
    <definedName name="OS_C_ALL__BY_BANK___LOAN_TYPE_2">#REF!</definedName>
    <definedName name="Other" localSheetId="4">#REF!</definedName>
    <definedName name="Other">#REF!</definedName>
    <definedName name="Other_CA" localSheetId="4">#REF!</definedName>
    <definedName name="Other_CA">#REF!</definedName>
    <definedName name="Other_CL" localSheetId="4">#REF!</definedName>
    <definedName name="Other_CL">#REF!</definedName>
    <definedName name="Other_life" localSheetId="4">#REF!</definedName>
    <definedName name="Other_life">#REF!</definedName>
    <definedName name="OTHERAMT" localSheetId="4">#REF!</definedName>
    <definedName name="OTHERAMT">#REF!</definedName>
    <definedName name="OtherCashIncome">'[20]Input sheet'!$E$142:$U$142</definedName>
    <definedName name="OtherIncome">'[20]Input sheet'!$E$98:$U$98</definedName>
    <definedName name="OtherLTAssets">'[20]Input sheet'!$E$196:$U$196</definedName>
    <definedName name="OtherLTAssetsChange">'[20]Input sheet'!$E$145:$U$145</definedName>
    <definedName name="OtherLTLiabilities">'[20]Input sheet'!$E$215:$U$215</definedName>
    <definedName name="OtherLTLiabilitiesChange">'[20]Input sheet'!$E$147:$U$147</definedName>
    <definedName name="OtherReserves">'[20]Input sheet'!$E$224:$U$224</definedName>
    <definedName name="OtherSTAssets">'[20]Input sheet'!$E$203:$U$203</definedName>
    <definedName name="OtherSTAssetsChange">'[20]Input sheet'!$E$144:$U$144</definedName>
    <definedName name="OtherSTLiabilities">'[20]Input sheet'!$E$209:$U$209</definedName>
    <definedName name="OtherSTLiabilitiesChange">'[20]Input sheet'!$E$146:$U$146</definedName>
    <definedName name="OtherWC" localSheetId="4">'[20]Input sheet'!#REF!</definedName>
    <definedName name="OtherWC">'[20]Input sheet'!#REF!</definedName>
    <definedName name="Outstanding">'[43]Maturity Profile'!$A$6:$Q$149</definedName>
    <definedName name="OutstandingDebt01">[20]Assumptions!$E$35:$F$35</definedName>
    <definedName name="OutstandingDebt02">[20]Assumptions!$E$36:$F$36</definedName>
    <definedName name="OutstandingDebt03">[20]Assumptions!$E$37:$F$37</definedName>
    <definedName name="OutstandingDebt04">[20]Assumptions!$E$39:$F$39</definedName>
    <definedName name="OutstandingDebt05">[20]Assumptions!$E$40:$F$40</definedName>
    <definedName name="OutstandingDebt06">[20]Assumptions!$E$41:$F$41</definedName>
    <definedName name="OutstandingDebt07">[20]Assumptions!$E$42:$F$42</definedName>
    <definedName name="OutstandingDebt08">[20]Assumptions!$E$43:$F$43</definedName>
    <definedName name="OutstandingDebt09">[20]Assumptions!$E$44:$F$44</definedName>
    <definedName name="OutstandingPref">[20]Assumptions!$E$57:$F$57</definedName>
    <definedName name="OutstandingPrem">[20]Assumptions!$E$55:$F$55</definedName>
    <definedName name="OutstandingShr">[20]Assumptions!$E$54:$F$54</definedName>
    <definedName name="Overdraft">[20]Assumptions!$E$35:$F$35</definedName>
    <definedName name="Overdraft_rate" localSheetId="4">#REF!</definedName>
    <definedName name="Overdraft_rate">#REF!</definedName>
    <definedName name="OverdraftBalance">'[20]Debt finance schedule'!$H$83:$U$83</definedName>
    <definedName name="OverdraftInterest">[20]Assumptions!$H$71:$U$71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1DEC" localSheetId="4">#REF!</definedName>
    <definedName name="P1DEC">#REF!</definedName>
    <definedName name="P1FEB" localSheetId="4">#REF!</definedName>
    <definedName name="P1FEB">#REF!</definedName>
    <definedName name="P1JAN" localSheetId="4">#REF!</definedName>
    <definedName name="P1JAN">#REF!</definedName>
    <definedName name="P1JUN" localSheetId="4">#REF!</definedName>
    <definedName name="P1JUN">#REF!</definedName>
    <definedName name="P1MAR" localSheetId="4">#REF!</definedName>
    <definedName name="P1MAR">#REF!</definedName>
    <definedName name="P2APR" localSheetId="4">#REF!</definedName>
    <definedName name="P2APR">#REF!</definedName>
    <definedName name="P2DEC" localSheetId="4">#REF!</definedName>
    <definedName name="P2DEC">#REF!</definedName>
    <definedName name="P2FEB" localSheetId="4">#REF!</definedName>
    <definedName name="P2FEB">#REF!</definedName>
    <definedName name="P2JAN" localSheetId="4">#REF!</definedName>
    <definedName name="P2JAN">#REF!</definedName>
    <definedName name="P2MAR" localSheetId="4">#REF!</definedName>
    <definedName name="P2MAR">#REF!</definedName>
    <definedName name="P3Apr" localSheetId="4">#REF!</definedName>
    <definedName name="P3Apr">#REF!</definedName>
    <definedName name="p4jan" localSheetId="4">#REF!</definedName>
    <definedName name="p4jan">#REF!</definedName>
    <definedName name="P6DEC" localSheetId="4">#REF!</definedName>
    <definedName name="P6DEC">#REF!</definedName>
    <definedName name="P9FEB" localSheetId="4">#REF!</definedName>
    <definedName name="P9FEB">#REF!</definedName>
    <definedName name="pa" localSheetId="4">#REF!</definedName>
    <definedName name="pa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gu6.xls" localSheetId="4">#REF!</definedName>
    <definedName name="pagu6.xls">#REF!</definedName>
    <definedName name="pan" localSheetId="4">#REF!</definedName>
    <definedName name="pan">#REF!</definedName>
    <definedName name="pandl" localSheetId="4">'[35]Forecast summary'!#REF!</definedName>
    <definedName name="pandl">'[35]Forecast summary'!#REF!</definedName>
    <definedName name="PASSWORD">[68]MenuData!$B$200</definedName>
    <definedName name="Paste_Source" localSheetId="4">#REF!</definedName>
    <definedName name="Paste_Source">#REF!</definedName>
    <definedName name="PAT">[20]PL!$E$29:$U$29</definedName>
    <definedName name="PAYACTIONTYPE">'[26]Source tables'!$B$66:$B$76</definedName>
    <definedName name="PayoutRatio">'[20]Input sheet'!$E$119:$U$119</definedName>
    <definedName name="Peak_w" localSheetId="4">#REF!</definedName>
    <definedName name="Peak_w">#REF!</definedName>
    <definedName name="Peak_yr" localSheetId="4">#REF!</definedName>
    <definedName name="Peak_yr">#REF!</definedName>
    <definedName name="PeakNMax">[81]Entry!$F$7:$F$10,[81]Entry!$D$6:$D$10</definedName>
    <definedName name="Perf">[104]lookups!$A$8:$B$15</definedName>
    <definedName name="PerGj">[49]RevenueGraphData!$A$13:$P$16</definedName>
    <definedName name="PerGjD">[49]RevenueGraphData!$A$28:$P$31</definedName>
    <definedName name="period" localSheetId="4">#REF!</definedName>
    <definedName name="period">#REF!</definedName>
    <definedName name="Period_F" localSheetId="4">#REF!</definedName>
    <definedName name="Period_F">#REF!</definedName>
    <definedName name="period_months">[77]Valuation!$F$72:$K$72</definedName>
    <definedName name="Period_Name" localSheetId="4">#REF!</definedName>
    <definedName name="Period_Name">#REF!</definedName>
    <definedName name="Period_T" localSheetId="4">#REF!</definedName>
    <definedName name="Period_T">#REF!</definedName>
    <definedName name="Period1" localSheetId="4">#REF!</definedName>
    <definedName name="Period1">#REF!</definedName>
    <definedName name="Period2" localSheetId="4">#REF!</definedName>
    <definedName name="Period2">#REF!</definedName>
    <definedName name="Period3" localSheetId="4">#REF!</definedName>
    <definedName name="Period3">#REF!</definedName>
    <definedName name="Period4" localSheetId="4">#REF!</definedName>
    <definedName name="Period4">#REF!</definedName>
    <definedName name="Period5">'[31]P&amp;L'!$P$52</definedName>
    <definedName name="Period6" localSheetId="4">#REF!</definedName>
    <definedName name="Period6">#REF!</definedName>
    <definedName name="Period7" localSheetId="4">#REF!</definedName>
    <definedName name="Period7">#REF!</definedName>
    <definedName name="PeriodEnd">[68]MenuData!$B$12</definedName>
    <definedName name="Permitted_Bound" localSheetId="4">[37]EXRPTS!#REF!</definedName>
    <definedName name="Permitted_Bound">[37]EXRPTS!#REF!</definedName>
    <definedName name="PG6_7" localSheetId="4">#REF!</definedName>
    <definedName name="PG6_7">#REF!</definedName>
    <definedName name="Phasing_of_Overdue_receivables__Months" localSheetId="4">#REF!</definedName>
    <definedName name="Phasing_of_Overdue_receivables__Months">#REF!</definedName>
    <definedName name="PHedgAmt">[39]As!$T$64</definedName>
    <definedName name="PIE">'[139]Two Step Revenue Testing Master'!$C$87</definedName>
    <definedName name="pijnpstatus">'[26]Source tables'!$A$66:$A$68</definedName>
    <definedName name="pim" localSheetId="4">#REF!</definedName>
    <definedName name="pim">#REF!</definedName>
    <definedName name="PL">[44]arpl!$A$1:$G$31</definedName>
    <definedName name="placcounts">[141]Report!$A$1:$AN$690</definedName>
    <definedName name="plan">'[142]5 Yr Plan'!$A$1</definedName>
    <definedName name="PLData">'[143]PL Data 9899'!$B$7:$O$41</definedName>
    <definedName name="PLF_for_fixed_charges_recovery" localSheetId="4">#REF!</definedName>
    <definedName name="PLF_for_fixed_charges_recovery">#REF!</definedName>
    <definedName name="PLstment" localSheetId="4">#REF!</definedName>
    <definedName name="PLstment">#REF!</definedName>
    <definedName name="pm_merit">'[51]Merit Analysis'!$L$65:$S$71</definedName>
    <definedName name="pmprating">'[26]Source tables'!$C$66:$C$71</definedName>
    <definedName name="pnh" localSheetId="4">#REF!</definedName>
    <definedName name="pnh">#REF!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O_factor" localSheetId="4">#REF!</definedName>
    <definedName name="PO_factor">#REF!</definedName>
    <definedName name="POI" localSheetId="4">#REF!</definedName>
    <definedName name="POI">#REF!</definedName>
    <definedName name="polp" localSheetId="4">#REF!</definedName>
    <definedName name="polp">#REF!</definedName>
    <definedName name="pon" localSheetId="4">[94]Assumtion!#REF!</definedName>
    <definedName name="pon">[94]Assumtion!#REF!</definedName>
    <definedName name="POOL">[116]Inputs!$D$5</definedName>
    <definedName name="pop" localSheetId="4">#REF!</definedName>
    <definedName name="pop">#REF!</definedName>
    <definedName name="Port_Indo" localSheetId="4">#REF!</definedName>
    <definedName name="Port_Indo">#REF!</definedName>
    <definedName name="Port_Indo_StepU" localSheetId="4">#REF!</definedName>
    <definedName name="Port_Indo_StepU">#REF!</definedName>
    <definedName name="Port_Thai" localSheetId="4">#REF!</definedName>
    <definedName name="Port_Thai">#REF!</definedName>
    <definedName name="PostTaxReal" localSheetId="4">#REF!</definedName>
    <definedName name="PostTaxReal">#REF!</definedName>
    <definedName name="PostTaxRealImp" localSheetId="4">#REF!</definedName>
    <definedName name="PostTaxRealImp">#REF!</definedName>
    <definedName name="pp" localSheetId="4">#REF!</definedName>
    <definedName name="pp">#REF!</definedName>
    <definedName name="pp_book" localSheetId="4">#REF!</definedName>
    <definedName name="pp_book">#REF!</definedName>
    <definedName name="pp_tax" localSheetId="4">#REF!</definedName>
    <definedName name="pp_tax">#REF!</definedName>
    <definedName name="PPA_Aux_con" localSheetId="4">#REF!</definedName>
    <definedName name="PPA_Aux_con">#REF!</definedName>
    <definedName name="PPA_Aux_con___open_cycle" localSheetId="4">#REF!</definedName>
    <definedName name="PPA_Aux_con___open_cycle">#REF!</definedName>
    <definedName name="PPA_Barging_fix" localSheetId="4">#REF!</definedName>
    <definedName name="PPA_Barging_fix">#REF!</definedName>
    <definedName name="PPA_Barging_var" localSheetId="4">#REF!</definedName>
    <definedName name="PPA_Barging_var">#REF!</definedName>
    <definedName name="PPA_Freight_var" localSheetId="4">#REF!</definedName>
    <definedName name="PPA_Freight_var">#REF!</definedName>
    <definedName name="PPA_Freight_Var_BMark" localSheetId="4">#REF!</definedName>
    <definedName name="PPA_Freight_Var_BMark">#REF!</definedName>
    <definedName name="PPA_Freight1" localSheetId="4">#REF!</definedName>
    <definedName name="PPA_Freight1">#REF!</definedName>
    <definedName name="PPA_Gross_SHR__Gross_HHV" localSheetId="4">#REF!</definedName>
    <definedName name="PPA_Gross_SHR__Gross_HHV">#REF!</definedName>
    <definedName name="PPA_Gross_SHR__kcal_kWh____OC" localSheetId="4">#REF!</definedName>
    <definedName name="PPA_Gross_SHR__kcal_kWh____OC">#REF!</definedName>
    <definedName name="PPA_Ins" localSheetId="4">#REF!</definedName>
    <definedName name="PPA_Ins">#REF!</definedName>
    <definedName name="ppac">'[6]IDC - Delay'!$D$73:$O$75</definedName>
    <definedName name="PPALDsCopy" localSheetId="4">#REF!</definedName>
    <definedName name="PPALDsCopy">#REF!</definedName>
    <definedName name="PPALDsPaste" localSheetId="4">#REF!</definedName>
    <definedName name="PPALDsPaste">#REF!</definedName>
    <definedName name="PPAT">[27]As!$AA$99</definedName>
    <definedName name="PRDump" localSheetId="4">#REF!</definedName>
    <definedName name="PRDump">#REF!</definedName>
    <definedName name="PrefDividendExpense">'[20]Input sheet'!$E$114:$U$114</definedName>
    <definedName name="PrefDividendPaid">'[20]Input sheet'!$E$158:$U$158</definedName>
    <definedName name="PrefIntPayable">'[20]Debt finance schedule'!$H$78:$U$78</definedName>
    <definedName name="PrefSchedule">[20]Assumptions!$H$57:$U$57</definedName>
    <definedName name="PrefShareInterest">[20]Assumptions!$H$82:$U$82</definedName>
    <definedName name="PrefTreatment">[20]Assumptions!$M$22</definedName>
    <definedName name="PremSchedule">[20]Assumptions!$H$55:$U$55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TaxReal" localSheetId="4">#REF!</definedName>
    <definedName name="PreTaxReal">#REF!</definedName>
    <definedName name="PreTaxRealImp" localSheetId="4">#REF!</definedName>
    <definedName name="PreTaxRealImp">#REF!</definedName>
    <definedName name="PrevCommit01">'[20]Input sheet'!$E$239</definedName>
    <definedName name="PrevCommit02">'[20]Input sheet'!$E$240</definedName>
    <definedName name="PrevCommit03">'[20]Input sheet'!$E$241</definedName>
    <definedName name="PrevCommit04">'[20]Input sheet'!$E$242</definedName>
    <definedName name="PrevCommit05">'[20]Input sheet'!$E$243</definedName>
    <definedName name="PrevCommitaf05">'[20]Input sheet'!$E$244</definedName>
    <definedName name="PrevOplLife">'[20]Input sheet'!$E$245</definedName>
    <definedName name="pri" localSheetId="4">#REF!</definedName>
    <definedName name="pri">#REF!</definedName>
    <definedName name="PRICE" localSheetId="4">#REF!</definedName>
    <definedName name="PRICE">#REF!</definedName>
    <definedName name="prinhts" localSheetId="4">#REF!</definedName>
    <definedName name="prinhts">#REF!</definedName>
    <definedName name="PrinRepymtCopy" localSheetId="4">#REF!</definedName>
    <definedName name="PrinRepymtCopy">#REF!</definedName>
    <definedName name="print" localSheetId="4">#REF!</definedName>
    <definedName name="print">#REF!</definedName>
    <definedName name="_xlnm.Print_Area" localSheetId="1">'PL9-10'!$A$1:$L$81</definedName>
    <definedName name="_xlnm.Print_Area" localSheetId="4">'TH_CF 13-15'!$A$1:$L$145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LOANSUM_H1_BODY" localSheetId="4">#REF!</definedName>
    <definedName name="PRINT_LOANSUM_H1_BODY">#REF!</definedName>
    <definedName name="PRINT_LOANSUM_H2_BODY" localSheetId="4">#REF!</definedName>
    <definedName name="PRINT_LOANSUM_H2_BODY">#REF!</definedName>
    <definedName name="PRINT_LOANSUM_PS_BODY" localSheetId="4">#REF!</definedName>
    <definedName name="PRINT_LOANSUM_PS_BODY">#REF!</definedName>
    <definedName name="PRINT_LOANSUM_SH_BODY" localSheetId="4">#REF!</definedName>
    <definedName name="PRINT_LOANSUM_SH_BODY">#REF!</definedName>
    <definedName name="PRINT_LOANSUM_YR_BODY" localSheetId="4">#REF!</definedName>
    <definedName name="PRINT_LOANSUM_YR_BODY">#REF!</definedName>
    <definedName name="PRINT_MGMT" localSheetId="4">#REF!</definedName>
    <definedName name="PRINT_MGMT">#REF!</definedName>
    <definedName name="PRINT_MGMTAUS" localSheetId="4">#REF!</definedName>
    <definedName name="PRINT_MGMTAUS">#REF!</definedName>
    <definedName name="_xlnm.Print_Titles">#N/A</definedName>
    <definedName name="Print_Titles_MI" localSheetId="4">#REF!</definedName>
    <definedName name="Print_Titles_MI">#REF!</definedName>
    <definedName name="PRINT_US" localSheetId="4">#REF!</definedName>
    <definedName name="PRINT_US">#REF!</definedName>
    <definedName name="Print3" localSheetId="4">#REF!</definedName>
    <definedName name="Print3">#REF!</definedName>
    <definedName name="Print4" localSheetId="4">#REF!</definedName>
    <definedName name="Print4">#REF!</definedName>
    <definedName name="Print5" localSheetId="4">#REF!</definedName>
    <definedName name="Print5">#REF!</definedName>
    <definedName name="Prior" localSheetId="4">#REF!</definedName>
    <definedName name="Prior">#REF!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PRNTALL" localSheetId="4">#REF!</definedName>
    <definedName name="PRNTALL">#REF!</definedName>
    <definedName name="PROFIT_LOSS_SH" localSheetId="4">#REF!</definedName>
    <definedName name="PROFIT_LOSS_SH">#REF!</definedName>
    <definedName name="PROFIT_LOSS_STATEMENT_SH" localSheetId="4">#REF!</definedName>
    <definedName name="PROFIT_LOSS_STATEMENT_SH">#REF!</definedName>
    <definedName name="ProfitAct">'[34]#REF'!$A$2:$P$14</definedName>
    <definedName name="ProfitBud">'[34]#REF'!$A$28:$P$40</definedName>
    <definedName name="Project">[20]Assumptions!$E$10</definedName>
    <definedName name="Project_Account_Code">[87]Info!$B$19</definedName>
    <definedName name="Project_inv_life" localSheetId="4">#REF!</definedName>
    <definedName name="Project_inv_life">#REF!</definedName>
    <definedName name="Project_Start_Period">[87]Info!$B$8</definedName>
    <definedName name="ProjectCostCalculation" localSheetId="4">#REF!</definedName>
    <definedName name="ProjectCostCalculation">#REF!</definedName>
    <definedName name="ProjectCostDiff" localSheetId="4">#REF!</definedName>
    <definedName name="ProjectCostDiff">#REF!</definedName>
    <definedName name="ProjectCostestimated" localSheetId="4">#REF!</definedName>
    <definedName name="ProjectCostestimated">#REF!</definedName>
    <definedName name="Projected_Mths" localSheetId="4">#REF!</definedName>
    <definedName name="Projected_Mths">#REF!</definedName>
    <definedName name="ProjectionStartDate" localSheetId="4">#REF!</definedName>
    <definedName name="ProjectionStartDate">#REF!</definedName>
    <definedName name="ProvisionChange">'[20]Input sheet'!$E$148:$U$148</definedName>
    <definedName name="Provisions">'[20]Input sheet'!$E$216:$U$216</definedName>
    <definedName name="PRVCOST1" localSheetId="4">#REF!</definedName>
    <definedName name="PRVCOST1">#REF!</definedName>
    <definedName name="PRVCOST2" localSheetId="4">#REF!</definedName>
    <definedName name="PRVCOST2">#REF!</definedName>
    <definedName name="PRVCOST23" localSheetId="4">#REF!</definedName>
    <definedName name="PRVCOST23">#REF!</definedName>
    <definedName name="PRVCOST3" localSheetId="4">#REF!</definedName>
    <definedName name="PRVCOST3">#REF!</definedName>
    <definedName name="PRVCOST4" localSheetId="4">#REF!</definedName>
    <definedName name="PRVCOST4">#REF!</definedName>
    <definedName name="PRVRY01" localSheetId="4">#REF!</definedName>
    <definedName name="PRVRY01">#REF!</definedName>
    <definedName name="PRVRY02" localSheetId="4">#REF!</definedName>
    <definedName name="PRVRY02">#REF!</definedName>
    <definedName name="PRVRY03" localSheetId="4">#REF!</definedName>
    <definedName name="PRVRY03">#REF!</definedName>
    <definedName name="PRVRY04" localSheetId="4">#REF!</definedName>
    <definedName name="PRVRY04">#REF!</definedName>
    <definedName name="PS" localSheetId="4">#REF!</definedName>
    <definedName name="PS">#REF!</definedName>
    <definedName name="ptax">[144]!ptax</definedName>
    <definedName name="PTTSumary" localSheetId="4">#REF!</definedName>
    <definedName name="PTTSumary">#REF!</definedName>
    <definedName name="PYF">[37]EXRPTS!$P$5</definedName>
    <definedName name="q" localSheetId="4">#REF!</definedName>
    <definedName name="q">#REF!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" localSheetId="4">#REF!</definedName>
    <definedName name="qqq">#REF!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uantity_Consumed__MGD" localSheetId="4">#REF!</definedName>
    <definedName name="Quantity_Consumed__MGD">#REF!</definedName>
    <definedName name="Question5" localSheetId="4">[145]Guidance!#REF!</definedName>
    <definedName name="Question5">[145]Guidance!#REF!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ate" localSheetId="4">#REF!</definedName>
    <definedName name="Rate">#REF!</definedName>
    <definedName name="Rate_Interest" localSheetId="4">#REF!</definedName>
    <definedName name="Rate_Interest">#REF!</definedName>
    <definedName name="Rate_of_Interest_on_Treasury_Income" localSheetId="4">#REF!</definedName>
    <definedName name="Rate_of_Interest_on_Treasury_Income">#REF!</definedName>
    <definedName name="Rate_of_Intertest_for_Cheque_Discounting__p.a." localSheetId="4">#REF!</definedName>
    <definedName name="Rate_of_Intertest_for_Cheque_Discounting__p.a.">#REF!</definedName>
    <definedName name="ratings">'[51]Mvmt-Forecasts'!$A$23:$C$28</definedName>
    <definedName name="RATIOS1">[8]Ratios!$E$10:$T$43</definedName>
    <definedName name="RATIOS2">[8]Ratios!$U$10:$AJ$43</definedName>
    <definedName name="Raw_Week" localSheetId="4">#REF!</definedName>
    <definedName name="Raw_Week">#REF!</definedName>
    <definedName name="Raw_Week1" localSheetId="4">#REF!</definedName>
    <definedName name="Raw_Week1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CFexOpl">'[20]Opl adjustment'!$E$14:$U$14</definedName>
    <definedName name="RDVers">"2.10a"</definedName>
    <definedName name="Re_1" localSheetId="4">#REF!</definedName>
    <definedName name="Re_1">#REF!</definedName>
    <definedName name="Rebate__for_collections_through_L_C" localSheetId="4">#REF!</definedName>
    <definedName name="Rebate__for_collections_through_L_C">#REF!</definedName>
    <definedName name="Rebate__for_collections_through_L_C_after_7_days">[60]Inputs!$C$155</definedName>
    <definedName name="Rebate__for_direct_collections" localSheetId="4">#REF!</definedName>
    <definedName name="Rebate__for_direct_collections">#REF!</definedName>
    <definedName name="Ref_1" localSheetId="4">#REF!</definedName>
    <definedName name="Ref_1">#REF!</definedName>
    <definedName name="RefExchRate">[123]Inputs!$C$15</definedName>
    <definedName name="Refin">[39]Sens!$R$23</definedName>
    <definedName name="reinv" localSheetId="4">#REF!</definedName>
    <definedName name="reinv">#REF!</definedName>
    <definedName name="Remark" localSheetId="4">#REF!</definedName>
    <definedName name="Remark">#REF!</definedName>
    <definedName name="Rental">'[20]Input sheet'!$E$256:$U$256</definedName>
    <definedName name="RentalExpense">'[20]Input sheet'!$E$238:$F$238</definedName>
    <definedName name="Repayment_period" localSheetId="4">#REF!</definedName>
    <definedName name="Repayment_period">#REF!</definedName>
    <definedName name="Report" localSheetId="4">#REF!</definedName>
    <definedName name="Report">#REF!</definedName>
    <definedName name="Report_Request" localSheetId="4">#REF!</definedName>
    <definedName name="Report_Request">#REF!</definedName>
    <definedName name="Report_Timespan" localSheetId="4">#REF!</definedName>
    <definedName name="Report_Timespan">#REF!</definedName>
    <definedName name="Report_Title" localSheetId="4">#REF!</definedName>
    <definedName name="Report_Title">#REF!</definedName>
    <definedName name="Reporting_Period">[87]Info!$B$7</definedName>
    <definedName name="Reselects" localSheetId="4">#REF!</definedName>
    <definedName name="Reselects">#REF!</definedName>
    <definedName name="Results" localSheetId="4">[55]Scenarios!#REF!</definedName>
    <definedName name="Results">[55]Scenarios!#REF!</definedName>
    <definedName name="ret_merit">'[51]Merit Analysis'!$L$75:$S$81</definedName>
    <definedName name="Ret_on_equity_incl_int_accruals" localSheetId="4">#REF!</definedName>
    <definedName name="Ret_on_equity_incl_int_accruals">#REF!</definedName>
    <definedName name="RetainedCF">[20]Ratings!$E$50:$U$50</definedName>
    <definedName name="RetainedEarnings">[20]PL!$E$34:$U$34</definedName>
    <definedName name="RetainedProfit">'[20]Input sheet'!$E$223:$U$223</definedName>
    <definedName name="RETURN1">[8]Ratios!$E$50:$T$90</definedName>
    <definedName name="RETURN2">[8]Ratios!$U$50:$AJ$90</definedName>
    <definedName name="REUTERS" localSheetId="4">#REF!</definedName>
    <definedName name="REUTERS">#REF!</definedName>
    <definedName name="RevCode" localSheetId="4">#REF!</definedName>
    <definedName name="RevCode">#REF!</definedName>
    <definedName name="RevDate" localSheetId="4">#REF!</definedName>
    <definedName name="RevDate">#REF!</definedName>
    <definedName name="RFD" localSheetId="4">#REF!</definedName>
    <definedName name="RFD">#REF!</definedName>
    <definedName name="RiskDet">TRUE</definedName>
    <definedName name="RM">'[76]ADJ - RATE'!$B$5</definedName>
    <definedName name="RMB_rate" localSheetId="4">#REF!</definedName>
    <definedName name="RMB_rate">#REF!</definedName>
    <definedName name="rmb_repayment1" localSheetId="4">[7]parameter!#REF!</definedName>
    <definedName name="rmb_repayment1">[7]parameter!#REF!</definedName>
    <definedName name="rmb_repaymment" localSheetId="4">#REF!</definedName>
    <definedName name="rmb_repaymment">#REF!</definedName>
    <definedName name="RMBHKD" localSheetId="4">[28]FxRates!#REF!</definedName>
    <definedName name="RMBHKD">[28]FxRates!#REF!</definedName>
    <definedName name="ROW">'[61]Matrix Model'!$B$3:$B$8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Rs_per_GBP" localSheetId="4">#REF!</definedName>
    <definedName name="Rs_per_GBP">#REF!</definedName>
    <definedName name="Run_Year" localSheetId="4">'[25]LT Loan'!#REF!</definedName>
    <definedName name="Run_Year">'[25]LT Loan'!#REF!</definedName>
    <definedName name="Rupee_depreciation_w.r.t._USD" localSheetId="4">#REF!</definedName>
    <definedName name="Rupee_depreciation_w.r.t._USD">#REF!</definedName>
    <definedName name="Rupee_rate" localSheetId="4">#REF!</definedName>
    <definedName name="Rupee_rate">#REF!</definedName>
    <definedName name="RURollup">'[26]Source tables'!$A$2:$A$10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lary" localSheetId="4">#REF!</definedName>
    <definedName name="Salary">#REF!</definedName>
    <definedName name="Sales">[20]PL!$E$9:$U$9</definedName>
    <definedName name="SalesBase">'[20]Input sheet'!$E$11:$U$11</definedName>
    <definedName name="SALESPLAN" localSheetId="4">#REF!</definedName>
    <definedName name="SALESPLAN">#REF!</definedName>
    <definedName name="SalesSensitivity">'[20]Input sheet'!$E$25:$U$25</definedName>
    <definedName name="SAPBEXrevision" hidden="1">21</definedName>
    <definedName name="SAPBEXsysID" hidden="1">"EG4"</definedName>
    <definedName name="SAPBEXwbID" hidden="1">"AK9T7TEBNQJHITZPP3SKEI1H6"</definedName>
    <definedName name="SCB" localSheetId="4">'[40]ADJ - RATE'!#REF!</definedName>
    <definedName name="SCB">'[40]ADJ - RATE'!#REF!</definedName>
    <definedName name="Scenario">[20]Assumptions!$M$11</definedName>
    <definedName name="SCH3B_EOY_AUDIT_12">'[146]Recon 057'!$V$27</definedName>
    <definedName name="SCH3B_EOY_AUDIT_13">'[146]Recon 057'!$V$28</definedName>
    <definedName name="SCH3B_EOY_AUDIT_15">'[146]Recon 057'!$V$30</definedName>
    <definedName name="SCH3B_EOY_AUDIT_16">'[146]Recon 057'!$V$31</definedName>
    <definedName name="SCH3B_EOY_AUDIT_23">'[146]Recon 057'!$V$38</definedName>
    <definedName name="SCH3B_EOY_AUDIT_24">'[146]Recon 057'!$V$39</definedName>
    <definedName name="SCH3B_EOY_AUDIT_29">'[146]Recon 057'!$V$44</definedName>
    <definedName name="SCH3B_EOY_AUDIT_43">'[146]Recon 057'!$V$58</definedName>
    <definedName name="SCH3B_EOY_AUDIT_46">'[146]Recon 057'!$V$61</definedName>
    <definedName name="SCH3B_EOY_AUDIT_65">'[146]Recon 057'!$V$80</definedName>
    <definedName name="SCH3B_EOY_AUDIT_71">'[146]Recon 057'!$V$86</definedName>
    <definedName name="SCH5B_BOY_DET_TOTAUDIT">'[146]Recon 292'!$F$48</definedName>
    <definedName name="SCH5B_EOY_AUDIT10">'[146]Recon 292'!$V$26</definedName>
    <definedName name="SCH5B_EOY_AUDIT23">'[146]Recon 292'!$V$39</definedName>
    <definedName name="SCH5B_EOY_AUDIT24">'[146]Recon 292'!$V$40</definedName>
    <definedName name="SCH5B_EOY_AUDIT28">'[146]Recon 292'!$V$44</definedName>
    <definedName name="SCH5B_EOY_AUDIT6">'[146]Recon 292'!$V$21</definedName>
    <definedName name="Schedule">'[20]Input sheet'!$E$7:$U$7</definedName>
    <definedName name="scheme" localSheetId="4">#REF!</definedName>
    <definedName name="scheme">#REF!</definedName>
    <definedName name="Scope_Tree_Descr" localSheetId="4">[18]E13A!#REF!</definedName>
    <definedName name="Scope_Tree_Descr">[18]E13A!#REF!</definedName>
    <definedName name="sd" localSheetId="4">#REF!</definedName>
    <definedName name="sd">#REF!</definedName>
    <definedName name="secsplit">"Chart 3"</definedName>
    <definedName name="SECTOR" localSheetId="4">#REF!</definedName>
    <definedName name="SECTOR">#REF!</definedName>
    <definedName name="SECTORa" localSheetId="4">#REF!</definedName>
    <definedName name="SECTORa">#REF!</definedName>
    <definedName name="SEL" localSheetId="4">#REF!</definedName>
    <definedName name="SEL">#REF!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ncount" hidden="1">1</definedName>
    <definedName name="Service_Unit1_mo" localSheetId="4">#REF!</definedName>
    <definedName name="Service_Unit1_mo">#REF!</definedName>
    <definedName name="Service_Unit1_yr" localSheetId="4">#REF!</definedName>
    <definedName name="Service_Unit1_yr">#REF!</definedName>
    <definedName name="Service_Unit2_mo" localSheetId="4">#REF!</definedName>
    <definedName name="Service_Unit2_mo">#REF!</definedName>
    <definedName name="Service_Unit2_yr" localSheetId="4">#REF!</definedName>
    <definedName name="Service_Unit2_yr">#REF!</definedName>
    <definedName name="SGAadj">'[20]Input sheet'!$E$268:$U$268</definedName>
    <definedName name="SH" localSheetId="4">#REF!</definedName>
    <definedName name="SH">#REF!</definedName>
    <definedName name="ShareCapital">'[20]Input sheet'!$E$220:$U$220</definedName>
    <definedName name="Shareholding">'[84]Financing charge'!$C$16</definedName>
    <definedName name="Shareholding1" localSheetId="4">'[78]Financing charge'!#REF!</definedName>
    <definedName name="Shareholding1">'[78]Financing charge'!#REF!</definedName>
    <definedName name="SharePremium">'[20]Input sheet'!$E$221:$U$221</definedName>
    <definedName name="SharePrice">[20]Assumptions!$F$18</definedName>
    <definedName name="sheet1" localSheetId="4">#REF!</definedName>
    <definedName name="sheet1">#REF!</definedName>
    <definedName name="SHL_AvailEnd">[37]EXRPTS!$T$10</definedName>
    <definedName name="SHLoan">[37]EXRPTS!$T$10</definedName>
    <definedName name="SHLoan_AvailEnd">[37]EXRPTS!$T$10</definedName>
    <definedName name="Short">[118]เงินกู้ธนชาติ!$E$17</definedName>
    <definedName name="short_notice" localSheetId="4">#REF!</definedName>
    <definedName name="short_notice">#REF!</definedName>
    <definedName name="short1">'[119]เงินกู้ MGC'!$E$17</definedName>
    <definedName name="ShortfallCopy" localSheetId="4">#REF!</definedName>
    <definedName name="ShortfallCopy">#REF!</definedName>
    <definedName name="ShortfallDiff" localSheetId="4">#REF!</definedName>
    <definedName name="ShortfallDiff">#REF!</definedName>
    <definedName name="ShortfallPaste" localSheetId="4">#REF!</definedName>
    <definedName name="ShortfallPaste">#REF!</definedName>
    <definedName name="ShortTermBorrowings">'[20]Input sheet'!$E$208:$U$208</definedName>
    <definedName name="ShrhldrsEq">[20]BS!$E$46:$U$46</definedName>
    <definedName name="ShrNumber">[20]Assumptions!$E$63:$U$63</definedName>
    <definedName name="SHRopt">[20]Assumptions!$F$20</definedName>
    <definedName name="SHRout">[20]Assumptions!$F$19</definedName>
    <definedName name="ShrSchedule">[20]Assumptions!$H$54:$U$54</definedName>
    <definedName name="Signing">[109]Inputs!$G$4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PriceIndex" localSheetId="4">#REF!</definedName>
    <definedName name="SingPriceIndex">#REF!</definedName>
    <definedName name="Size">[147]Ass!$W$70</definedName>
    <definedName name="SMPrices" localSheetId="4">#REF!</definedName>
    <definedName name="SMPrices">#REF!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ource" localSheetId="4">#REF!</definedName>
    <definedName name="source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CurAdj">'[20]Input sheet'!$F$260:$F$263</definedName>
    <definedName name="spDiscountRate">'[20]Input sheet'!$K$240</definedName>
    <definedName name="spDprn">'[20]Input sheet'!$E$261:$U$261</definedName>
    <definedName name="spEBIT">'[20]Opl adjustment'!$E$22:$U$22</definedName>
    <definedName name="spEBITDA">'[20]Opl adjustment'!$E$21:$U$21</definedName>
    <definedName name="Spec" localSheetId="4">[148]BS!#REF!</definedName>
    <definedName name="Spec">[148]BS!#REF!</definedName>
    <definedName name="spFFO">'[20]Opl adjustment'!$E$23:$U$23</definedName>
    <definedName name="spInt">'[20]Input sheet'!$E$260:$U$260</definedName>
    <definedName name="spInterestRate">'[20]Input sheet'!$K$241</definedName>
    <definedName name="spNetDebt">'[20]Opl adjustment'!$E$28:$U$28</definedName>
    <definedName name="spNetInterest">'[20]Opl adjustment'!$E$26:$U$26</definedName>
    <definedName name="spNPV">'[20]Input sheet'!$E$263:$U$263</definedName>
    <definedName name="spRCF">'[20]Opl adjustment'!$E$24:$U$24</definedName>
    <definedName name="spSGA">'[20]Input sheet'!$E$262:$U$262</definedName>
    <definedName name="spTotalCE">'[20]Opl adjustment'!$E$29:$U$29</definedName>
    <definedName name="spTotalDebt">'[20]Opl adjustment'!$E$27:$U$27</definedName>
    <definedName name="spTotalInterest">'[20]Opl adjustment'!$E$25:$U$25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q" localSheetId="4">#REF!</definedName>
    <definedName name="ssq">#REF!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_Month" localSheetId="4">#REF!,#REF!,#REF!,#REF!</definedName>
    <definedName name="ST_Month">#REF!,#REF!,#REF!,#REF!</definedName>
    <definedName name="sta">0.1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tart_month_of_LC" localSheetId="4">#REF!</definedName>
    <definedName name="Start_month_of_LC">#REF!</definedName>
    <definedName name="Start_Year">[37]EXRPTS!$D$8</definedName>
    <definedName name="STOCK" localSheetId="4">'[12]EQUITY ITEMS'!#REF!</definedName>
    <definedName name="STOCK">'[12]EQUITY ITEMS'!#REF!</definedName>
    <definedName name="Stocks">'[20]Input sheet'!$E$201:$U$201</definedName>
    <definedName name="StocksChange">'[20]Input sheet'!$E$127:$U$127</definedName>
    <definedName name="sum" localSheetId="4">#REF!</definedName>
    <definedName name="sum">#REF!</definedName>
    <definedName name="sum_hr" localSheetId="4">#REF!</definedName>
    <definedName name="sum_hr">#REF!</definedName>
    <definedName name="SUMMARY">[8]Summary!$A$1:$O$47</definedName>
    <definedName name="surtax1">[8]Financials!$E$819:$T$869</definedName>
    <definedName name="surtax2">[8]Financials!$U$819:$AJ$869</definedName>
    <definedName name="sw" localSheetId="4">#REF!</definedName>
    <definedName name="sw">#REF!</definedName>
    <definedName name="swap_int">[107]parameter!$G$69</definedName>
    <definedName name="switchactual" localSheetId="4">#REF!</definedName>
    <definedName name="switchactual">#REF!</definedName>
    <definedName name="switchcont" localSheetId="4">#REF!</definedName>
    <definedName name="switchcont">#REF!</definedName>
    <definedName name="Swvu.REPORT." localSheetId="4" hidden="1">[21]Un_Cabin!#REF!</definedName>
    <definedName name="Swvu.REPORT." hidden="1">[21]Un_Cabin!#REF!</definedName>
    <definedName name="t" localSheetId="4">#REF!</definedName>
    <definedName name="t">#REF!</definedName>
    <definedName name="Table1" localSheetId="4">#REF!</definedName>
    <definedName name="Table1">#REF!</definedName>
    <definedName name="TangibleAssets">'[20]Input sheet'!$E$194:$U$194</definedName>
    <definedName name="TangibleDisposal">'[20]Input sheet'!$E$162:$U$162</definedName>
    <definedName name="TangiblePurchase">'[20]Input sheet'!$E$161:$U$161</definedName>
    <definedName name="TargetDebtCopy" localSheetId="4">#REF!</definedName>
    <definedName name="TargetDebtCopy">#REF!</definedName>
    <definedName name="TargetDebtPaste" localSheetId="4">#REF!</definedName>
    <definedName name="TargetDebtPaste">#REF!</definedName>
    <definedName name="TARIFF">#N/A</definedName>
    <definedName name="TariffD">'[49]9798 Revenue Data'!$C$26:$AX$27</definedName>
    <definedName name="TariffV">'[49]9798 Revenue Data'!$C$20:$BB$21</definedName>
    <definedName name="tax_rate" localSheetId="4">#REF!</definedName>
    <definedName name="tax_rate">#REF!</definedName>
    <definedName name="taxdepr1">[8]Financials!$E$743:$T$791</definedName>
    <definedName name="taxdepr2">[8]Financials!$U$743:$AJ$791</definedName>
    <definedName name="TaxPaid">'[20]Input sheet'!$E$156:$U$156</definedName>
    <definedName name="TaxRate">'[20]Input sheet'!$E$109:$U$109</definedName>
    <definedName name="TB" localSheetId="4">#REF!</definedName>
    <definedName name="TB">#REF!</definedName>
    <definedName name="TB_0909" localSheetId="4">#REF!,#REF!</definedName>
    <definedName name="TB_0909">#REF!,#REF!</definedName>
    <definedName name="TB_1208" localSheetId="4">#REF!,#REF!</definedName>
    <definedName name="TB_1208">#REF!,#REF!</definedName>
    <definedName name="TB_July05" localSheetId="4">'[149]Accounts (TRU)'!#REF!</definedName>
    <definedName name="TB_July05">'[149]Accounts (TRU)'!#REF!</definedName>
    <definedName name="TB_Q3" localSheetId="4">#REF!</definedName>
    <definedName name="TB_Q3">#REF!</definedName>
    <definedName name="TB_renew" localSheetId="4">#REF!</definedName>
    <definedName name="TB_renew">#REF!</definedName>
    <definedName name="TblTmp" localSheetId="4">#REF!</definedName>
    <definedName name="TblTmp">#REF!</definedName>
    <definedName name="TCD0" localSheetId="4">#REF!</definedName>
    <definedName name="TCD0">#REF!</definedName>
    <definedName name="TECADebtServPaste" localSheetId="4">#REF!</definedName>
    <definedName name="TECADebtServPaste">#REF!</definedName>
    <definedName name="Template_Analytic" localSheetId="4">#REF!</definedName>
    <definedName name="Template_Analytic">#REF!</definedName>
    <definedName name="tenor" localSheetId="4">#REF!</definedName>
    <definedName name="tenor">#REF!</definedName>
    <definedName name="TER">'[23]Increment Matrix'!$I$5:$M$10</definedName>
    <definedName name="Termination0">[66]Assumtion!$A$1</definedName>
    <definedName name="TEST" localSheetId="4">#REF!</definedName>
    <definedName name="TEST">#REF!</definedName>
    <definedName name="TEST0" localSheetId="4">[3]ค่ารับรอง!#REF!</definedName>
    <definedName name="TEST0">[3]ค่ารับรอง!#REF!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ed_Capacity_of_plant__MW" localSheetId="4">#REF!</definedName>
    <definedName name="Tested_Capacity_of_plant__MW">#REF!</definedName>
    <definedName name="TESTHKEY" localSheetId="4">[3]ค่ารับรอง!#REF!</definedName>
    <definedName name="TESTHKEY">[3]ค่ารับรอง!#REF!</definedName>
    <definedName name="TESTKEYS" localSheetId="4">[3]ค่ารับรอง!#REF!</definedName>
    <definedName name="TESTKEYS">[3]ค่ารับรอง!#REF!</definedName>
    <definedName name="TESTVKEY" localSheetId="4">[3]ค่ารับรอง!#REF!</definedName>
    <definedName name="TESTVKEY">[3]ค่ารับรอง!#REF!</definedName>
    <definedName name="TFinCostCaln" localSheetId="4">#REF!</definedName>
    <definedName name="TFinCostCaln">#REF!</definedName>
    <definedName name="TFinCostCopy" localSheetId="4">#REF!</definedName>
    <definedName name="TFinCostCopy">#REF!</definedName>
    <definedName name="TFinCostDiff" localSheetId="4">#REF!</definedName>
    <definedName name="TFinCostDiff">#REF!</definedName>
    <definedName name="TFinCostEst" localSheetId="4">#REF!</definedName>
    <definedName name="TFinCostEst">#REF!</definedName>
    <definedName name="TFinCostPaste" localSheetId="4">#REF!</definedName>
    <definedName name="TFinCostPaste">#REF!</definedName>
    <definedName name="TGteePremAdv" localSheetId="4">#REF!</definedName>
    <definedName name="TGteePremAdv">#REF!</definedName>
    <definedName name="TGteePremPaste" localSheetId="4">#REF!</definedName>
    <definedName name="TGteePremPaste">#REF!</definedName>
    <definedName name="Thai_CPI" localSheetId="4">#REF!</definedName>
    <definedName name="Thai_CPI">#REF!</definedName>
    <definedName name="Thanh_toaùn_tieàn_mua_vaät_tö_laép_ñaât_heä_thoáng_laïnh_cho_Ct_Hoaø_Bình__Pmt_material__for_air_system_to_Hoa_Binh_Co." localSheetId="4">#REF!</definedName>
    <definedName name="Thanh_toaùn_tieàn_mua_vaät_tö_laép_ñaât_heä_thoáng_laïnh_cho_Ct_Hoaø_Bình__Pmt_material__for_air_system_to_Hoa_Binh_Co.">#REF!</definedName>
    <definedName name="THB" localSheetId="4">[150]Inputs!#REF!</definedName>
    <definedName name="THB">[150]Inputs!#REF!</definedName>
    <definedName name="THBContEqCopy" localSheetId="4">[22]Inputs!#REF!</definedName>
    <definedName name="THBContEqCopy">[22]Inputs!#REF!</definedName>
    <definedName name="THBContEqPaste" localSheetId="4">#REF!</definedName>
    <definedName name="THBContEqPaste">#REF!</definedName>
    <definedName name="THBDSShortfallCopy" localSheetId="4">#REF!</definedName>
    <definedName name="THBDSShortfallCopy">#REF!</definedName>
    <definedName name="THBequityCopy" localSheetId="4">#REF!</definedName>
    <definedName name="THBequityCopy">#REF!</definedName>
    <definedName name="THBequityPaste">[109]Inputs!$C$628</definedName>
    <definedName name="THBFCShortfallDiff" localSheetId="4">#REF!</definedName>
    <definedName name="THBFCShortfallDiff">#REF!</definedName>
    <definedName name="THBFinCostCopy" localSheetId="4">#REF!</definedName>
    <definedName name="THBFinCostCopy">#REF!</definedName>
    <definedName name="THBFinCostPaste" localSheetId="4">#REF!</definedName>
    <definedName name="THBFinCostPaste">#REF!</definedName>
    <definedName name="THBFinCostShortfall" localSheetId="4">#REF!</definedName>
    <definedName name="THBFinCostShortfall">#REF!</definedName>
    <definedName name="THBFinCostShortfallPaste" localSheetId="4">#REF!</definedName>
    <definedName name="THBFinCostShortfallPaste">#REF!</definedName>
    <definedName name="THBHKD" localSheetId="4">[28]FxRates!#REF!</definedName>
    <definedName name="THBHKD">[28]FxRates!#REF!</definedName>
    <definedName name="THBPCostCopy" localSheetId="4">[22]Inputs!#REF!</definedName>
    <definedName name="THBPCostCopy">[22]Inputs!#REF!</definedName>
    <definedName name="THBPCostPaste" localSheetId="4">[22]Inputs!#REF!</definedName>
    <definedName name="THBPCostPaste">[22]Inputs!#REF!</definedName>
    <definedName name="THBShortfallPaste" localSheetId="4">#REF!</definedName>
    <definedName name="THBShortfallPaste">#REF!</definedName>
    <definedName name="THREEBYTHREE">'[26]Source tables'!$D$66:$D$75</definedName>
    <definedName name="TIER_CLASS" localSheetId="4">#REF!</definedName>
    <definedName name="TIER_CLASS">#REF!</definedName>
    <definedName name="TIRR">[151]Summary!$E$103</definedName>
    <definedName name="Title">[53]Inputs!$B$1</definedName>
    <definedName name="Tolerance" localSheetId="4">#REF!</definedName>
    <definedName name="Tolerance">#REF!</definedName>
    <definedName name="TOOLBAR_NAME">"Auto1_Tools"</definedName>
    <definedName name="top" localSheetId="4">#REF!</definedName>
    <definedName name="top">#REF!</definedName>
    <definedName name="Total_Collections_through_L.C.__p.m.">[60]Inputs!$C$262</definedName>
    <definedName name="total_enterprise_value">[77]Valuation!$F$315:$K$315</definedName>
    <definedName name="TotalAssets">[20]Ratings!$E$76:$U$76</definedName>
    <definedName name="TotalCEexOpl">'[20]Opl adjustment'!$E$19:$U$19</definedName>
    <definedName name="TotalDebt">'[20]Debt finance schedule'!$E$102:$U$102</definedName>
    <definedName name="TotalDebtincPref">'[20]Opl adjustment'!$E$17:$U$17</definedName>
    <definedName name="TotalFixedAssets">[20]BS!$E$13:$U$13</definedName>
    <definedName name="TotalInterest">'[20]Debt finance schedule'!$E$98:$U$98</definedName>
    <definedName name="TotalIntincPref">'[20]Opl adjustment'!$E$15:$U$15</definedName>
    <definedName name="TotalYear" localSheetId="4">#REF!</definedName>
    <definedName name="TotalYear">#REF!</definedName>
    <definedName name="TProjCostCaln" localSheetId="4">#REF!</definedName>
    <definedName name="TProjCostCaln">#REF!</definedName>
    <definedName name="TProjCostDiff" localSheetId="4">#REF!</definedName>
    <definedName name="TProjCostDiff">#REF!</definedName>
    <definedName name="TProjCostEst" localSheetId="4">#REF!</definedName>
    <definedName name="TProjCostEst">#REF!</definedName>
    <definedName name="Trader" localSheetId="4">#REF!</definedName>
    <definedName name="Trader">#REF!</definedName>
    <definedName name="traffic" localSheetId="4">#REF!</definedName>
    <definedName name="traffic">#REF!</definedName>
    <definedName name="TRANDATE" localSheetId="4">#REF!</definedName>
    <definedName name="TRANDATE">#REF!</definedName>
    <definedName name="TRANFILE" localSheetId="4">#REF!</definedName>
    <definedName name="TRANFILE">#REF!</definedName>
    <definedName name="Transition_Year" localSheetId="4">[37]EXRPTS!#REF!</definedName>
    <definedName name="Transition_Year">[37]EXRPTS!#REF!</definedName>
    <definedName name="TRANSREF" localSheetId="4">#REF!</definedName>
    <definedName name="TRANSREF">#REF!</definedName>
    <definedName name="TRCU_1" localSheetId="4">#REF!</definedName>
    <definedName name="TRCU_1">#REF!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TRU_Profit">'[31]CLP Aust Hold PL'!$H$568</definedName>
    <definedName name="TTDesiredLevelOfEvidenceItems">'[139]Global Data'!$B$92:$B$95</definedName>
    <definedName name="TTHBFinCostCopy" localSheetId="4">#REF!</definedName>
    <definedName name="TTHBFinCostCopy">#REF!</definedName>
    <definedName name="tttt" localSheetId="4">#REF!</definedName>
    <definedName name="tttt">#REF!</definedName>
    <definedName name="ttttt111111" localSheetId="4">#REF!</definedName>
    <definedName name="ttttt111111">#REF!</definedName>
    <definedName name="TUSDFinCostCopy" localSheetId="4">#REF!</definedName>
    <definedName name="TUSDFinCostCopy">#REF!</definedName>
    <definedName name="TUSDFinCostPaste" localSheetId="4">#REF!</definedName>
    <definedName name="TUSDFinCostPaste">#REF!</definedName>
    <definedName name="TwoStepMisstatementIdentified">'[139]Two Step Revenue Testing Master'!$C$85</definedName>
    <definedName name="TwoStepTolerableEstMisstmtCalc">'[139]Two Step Revenue Testing Master'!$T$45</definedName>
    <definedName name="twr" localSheetId="4">[152]Cobook!#REF!</definedName>
    <definedName name="twr">[152]Cobook!#REF!</definedName>
    <definedName name="TXU_IMBALANCE" localSheetId="4">'[95]TXU Contestable Split 200305'!#REF!</definedName>
    <definedName name="TXU_IMBALANCE">'[95]TXU Contestable Split 200305'!#REF!</definedName>
    <definedName name="TYPE_INV">[153]GIVTR00P!$AJ$3:$AM$960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iop" localSheetId="4">#REF!,#REF!</definedName>
    <definedName name="uiop">#REF!,#REF!</definedName>
    <definedName name="ujiko" localSheetId="4">#REF!,#REF!,#REF!,#REF!,#REF!,#REF!,#REF!,#REF!</definedName>
    <definedName name="ujiko">#REF!,#REF!,#REF!,#REF!,#REF!,#REF!,#REF!,#REF!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K_inflation" localSheetId="4">#REF!</definedName>
    <definedName name="UK_inflation">#REF!</definedName>
    <definedName name="UnforeseenCostOCopy" localSheetId="4">#REF!</definedName>
    <definedName name="UnforeseenCostOCopy">#REF!</definedName>
    <definedName name="UnforeseenGeoPaste" localSheetId="4">#REF!</definedName>
    <definedName name="UnforeseenGeoPaste">#REF!</definedName>
    <definedName name="UnforseenCostOCopy" localSheetId="4">#REF!</definedName>
    <definedName name="UnforseenCostOCopy">#REF!</definedName>
    <definedName name="unhideCAPEXrows">[64]!unhideCAPEXrows</definedName>
    <definedName name="Unit" localSheetId="4">#REF!</definedName>
    <definedName name="Unit">#REF!</definedName>
    <definedName name="Unit_used" localSheetId="4">#REF!</definedName>
    <definedName name="Unit_used">#REF!</definedName>
    <definedName name="UnitBL" localSheetId="4">#REF!</definedName>
    <definedName name="UnitB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nusedDebtContingencies" localSheetId="4">[54]Core!#REF!</definedName>
    <definedName name="UnusedDebtContingencies">[54]Core!#REF!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S">'[76]ADJ - RATE'!$B$3</definedName>
    <definedName name="US_CPI" localSheetId="4">#REF!</definedName>
    <definedName name="US_CPI">#REF!</definedName>
    <definedName name="US_inflation" localSheetId="4">#REF!</definedName>
    <definedName name="US_inflation">#REF!</definedName>
    <definedName name="US12MO" localSheetId="4">#REF!</definedName>
    <definedName name="US12MO">#REF!</definedName>
    <definedName name="USCM" localSheetId="4">#REF!</definedName>
    <definedName name="USCM">#REF!</definedName>
    <definedName name="usd" localSheetId="4">#REF!</definedName>
    <definedName name="usd">#REF!</definedName>
    <definedName name="USD_int">[154]parameter!$E$116</definedName>
    <definedName name="USD_rate" localSheetId="4">#REF!</definedName>
    <definedName name="USD_rate">#REF!</definedName>
    <definedName name="USDContEqCopy" localSheetId="4">#REF!</definedName>
    <definedName name="USDContEqCopy">#REF!</definedName>
    <definedName name="USDContEqPaste" localSheetId="4">#REF!</definedName>
    <definedName name="USDContEqPaste">#REF!</definedName>
    <definedName name="USDequityCopy" localSheetId="4">#REF!</definedName>
    <definedName name="USDequityCopy">#REF!</definedName>
    <definedName name="USDequityPaste">[109]Inputs!$B$628</definedName>
    <definedName name="USDFinCostBDDiff" localSheetId="4">#REF!</definedName>
    <definedName name="USDFinCostBDDiff">#REF!</definedName>
    <definedName name="USDFinCostBDPaste" localSheetId="4">#REF!</definedName>
    <definedName name="USDFinCostBDPaste">#REF!</definedName>
    <definedName name="USDFinCostCopy" localSheetId="4">#REF!</definedName>
    <definedName name="USDFinCostCopy">#REF!</definedName>
    <definedName name="USDFinCostCopyBD" localSheetId="4">#REF!</definedName>
    <definedName name="USDFinCostCopyBD">#REF!</definedName>
    <definedName name="USDFinCostDiff" localSheetId="4">#REF!</definedName>
    <definedName name="USDFinCostDiff">#REF!</definedName>
    <definedName name="USDFinCostPaste" localSheetId="4">#REF!</definedName>
    <definedName name="USDFinCostPaste">#REF!</definedName>
    <definedName name="USDFinCostProportn" localSheetId="4">#REF!</definedName>
    <definedName name="USDFinCostProportn">#REF!</definedName>
    <definedName name="USDFinCostProportnPaste" localSheetId="4">#REF!</definedName>
    <definedName name="USDFinCostProportnPaste">#REF!</definedName>
    <definedName name="USDlona_portion" localSheetId="4">'[78]Financing charge'!#REF!</definedName>
    <definedName name="USDlona_portion">'[78]Financing charge'!#REF!</definedName>
    <definedName name="USDPCostCopy" localSheetId="4">#REF!</definedName>
    <definedName name="USDPCostCopy">#REF!</definedName>
    <definedName name="USDPCostPaste" localSheetId="4">[22]Inputs!#REF!</definedName>
    <definedName name="USDPCostPaste">[22]Inputs!#REF!</definedName>
    <definedName name="USDSShortfallCopy" localSheetId="4">#REF!</definedName>
    <definedName name="USDSShortfallCopy">#REF!</definedName>
    <definedName name="USDTHBdebtDiff">[155]Inputs!$K$628</definedName>
    <definedName name="UseDRI">[39]Sens!$R$22</definedName>
    <definedName name="UseDSRLC">[39]As!$U$90</definedName>
    <definedName name="UseFXRLC" localSheetId="4">[38]As!#REF!</definedName>
    <definedName name="UseFXRLC">[38]As!#REF!</definedName>
    <definedName name="UseWCF" localSheetId="4">[38]As!#REF!</definedName>
    <definedName name="UseWCF">[38]As!#REF!</definedName>
    <definedName name="USPRINT" localSheetId="4">#REF!</definedName>
    <definedName name="USPRINT">#REF!</definedName>
    <definedName name="USShortfallPaste" localSheetId="4">#REF!</definedName>
    <definedName name="USShortfallPaste">#REF!</definedName>
    <definedName name="USYTD" localSheetId="4">#REF!</definedName>
    <definedName name="USYTD">#REF!</definedName>
    <definedName name="UT" localSheetId="4">[108]Content!#REF!</definedName>
    <definedName name="UT">[108]Content!#REF!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uuuu" localSheetId="4">#REF!</definedName>
    <definedName name="uuuu">#REF!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ValDate">[66]Assumtion!$B$2</definedName>
    <definedName name="Valuation_period" localSheetId="4">#REF!</definedName>
    <definedName name="Valuation_period">#REF!</definedName>
    <definedName name="Value_1" localSheetId="4">#REF!</definedName>
    <definedName name="Value_1">#REF!</definedName>
    <definedName name="value_of_non_core_assets">[77]Valuation!$F$316:$K$316</definedName>
    <definedName name="variable_charges_water" localSheetId="4">#REF!</definedName>
    <definedName name="variable_charges_water">#REF!</definedName>
    <definedName name="VAT">[156]parameter!$K$32</definedName>
    <definedName name="vb" localSheetId="4">#REF!</definedName>
    <definedName name="vb">#REF!</definedName>
    <definedName name="VDOL">[49]RevenueGraphData!$A$8:$P$11</definedName>
    <definedName name="VOM_hot_SB" localSheetId="4">#REF!</definedName>
    <definedName name="VOM_hot_SB">#REF!</definedName>
    <definedName name="VOM_MWh" localSheetId="4">#REF!</definedName>
    <definedName name="VOM_MWh">#REF!</definedName>
    <definedName name="VOM_sync" localSheetId="4">#REF!</definedName>
    <definedName name="VOM_sync">#REF!</definedName>
    <definedName name="VPJS">[49]RevenueGraphData!$A$3:$P$6</definedName>
    <definedName name="w" localSheetId="4">#REF!</definedName>
    <definedName name="w">#REF!</definedName>
    <definedName name="WACC">[157]Inputs!$B$445</definedName>
    <definedName name="wat">[112]J1!$L$10</definedName>
    <definedName name="Water_Fixed_Rate" localSheetId="4">#REF!</definedName>
    <definedName name="Water_Fixed_Rate">#REF!</definedName>
    <definedName name="Water_Variable_Rate" localSheetId="4">#REF!</definedName>
    <definedName name="Water_Variable_Rate">#REF!</definedName>
    <definedName name="wc_cost" localSheetId="4">#REF!</definedName>
    <definedName name="wc_cost">#REF!</definedName>
    <definedName name="WC_DEP1">[8]Financials!$E$191:$T$247</definedName>
    <definedName name="WC_DEP2">[8]Financials!$U$191:$AJ$247</definedName>
    <definedName name="wc_rep" localSheetId="4">#REF!</definedName>
    <definedName name="wc_rep">#REF!</definedName>
    <definedName name="wc_term" localSheetId="4">#REF!</definedName>
    <definedName name="wc_term">#REF!</definedName>
    <definedName name="wchr">[158]Sheet2!$G$16</definedName>
    <definedName name="WCInput">[20]Assumptions!$N$20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eighted_average_availability_for_fixed_costs_recovery" localSheetId="4">#REF!</definedName>
    <definedName name="weighted_average_availability_for_fixed_costs_recovery">#REF!</definedName>
    <definedName name="withtax" localSheetId="4">[38]As!#REF!</definedName>
    <definedName name="withtax">[38]As!#REF!</definedName>
    <definedName name="WorkingCapitalChange">'[20]Input sheet'!$E$133:$U$133</definedName>
    <definedName name="workings">[43]BorrowingStructure_by_nature!$A$1:$D$76</definedName>
    <definedName name="WORKLOCATIONCOUNTRY">'[26]Source tables'!$A$79:$A$191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UGS" localSheetId="4">#REF!</definedName>
    <definedName name="WUGS">#REF!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" localSheetId="4">#REF!</definedName>
    <definedName name="x">#REF!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YZ" localSheetId="4">[159]DEP12!#REF!</definedName>
    <definedName name="XYZ">[159]DEP12!#REF!</definedName>
    <definedName name="y">[160]As!$R$36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ear">'[20]Input sheet'!$E$6:$U$6</definedName>
    <definedName name="Year_End_Period">[87]Info!$B$10</definedName>
    <definedName name="Year_To_Date_QRY">[19]GL_MEB_PL_BY_BU!$H$1:$H$65536</definedName>
    <definedName name="Year97_1st2nd" localSheetId="4">#REF!</definedName>
    <definedName name="Year97_1st2nd">#REF!</definedName>
    <definedName name="YEAREND">[161]Master2010!$J$4</definedName>
    <definedName name="years">[28]FxRates!$B$2:$R$2</definedName>
    <definedName name="YEE">16</definedName>
    <definedName name="YESORNO">'[26]Source tables'!$E$66:$E$67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mi6" localSheetId="4">#REF!</definedName>
    <definedName name="Yinmi6">#REF!</definedName>
    <definedName name="YOS" localSheetId="4">#REF!</definedName>
    <definedName name="YOS">#REF!</definedName>
    <definedName name="YR" localSheetId="4">#REF!</definedName>
    <definedName name="YR">#REF!</definedName>
    <definedName name="YTD">15</definedName>
    <definedName name="YTD_PT" localSheetId="4">#REF!</definedName>
    <definedName name="YTD_PT">#REF!</definedName>
    <definedName name="YTDC">14</definedName>
    <definedName name="YTDCOST1" localSheetId="4">#REF!</definedName>
    <definedName name="YTDCOST1">#REF!</definedName>
    <definedName name="YTDCOST2" localSheetId="4">#REF!</definedName>
    <definedName name="YTDCOST2">#REF!</definedName>
    <definedName name="YTDCOST23" localSheetId="4">#REF!</definedName>
    <definedName name="YTDCOST23">#REF!</definedName>
    <definedName name="YTDCOST3" localSheetId="4">#REF!</definedName>
    <definedName name="YTDCOST3">#REF!</definedName>
    <definedName name="YTDCOST4" localSheetId="4">#REF!</definedName>
    <definedName name="YTDCOST4">#REF!</definedName>
    <definedName name="YTDRY01" localSheetId="4">#REF!</definedName>
    <definedName name="YTDRY01">#REF!</definedName>
    <definedName name="YTDRY02" localSheetId="4">#REF!</definedName>
    <definedName name="YTDRY02">#REF!</definedName>
    <definedName name="YTDRY03" localSheetId="4">#REF!</definedName>
    <definedName name="YTDRY03">#REF!</definedName>
    <definedName name="YTDRY04" localSheetId="4">#REF!</definedName>
    <definedName name="YTDRY04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localSheetId="4">#REF!</definedName>
    <definedName name="yy">#REF!</definedName>
    <definedName name="z" localSheetId="4">#REF!</definedName>
    <definedName name="z">#REF!</definedName>
    <definedName name="Z_Q1" localSheetId="4">#REF!</definedName>
    <definedName name="Z_Q1">#REF!</definedName>
    <definedName name="za" localSheetId="4">#REF!</definedName>
    <definedName name="za">#REF!</definedName>
    <definedName name="zero" localSheetId="4">[127]Assumtion!#REF!</definedName>
    <definedName name="zero">[127]Assumtion!#REF!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_ERR05">[162]YRS!$O$117</definedName>
    <definedName name="ZZ_ERR06">[162]SHS!$D$138</definedName>
    <definedName name="ZZ_ERR07">[162]HOS!$B$59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แ" localSheetId="4">#REF!</definedName>
    <definedName name="แ">#REF!</definedName>
    <definedName name="โ4305" localSheetId="4">'[163]Raw Material'!#REF!</definedName>
    <definedName name="โ4305">'[163]Raw Material'!#REF!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ฟฟ" localSheetId="4">#REF!</definedName>
    <definedName name="ฟฟ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หัสบัญชี">'[164]งบทดลอง - ต.ค.2547'!$A$8:$A$305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ส1117" localSheetId="4">#REF!</definedName>
    <definedName name="ส1117">#REF!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  <definedName name="财务分析基础表" localSheetId="4">#REF!</definedName>
    <definedName name="财务分析基础表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4" i="6" l="1"/>
  <c r="T27" i="4" l="1"/>
  <c r="T26" i="4"/>
  <c r="H19" i="3" l="1"/>
  <c r="H28" i="3" s="1"/>
  <c r="J91" i="6"/>
  <c r="F91" i="6"/>
  <c r="L91" i="6"/>
  <c r="H91" i="6"/>
  <c r="J23" i="6" l="1"/>
  <c r="F21" i="7"/>
  <c r="F37" i="7"/>
  <c r="J19" i="3"/>
  <c r="J28" i="3" s="1"/>
  <c r="H22" i="4"/>
  <c r="H32" i="4" s="1"/>
  <c r="X27" i="4"/>
  <c r="T28" i="4"/>
  <c r="X28" i="4" s="1"/>
  <c r="X26" i="4"/>
  <c r="R24" i="3"/>
  <c r="R23" i="3"/>
  <c r="L74" i="6"/>
  <c r="L23" i="6"/>
  <c r="L35" i="6" s="1"/>
  <c r="L38" i="6" s="1"/>
  <c r="H74" i="6"/>
  <c r="H23" i="6"/>
  <c r="H35" i="6" s="1"/>
  <c r="H38" i="6" s="1"/>
  <c r="L60" i="2"/>
  <c r="L54" i="2"/>
  <c r="L34" i="2"/>
  <c r="L14" i="2"/>
  <c r="L21" i="2" s="1"/>
  <c r="L24" i="2" s="1"/>
  <c r="L36" i="2" s="1"/>
  <c r="H60" i="2"/>
  <c r="H54" i="2"/>
  <c r="H34" i="2"/>
  <c r="H14" i="2"/>
  <c r="H21" i="2" s="1"/>
  <c r="H24" i="2" s="1"/>
  <c r="H36" i="2" s="1"/>
  <c r="R25" i="3"/>
  <c r="L86" i="7"/>
  <c r="L74" i="7"/>
  <c r="L37" i="7"/>
  <c r="L21" i="7"/>
  <c r="H86" i="7"/>
  <c r="H74" i="7"/>
  <c r="H37" i="7"/>
  <c r="H21" i="7"/>
  <c r="J34" i="2"/>
  <c r="F34" i="2"/>
  <c r="T19" i="4"/>
  <c r="X19" i="4" s="1"/>
  <c r="R16" i="3"/>
  <c r="L39" i="7" l="1"/>
  <c r="T30" i="4"/>
  <c r="X30" i="4" s="1"/>
  <c r="L93" i="6"/>
  <c r="L96" i="6" s="1"/>
  <c r="H93" i="6"/>
  <c r="T29" i="4"/>
  <c r="X29" i="4" s="1"/>
  <c r="H88" i="7"/>
  <c r="H39" i="7"/>
  <c r="L88" i="7"/>
  <c r="L113" i="6" l="1"/>
  <c r="X18" i="4"/>
  <c r="X17" i="4" l="1"/>
  <c r="V22" i="4"/>
  <c r="V32" i="4" s="1"/>
  <c r="N22" i="4"/>
  <c r="F86" i="7"/>
  <c r="J86" i="7"/>
  <c r="N19" i="3"/>
  <c r="L19" i="3"/>
  <c r="F19" i="3"/>
  <c r="A49" i="6"/>
  <c r="A101" i="6" s="1"/>
  <c r="A42" i="2"/>
  <c r="J74" i="6"/>
  <c r="N32" i="4" l="1"/>
  <c r="L28" i="3"/>
  <c r="F28" i="3"/>
  <c r="A40" i="4"/>
  <c r="L22" i="4"/>
  <c r="J22" i="4"/>
  <c r="F22" i="4"/>
  <c r="T15" i="4"/>
  <c r="L32" i="4" l="1"/>
  <c r="F32" i="4"/>
  <c r="J32" i="4"/>
  <c r="X15" i="4"/>
  <c r="P22" i="4"/>
  <c r="P32" i="4" l="1"/>
  <c r="R14" i="3"/>
  <c r="J14" i="2" l="1"/>
  <c r="F60" i="2" l="1"/>
  <c r="A43" i="2" l="1"/>
  <c r="J37" i="7" l="1"/>
  <c r="J21" i="7"/>
  <c r="A145" i="7" l="1"/>
  <c r="A100" i="7"/>
  <c r="A98" i="7"/>
  <c r="A97" i="7"/>
  <c r="A41" i="2" s="1"/>
  <c r="A48" i="6" s="1"/>
  <c r="J74" i="7"/>
  <c r="F74" i="7"/>
  <c r="A52" i="7"/>
  <c r="A50" i="7"/>
  <c r="F88" i="7" l="1"/>
  <c r="J39" i="7"/>
  <c r="F39" i="7"/>
  <c r="J88" i="7"/>
  <c r="R22" i="4" l="1"/>
  <c r="T24" i="4" s="1"/>
  <c r="P19" i="3"/>
  <c r="R17" i="3"/>
  <c r="R19" i="3" s="1"/>
  <c r="A100" i="6"/>
  <c r="A145" i="6" s="1"/>
  <c r="R32" i="4" l="1"/>
  <c r="F128" i="7" s="1"/>
  <c r="F131" i="7" s="1"/>
  <c r="F133" i="7" s="1"/>
  <c r="L128" i="7"/>
  <c r="L131" i="7" s="1"/>
  <c r="L133" i="7" s="1"/>
  <c r="R21" i="3"/>
  <c r="H128" i="7"/>
  <c r="H131" i="7" s="1"/>
  <c r="X20" i="4"/>
  <c r="X22" i="4" s="1"/>
  <c r="T22" i="4"/>
  <c r="A103" i="6"/>
  <c r="A51" i="6"/>
  <c r="H133" i="7" l="1"/>
  <c r="T32" i="4"/>
  <c r="X24" i="4"/>
  <c r="X32" i="4" s="1"/>
  <c r="P28" i="3"/>
  <c r="F14" i="2"/>
  <c r="F21" i="2" s="1"/>
  <c r="F23" i="6" s="1"/>
  <c r="J21" i="2"/>
  <c r="A81" i="2"/>
  <c r="J24" i="2" l="1"/>
  <c r="F35" i="6" l="1"/>
  <c r="F38" i="6" s="1"/>
  <c r="F93" i="6" s="1"/>
  <c r="J36" i="2"/>
  <c r="F24" i="2"/>
  <c r="J54" i="2" l="1"/>
  <c r="J60" i="2"/>
  <c r="F36" i="2"/>
  <c r="J35" i="6"/>
  <c r="R26" i="3" l="1"/>
  <c r="R28" i="3" s="1"/>
  <c r="N28" i="3"/>
  <c r="J128" i="7" s="1"/>
  <c r="J131" i="7" s="1"/>
  <c r="J38" i="6"/>
  <c r="J133" i="7" l="1"/>
  <c r="J113" i="6" l="1"/>
  <c r="H96" i="6"/>
  <c r="F96" i="6" s="1"/>
  <c r="F54" i="2"/>
  <c r="H113" i="6" l="1"/>
  <c r="J93" i="6" l="1"/>
  <c r="J96" i="6" s="1"/>
  <c r="F113" i="6" l="1"/>
</calcChain>
</file>

<file path=xl/sharedStrings.xml><?xml version="1.0" encoding="utf-8"?>
<sst xmlns="http://schemas.openxmlformats.org/spreadsheetml/2006/main" count="385" uniqueCount="217">
  <si>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</si>
  <si>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</si>
  <si>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</si>
  <si>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</si>
  <si>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</si>
  <si>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</si>
  <si>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</si>
  <si>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</si>
  <si>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</si>
  <si>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</si>
  <si>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</si>
  <si>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เงินฝากสถาบันการเงินที่ใช้เป็นหลักประกัน</t>
  </si>
  <si>
    <t>สินทรัพย์ไม่มีตัวตน สุทธิ</t>
  </si>
  <si>
    <t>สินทรัพย์ภาษีเงินได้รอตัดบัญชี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</si>
  <si>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</si>
  <si>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</si>
  <si>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</si>
  <si>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</si>
  <si>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</si>
  <si>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เจ้าหนี้ค่าก่อสร้างโรงไฟฟ้า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</si>
  <si>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</si>
  <si>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</si>
  <si>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</si>
  <si>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</si>
  <si>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</si>
  <si>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</si>
  <si>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</si>
  <si>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</si>
  <si>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</si>
  <si>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</si>
  <si>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</si>
  <si>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</si>
  <si>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</si>
  <si>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</si>
  <si>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รวมส่วนผู้เป็นเจ้าของของบริษัทใหญ่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</si>
  <si>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</si>
  <si>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</si>
  <si>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</si>
  <si>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</si>
  <si>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</si>
  <si>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</si>
  <si>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</si>
  <si>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</si>
  <si>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</si>
  <si>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</si>
  <si>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</si>
  <si>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</si>
  <si>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</si>
  <si>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กำไรเบ็ดเสร็จรวมสำหรับปี</t>
  </si>
  <si>
    <t>งบแสดงการเปลี่ยนแปลงส่วนของเจ้าของ</t>
  </si>
  <si>
    <t>ผลประโยชน์พนักงาน</t>
  </si>
  <si>
    <t xml:space="preserve">งบการเงินรวม </t>
  </si>
  <si>
    <t>การวัดมูลค่าใหม่</t>
  </si>
  <si>
    <t>ส่วนได้เสียที่ไม่มี</t>
  </si>
  <si>
    <t>รวมส่วนของ</t>
  </si>
  <si>
    <t xml:space="preserve"> ทุนที่ออกและ</t>
  </si>
  <si>
    <t>อำนาจควบคุม</t>
  </si>
  <si>
    <t>ผู้เป็นเจ้าของของ</t>
  </si>
  <si>
    <t>ชำระแล้ว</t>
  </si>
  <si>
    <t>การควบคุมเดียวกัน</t>
  </si>
  <si>
    <t>เจ้าของ</t>
  </si>
  <si>
    <t>บริษัทใหญ่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</si>
  <si>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</si>
  <si>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</si>
  <si>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</si>
  <si>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</si>
  <si>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</si>
  <si>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</si>
  <si>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</si>
  <si>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</si>
  <si>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</si>
  <si>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</si>
  <si>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</si>
  <si>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สินทรัพย์หมุนเวียนอื่น</t>
  </si>
  <si>
    <t>- ภาษีเงินได้จ่าย</t>
  </si>
  <si>
    <t>กระแสเงินสดจากกิจกรรมลงทุน</t>
  </si>
  <si>
    <t>เงินสดรับจากการขายอุปกรณ์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</si>
  <si>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</si>
  <si>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</si>
  <si>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ยอดคงเหลือต้นปี</t>
  </si>
  <si>
    <t>ยอดคงเหลือปลายปี</t>
  </si>
  <si>
    <t>เงินสดและรายการเทียบเท่าเงินสด ประกอบด้วย</t>
  </si>
  <si>
    <t>รายการที่มิใช่เงินสด</t>
  </si>
  <si>
    <t xml:space="preserve"> </t>
  </si>
  <si>
    <t>และชำระแล้ว</t>
  </si>
  <si>
    <t xml:space="preserve"> ทุนที่ออก</t>
  </si>
  <si>
    <t>ของภาระผูกพัน</t>
  </si>
  <si>
    <t>ส่วนเกินทุนจาก</t>
  </si>
  <si>
    <t>องค์ประกอบอื่น</t>
  </si>
  <si>
    <t>ของส่วนของเจ้าของ</t>
  </si>
  <si>
    <t>เงินประกันผลงานค่าก่อสร้าง</t>
  </si>
  <si>
    <t>ที่ไม่มีอำนาจควบคุม</t>
  </si>
  <si>
    <t>เงินสดรับจากดอกเบี้ย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</si>
  <si>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</si>
  <si>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</si>
  <si>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- ลูกหนี้การค้าและลูกหนี้กิจการที่เกี่ยวข้องกัน</t>
  </si>
  <si>
    <t>กำไร (ขาดทุน) เบ็ดเสร็จรวมสำหรับปี</t>
  </si>
  <si>
    <t>ลูกหนี้การค้าและลูกหนี้อื่นกิจการที่เกี่ยวข้องกัน</t>
  </si>
  <si>
    <t>เจ้าหนี้การค้าและเจ้าหนี้อื่นกิจการที่เกี่ยวข้องกัน</t>
  </si>
  <si>
    <t>องค์ประกอบอื่นของ</t>
  </si>
  <si>
    <t>การรวมธุรกิจภายใต้</t>
  </si>
  <si>
    <t>ส่วนเกินจาก</t>
  </si>
  <si>
    <t>การซื้อส่วนได้เสีย</t>
  </si>
  <si>
    <t>สินทรัพย์ไม่หมุนเวียน</t>
  </si>
  <si>
    <t>กำไรก่อนภาษีเงินได้</t>
  </si>
  <si>
    <t>กำไรสำหรับปี</t>
  </si>
  <si>
    <t>กำไรสะสม</t>
  </si>
  <si>
    <t>การจัดตั้งบริษัทย่อย</t>
  </si>
  <si>
    <t>รายการปรับปรุงกำไรก่อนภาษีเงินได้เป็นเงินสดสุทธิ</t>
  </si>
  <si>
    <t>เงินสดจ่ายต้นทุนทางการเงิน</t>
  </si>
  <si>
    <t>กำไรต่อหุ้น</t>
  </si>
  <si>
    <t>กำไรต่อหุ้นขั้นพื้นฐาน</t>
  </si>
  <si>
    <t>เงินสดรับจากการดำเนินงาน</t>
  </si>
  <si>
    <t>กระแสเงินสดสุทธิได้มาจากกิจกรรมดำเนินงาน</t>
  </si>
  <si>
    <t>กำไร (ขาดทุน) เบ็ดเสร็จอื่น</t>
  </si>
  <si>
    <t>เงินสดจ่ายเงินให้กู้ยืมระยะยาวแก่กิจการที่เกี่ยวข้องกัน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</si>
  <si>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</si>
  <si>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หนี้สินหมุนเวียนอื่น</t>
  </si>
  <si>
    <t>- เจ้าหนี้การค้า</t>
  </si>
  <si>
    <t>ส่วนของเงินให้กู้ยืมระยะยาวแก่กิจการที่เกี่ยวข้องกัน</t>
  </si>
  <si>
    <t>สินทรัพย์ไม่หมุนเวียนอื่น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</si>
  <si>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</si>
  <si>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</si>
  <si>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</si>
  <si>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</si>
  <si>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งบกำไรขาดทุนเบ็ดเสร็จ</t>
  </si>
  <si>
    <t>- ลูกหนี้การค้าและลูกหนื้อื่น</t>
  </si>
  <si>
    <t>- เจ้าหนี้การค้าและเจ้าหนี้อื่นกิจการที่เกี่ยวข้องกัน</t>
  </si>
  <si>
    <t>- ซื้ออาคารและอุปกรณ์โดยยังไม่ได้ชำระเงิน (รวมเงินประกันผลงาน)</t>
  </si>
  <si>
    <t>เงินลงทุนในบริษัทย่อย</t>
  </si>
  <si>
    <t>ภาษีเงินได้</t>
  </si>
  <si>
    <t>กรรมการ  ……………………………………………………………….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</si>
  <si>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</si>
  <si>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- ต้นทุนสัญญาที่รับรู้เป็นสินทรัพย์</t>
  </si>
  <si>
    <t>ลูกหนี้การค้าและลูกหนี้อื่น</t>
  </si>
  <si>
    <t>ที่ถึงกำหนดชำระภายในหนึ่งปี</t>
  </si>
  <si>
    <t>- ค่าใช้จ่ายผลประโยชน์พนักงานหลังการเลิกจ้าง</t>
  </si>
  <si>
    <t xml:space="preserve">หรือเกษียณอายุ </t>
  </si>
  <si>
    <t>เงินสดจ่ายต้นทุนการกู้ยืมที่รวมอยู่ในอาคารและอุปกรณ์</t>
  </si>
  <si>
    <t>และงานระหว่างก่อสร้าง</t>
  </si>
  <si>
    <t>เงินสดรับจากการจัดตั้งบริษัทย่อยจากส่วนได้เสีย</t>
  </si>
  <si>
    <t>- เงินสดในมือ</t>
  </si>
  <si>
    <t>- เงินฝากสถาบันการเงินที่ครบกำหนดภายในสามเดือน</t>
  </si>
  <si>
    <t>สิทธิในการให้บริการจากข้อตกลงสัมปทาน</t>
  </si>
  <si>
    <t>เงินกู้ยืมระยะยาวจากกิจการที่เกี่ยวข้องกัน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</si>
  <si>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</si>
  <si>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</si>
  <si>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การจ่ายเงินปันผล</t>
  </si>
  <si>
    <t>การจัดสรรเงินสำรองตามกฎหมาย</t>
  </si>
  <si>
    <t>ทุนสำรอง</t>
  </si>
  <si>
    <t>ตามกฎหมาย</t>
  </si>
  <si>
    <t>ยังไม่ได้จัดสรร</t>
  </si>
  <si>
    <t>หนี้สินตามสัญญาเช่า สุทธิ</t>
  </si>
  <si>
    <t>ต้นทุนสัญญาที่รับรู้เป็นสินทรัพย์ สุทธิ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</si>
  <si>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</si>
  <si>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</si>
  <si>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เงินสดจ่ายเพื่อซื้อสิทธิในการให้บริการจากข้อตกลงสัมปทาน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</si>
  <si>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</si>
  <si>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</si>
  <si>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</si>
  <si>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เงินสดจ่ายคืนเงินต้นของสัญญาเช่า</t>
  </si>
  <si>
    <t>เงินสดจ่ายเงินปันผล</t>
  </si>
  <si>
    <t>จัดสรรแล้ว - สำรองตามกฎหมาย</t>
  </si>
  <si>
    <t>ยังไม่จัดสรร</t>
  </si>
  <si>
    <t>การเปลี่ยนแปลงในรายการกับผู้เป็นเจ้าของสำหรับปี</t>
  </si>
  <si>
    <t>หนี้สินตามสัญญาเช่า</t>
  </si>
  <si>
    <t>ส่วนที่ถึงกำหนดชำระภายในหนึ่งปี สุทธิ</t>
  </si>
  <si>
    <t>- ขาดทุนสุทธิจากการตัดจำหน่ายและจำหน่ายอุปกรณ์</t>
  </si>
  <si>
    <t>กระแสเงินสดสุทธิใช้ไปในกิจกรรมลงทุน</t>
  </si>
  <si>
    <t>เงินจ่ายล่วงหน้าค่าที่ดิน</t>
  </si>
  <si>
    <t xml:space="preserve"> พ.ศ. 2564</t>
  </si>
  <si>
    <t>ยอดคงเหลือ ณ วันที่ 1 มกราคม พ.ศ. 2564</t>
  </si>
  <si>
    <t>ยอดคงเหลือ ณ วันที่ 31 ธันวาคม พ.ศ. 2564</t>
  </si>
  <si>
    <t>ที่ดิน อาคารและอุปกรณ์ สุทธิ</t>
  </si>
  <si>
    <t>บริษัท ท่าฉาง กรีน เอ็นเนอร์ยี่ จำกัด (มหาชน)</t>
  </si>
  <si>
    <t>หนี้สินภาษีเงินได้รอตัดบัญชี สุทธิ</t>
  </si>
  <si>
    <t>รายได้เงินปันผล</t>
  </si>
  <si>
    <t>เงินจ่ายล่วงหน้าค่าซื้อสินทรัพย์</t>
  </si>
  <si>
    <t>ส่วนของผู้เป็นเจ้าของของบริษัทใหญ่</t>
  </si>
  <si>
    <t>เงินสดรับจากเงินปันผล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</si>
  <si>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</si>
  <si>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เงินสดและรายการเทียบเท่าเงินสดเพิ่มขึ้น สุทธิ</t>
  </si>
  <si>
    <t>- เงินปันผลรับ</t>
  </si>
  <si>
    <t>เงินสดจ่ายชำระค่าหุ้นเพิ่มเติมและค่าหุ้นเพิ่มทุนของบริษัทย่อย</t>
  </si>
  <si>
    <t>- ประมาณการค่ารื้อถอนสินทรัพย์</t>
  </si>
  <si>
    <t>- การวัดมูลค่าใหม่ของภาระผูกพัน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</si>
  <si>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</si>
  <si>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</si>
  <si>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ณ วันที่ 31 ธันวาคม พ.ศ. 2565</t>
  </si>
  <si>
    <t xml:space="preserve"> พ.ศ. 2565</t>
  </si>
  <si>
    <t>ยอดคงเหลือ ณ วันที่ 1 มกราคม พ.ศ. 2565</t>
  </si>
  <si>
    <t>ยอดคงเหลือ ณ วันที่ 31 ธันวาคม พ.ศ. 2565</t>
  </si>
  <si>
    <t>สำหรับปีสิ้นสุดวันที่ 31 ธันวาคม พ.ศ. 2565</t>
  </si>
  <si>
    <t>กระแสเงินสดสุทธิใช้ไปในกิจกรรมจัดหาเงิน</t>
  </si>
  <si>
    <t>มูลค่าที่ตราไว้หุ้นละ 0.50 บาท</t>
  </si>
  <si>
    <t xml:space="preserve">- หุ้นสามัญจำนวน 2,200,000,000 หุ้น </t>
  </si>
  <si>
    <t>มูลค่าที่ได้รับชำระแล้วหุ้นละ 0.50 บาท</t>
  </si>
  <si>
    <t xml:space="preserve">  (พ.ศ. 2564 หุ้นสามัญจำนวน 1,600,000,000 หุ้น</t>
  </si>
  <si>
    <t>การเรียกชำระค่าหุ้นเพิ่มเติม</t>
  </si>
  <si>
    <t>-</t>
  </si>
  <si>
    <t>ส่วนเกิน</t>
  </si>
  <si>
    <t>มูลค่าหุ้นสามัญ</t>
  </si>
  <si>
    <t>- สินทรัพย์ไม่หมุนเวียนอื่น</t>
  </si>
  <si>
    <t>เงินสดรับจากการรับชำระค่าหุ้นเพิ่มทุน</t>
  </si>
  <si>
    <t>การเพิ่มทุนของบริษัทย่อย</t>
  </si>
  <si>
    <t>- การได้มาซึ่งสินทรัพย์สิทธิการใช้ภายใต้สัญญาเช่า</t>
  </si>
  <si>
    <t>เงินสดรับจากการรับชำระค่าหุ้นเพิ่มเติม สุทธิ</t>
  </si>
  <si>
    <t>14.1, 21</t>
  </si>
  <si>
    <t>เงินสดจ่ายเพื่อซื้อที่ดิน อาคารและอุปกรณ์และงานระหว่างก่อสร้าง</t>
  </si>
  <si>
    <t>เงินสดจ่ายค่าธรรมเนียมในการจัดหาเงินกู้ยืม</t>
  </si>
  <si>
    <t>ขาดทุนจากอัตราแลกเปลี่ยน</t>
  </si>
  <si>
    <t>- ขาดทุนจากอัตราแลกเปลี่ยนที่ยังไม่เกิดขึ้นจริง</t>
  </si>
  <si>
    <t>ส่วนเกินมูลค่าหุ้นสามัญ</t>
  </si>
  <si>
    <t xml:space="preserve">   มูลค่าที่ได้รับชำระแล้วหุ้นละ 0.50 บาท)</t>
  </si>
  <si>
    <t>กำไรเบ็ดเสร็จอื่นสำหรับปีสุทธิจากภาษี</t>
  </si>
  <si>
    <t>การแบ่งปันกำไร (ขาดทุน)</t>
  </si>
  <si>
    <t>การแบ่งปันกำไร (ขาดทุน) 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</si>
</sst>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</numFmts>
  <fonts count="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164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0" fontId="7" fillId="0" borderId="1" xfId="2" applyFont="1" applyBorder="1" applyAlignment="1">
      <alignment horizontal="left" vertical="center"/>
    </xf>
    <xf numFmtId="164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left" vertical="center"/>
    </xf>
    <xf numFmtId="0" fontId="7" fillId="0" borderId="0" xfId="2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166" fontId="8" fillId="0" borderId="0" xfId="2" applyNumberFormat="1" applyFont="1" applyAlignment="1">
      <alignment horizontal="left" vertical="center"/>
    </xf>
    <xf numFmtId="164" fontId="8" fillId="0" borderId="0" xfId="2" quotePrefix="1" applyNumberFormat="1" applyFont="1" applyAlignment="1">
      <alignment horizontal="left" vertical="center"/>
    </xf>
    <xf numFmtId="165" fontId="8" fillId="0" borderId="1" xfId="2" applyNumberFormat="1" applyFont="1" applyBorder="1" applyAlignment="1">
      <alignment horizontal="right" vertical="center"/>
    </xf>
    <xf numFmtId="0" fontId="8" fillId="0" borderId="0" xfId="2" quotePrefix="1" applyFont="1" applyAlignment="1">
      <alignment horizontal="center" vertical="center"/>
    </xf>
    <xf numFmtId="165" fontId="8" fillId="0" borderId="2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left" vertical="center"/>
    </xf>
    <xf numFmtId="166" fontId="7" fillId="0" borderId="1" xfId="2" applyNumberFormat="1" applyFont="1" applyBorder="1" applyAlignment="1">
      <alignment horizontal="left" vertical="center"/>
    </xf>
    <xf numFmtId="166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4" fontId="8" fillId="0" borderId="1" xfId="2" applyNumberFormat="1" applyFont="1" applyBorder="1" applyAlignment="1">
      <alignment vertical="center" shrinkToFit="1"/>
    </xf>
    <xf numFmtId="164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5" fontId="7" fillId="0" borderId="3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center" vertical="center"/>
    </xf>
    <xf numFmtId="168" fontId="8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7" fillId="0" borderId="0" xfId="2" applyFont="1" applyAlignment="1">
      <alignment horizontal="right" vertical="center" wrapText="1"/>
    </xf>
    <xf numFmtId="0" fontId="8" fillId="0" borderId="0" xfId="2" quotePrefix="1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right" vertical="center"/>
    </xf>
    <xf numFmtId="169" fontId="8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/>
    </xf>
    <xf numFmtId="164" fontId="8" fillId="0" borderId="0" xfId="5" applyNumberFormat="1" applyFont="1" applyAlignment="1">
      <alignment horizontal="left" vertical="center"/>
    </xf>
    <xf numFmtId="164" fontId="8" fillId="0" borderId="0" xfId="5" applyNumberFormat="1" applyFont="1" applyAlignment="1">
      <alignment horizontal="center" vertical="center"/>
    </xf>
    <xf numFmtId="165" fontId="8" fillId="0" borderId="0" xfId="5" applyNumberFormat="1" applyFont="1" applyAlignment="1">
      <alignment horizontal="right" vertical="center"/>
    </xf>
    <xf numFmtId="166" fontId="8" fillId="0" borderId="0" xfId="5" applyNumberFormat="1" applyFont="1" applyAlignment="1">
      <alignment horizontal="left" vertical="center"/>
    </xf>
    <xf numFmtId="166" fontId="8" fillId="0" borderId="0" xfId="5" applyNumberFormat="1" applyFont="1" applyAlignment="1">
      <alignment horizontal="center" vertical="center"/>
    </xf>
    <xf numFmtId="164" fontId="8" fillId="0" borderId="0" xfId="4" applyNumberFormat="1" applyFont="1" applyAlignment="1">
      <alignment vertical="center"/>
    </xf>
    <xf numFmtId="164" fontId="8" fillId="0" borderId="0" xfId="5" quotePrefix="1" applyNumberFormat="1" applyFont="1" applyAlignment="1">
      <alignment horizontal="left" vertical="center"/>
    </xf>
    <xf numFmtId="164" fontId="7" fillId="0" borderId="0" xfId="5" applyNumberFormat="1" applyFont="1" applyAlignment="1">
      <alignment horizontal="left" vertical="center"/>
    </xf>
    <xf numFmtId="165" fontId="8" fillId="0" borderId="1" xfId="5" applyNumberFormat="1" applyFont="1" applyBorder="1" applyAlignment="1">
      <alignment horizontal="right" vertical="center"/>
    </xf>
    <xf numFmtId="165" fontId="8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center" vertical="center"/>
    </xf>
    <xf numFmtId="164" fontId="8" fillId="0" borderId="0" xfId="4" applyNumberFormat="1" applyFont="1" applyAlignment="1">
      <alignment horizontal="left" vertical="center"/>
    </xf>
    <xf numFmtId="165" fontId="8" fillId="2" borderId="0" xfId="2" applyNumberFormat="1" applyFont="1" applyFill="1" applyAlignment="1">
      <alignment horizontal="right"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2" borderId="2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164" fontId="8" fillId="2" borderId="0" xfId="2" applyNumberFormat="1" applyFont="1" applyFill="1" applyAlignment="1">
      <alignment horizontal="right" vertical="center"/>
    </xf>
    <xf numFmtId="164" fontId="8" fillId="2" borderId="0" xfId="2" applyNumberFormat="1" applyFont="1" applyFill="1" applyAlignment="1">
      <alignment vertical="center"/>
    </xf>
    <xf numFmtId="165" fontId="8" fillId="2" borderId="0" xfId="5" applyNumberFormat="1" applyFont="1" applyFill="1" applyAlignment="1">
      <alignment horizontal="right" vertical="center"/>
    </xf>
    <xf numFmtId="165" fontId="8" fillId="2" borderId="1" xfId="5" applyNumberFormat="1" applyFont="1" applyFill="1" applyBorder="1" applyAlignment="1">
      <alignment horizontal="right" vertical="center"/>
    </xf>
    <xf numFmtId="165" fontId="8" fillId="2" borderId="1" xfId="2" applyNumberFormat="1" applyFont="1" applyFill="1" applyBorder="1" applyAlignment="1">
      <alignment vertical="center"/>
    </xf>
    <xf numFmtId="165" fontId="8" fillId="2" borderId="0" xfId="2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70" fontId="8" fillId="0" borderId="0" xfId="2" applyNumberFormat="1" applyFont="1" applyAlignment="1">
      <alignment horizontal="right" vertical="center"/>
    </xf>
    <xf numFmtId="164" fontId="8" fillId="2" borderId="0" xfId="2" applyNumberFormat="1" applyFont="1" applyFill="1" applyAlignment="1">
      <alignment horizontal="left" vertical="center"/>
    </xf>
    <xf numFmtId="166" fontId="8" fillId="2" borderId="0" xfId="2" applyNumberFormat="1" applyFont="1" applyFill="1" applyAlignment="1">
      <alignment horizontal="center" vertical="center"/>
    </xf>
    <xf numFmtId="165" fontId="8" fillId="2" borderId="0" xfId="2" applyNumberFormat="1" applyFont="1" applyFill="1" applyAlignment="1">
      <alignment horizontal="left" vertical="center"/>
    </xf>
    <xf numFmtId="165" fontId="8" fillId="2" borderId="0" xfId="1" applyNumberFormat="1" applyFont="1" applyFill="1" applyBorder="1" applyAlignment="1">
      <alignment horizontal="right" vertical="center"/>
    </xf>
    <xf numFmtId="166" fontId="8" fillId="2" borderId="0" xfId="2" applyNumberFormat="1" applyFont="1" applyFill="1" applyAlignment="1">
      <alignment vertical="center"/>
    </xf>
    <xf numFmtId="170" fontId="8" fillId="2" borderId="0" xfId="2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left" vertical="center"/>
    </xf>
    <xf numFmtId="165" fontId="7" fillId="0" borderId="1" xfId="2" applyNumberFormat="1" applyFont="1" applyBorder="1" applyAlignment="1">
      <alignment horizontal="left" vertical="center"/>
    </xf>
    <xf numFmtId="165" fontId="8" fillId="0" borderId="1" xfId="2" applyNumberFormat="1" applyFont="1" applyBorder="1" applyAlignment="1">
      <alignment vertical="center" shrinkToFit="1"/>
    </xf>
    <xf numFmtId="166" fontId="8" fillId="2" borderId="0" xfId="2" applyNumberFormat="1" applyFont="1" applyFill="1" applyAlignment="1">
      <alignment horizontal="right" vertical="center"/>
    </xf>
    <xf numFmtId="166" fontId="8" fillId="2" borderId="0" xfId="2" applyNumberFormat="1" applyFont="1" applyFill="1" applyAlignment="1">
      <alignment horizontal="left" vertical="center"/>
    </xf>
    <xf numFmtId="43" fontId="7" fillId="0" borderId="0" xfId="1" applyFont="1" applyFill="1" applyAlignment="1">
      <alignment horizontal="right" vertical="center"/>
    </xf>
    <xf numFmtId="43" fontId="7" fillId="0" borderId="1" xfId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43" fontId="8" fillId="0" borderId="1" xfId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9" fontId="8" fillId="2" borderId="0" xfId="2" applyNumberFormat="1" applyFont="1" applyFill="1" applyAlignment="1">
      <alignment vertical="center"/>
    </xf>
    <xf numFmtId="164" fontId="8" fillId="0" borderId="0" xfId="2" applyNumberFormat="1" applyFont="1" applyFill="1" applyAlignment="1">
      <alignment horizontal="left"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left" vertical="center" shrinkToFit="1"/>
    </xf>
    <xf numFmtId="165" fontId="7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Border="1" applyAlignment="1">
      <alignment horizontal="right" vertical="center"/>
    </xf>
  </cellXfs>
  <cellStyles count="9">
    <cellStyle name="Comma" xfId="1" builtinId="3"/>
    <cellStyle name="Comma 2" xfId="8" xr:uid="{00000000-0005-0000-0000-000001000000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 11" xfId="6" xr:uid="{00000000-0005-0000-0000-000007000000}"/>
    <cellStyle name="Normal_EGCO_June10 TE" xfId="4" xr:uid="{00000000-0005-0000-0000-000008000000}"/>
  </cellStyles>
  <dxfs count="0"/>
  <tableStyles count="0" defaultTableStyle="TableStyleMedium2" defaultPivotStyle="PivotStyleLight16"/>
  <colors>
    <mruColors>
      <color rgb="FFFF66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\Revenue%20Depart\2548-Tax51-50\EGCO_Tax%2050_254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\Revenue%20Depart\2547-Tax51-50\Working%20pap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00DATE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umTheun2\financial%20model\NT2%20Model-Advisory%20Model%20(Final%20NTPC)-2_IDC%20Budget_Sch%20D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PData\B-Plan\SZPC\2nd%20Planning%20Session\SZPC%202005%20B-Plan%20Model%20(8.9.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Financial%20Model\1208bs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4th-Q2009\Documents%20and%20Settings\sukant\My%20Documents\1.MY%20Client%20data\NTPC\NTPC%202008\EGCO%20Q2%202008\worksheets\Sukant's%20Data\1.Client%20Documents(%20New%20wef%20150806)\ntpc%202007\PWC%201st%20Quarter%202007\EGCO%20PACK\My%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ukant\My%20Documents\1.MY%20Client%20data\NTPC\NTPC%202008\EGCO%20Q2%202008\worksheets\Clients\H.C.%20Starck\122007Valuation\Data\Client\Doer\Employee%20data%20-%20H.C.%20Starck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ept\GRP_FIN\Annual_Interim%20Report\2009\09%20Interim%20Closing\Financial%20Reporting%20Package\Batch%2017(18%20Feb%2008)_FINAL\DOCUME~1\nston\LOCALS~1\Temp\c.lotus.notes.data\FinControl\GroupMgtAcc\busrepor\2002\12%20Dec02\dec02%20consolbs.xls?86E46672" TargetMode="External"/><Relationship Id="rId1" Type="http://schemas.openxmlformats.org/officeDocument/2006/relationships/externalLinkPath" Target="file:///\\86E46672\dec02%20consolb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Control\GroupMgtAcc\busrepor\2004\02%20Feb%2004\Pipelines%20-%20%20Feb04%20consolb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wner.LEGEND-J2O1Q2OW\Local%20Settings\Temporary%20Internet%20Files\Content.IE5\S7HZQ6JL\SZPC%20BPlan_(18Sep0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1%20Current%20Clients\Tax%20Compliance\2009\A\American%20Express%20(Thai)\Client%20data\Audit%20Fin%20and%20taxfiling%20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%20Folders%20-%20Accounting%20&amp;%20Control\2005\Month%20End\0505%20May\Gross%20Margin\Gas\Gas%20account%20JW%20for%20May%2005%20(May%20Acr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%20Folders%20-%20Accounting%20&amp;%20Control\2004\Month%20End%20-%20Trading\12-2004\GLTUN303meb_Early%20Update%20Dec04%20E2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FRA\Singapore\NOL\Model\NOL%20-%20FRA%20model%20-%2026%20April%2020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joh\kjoh2\CAC\NEW_WK\NEWWK4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upamas%20Folder\IAS\PWC_effINT_March06-pm-drft-RV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elineleek\Local%20Settings\Temporary%20Internet%20Files\Content.Outlook\X5KN85ZW\My%20Documents\Comp%20&amp;%20Ben\Salary%20Structure%20Review\Salary%20Review_Jan08(181007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PData\B-Plan\Guohua\2nd%20Plannning%20Session\CLP%20Guohua%20Model%20(4%20Nov%2004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yronhu\Local%20Settings\Temporary%20Internet%20Files\OLK64\2007%20PASA%20Template-Submission-PRC%20(exclude%20HR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greement\GPG\Phase%203%20Model\DOCUME~1\RATTHA~1\LOCALS~1\Temp\Temporary%20Directory%201%20for%20KK2%20Model%20160305%20(Unprotected).zip\Rerefence%20Model\BK063099-delay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uaiji%20Project\Financial%20reporting\2004\Int%20exposure%20Huaiji%20Project520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sopa%20phuangchan\Desktop\Roiet%20Q'2%2014\Roiet%20Q'1%2014\roiet%20Q'3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sopa%20phuangchan\AppData\Local\Aura\5.0\Files\82\AF\39327b5b-7f82-4056-bcd8-e109a52d6fca000000000000000000062236\efffa91c-e82d-4284-a2f1-e29d65723bf5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nge\projects\Non-Retailing%20Program\Finance%20System%20Implementation%20Project\300%20Finance\370%20Mapping%20Tables\Master\Review\SAP%20PROPOSED%20Chart%20of%20Accounts%20Structur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jak_b\Local%20Settings\Temporary%20Internet%20Files\OLK87\Mena\BLCP\Currency\Petronet\E&amp;Y_WC29_shippingJun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2007%20Tax%20Plan-Restructure\Benefit%20from%20tr%20busines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mercial\Finance\business%20report\2001\Aug2001\GLTUN001%201192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S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elineleek\Local%20Settings\Temporary%20Internet%20Files\Content.Outlook\X5KN85ZW\My%20Documents\Comp%20&amp;%20Ben\Salary%20Structure%20Review\Incumbent%20Data%20@%20Mar%20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jak_b\Local%20Settings\Temporary%20Internet%20Files\OLK87\Mena\BLCP\Currency\SK%20IPP\Phase%20I\SK%20opco%20v.13Refin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SUPOJ~1.GUL\LOCALS~1\Temp\Temporary%20Directory%203%20for%20~4756927.zip\DOCUME~1\RATTHA~1\LOCALS~1\Temp\Temporary%20Directory%201%20for%20KK2%20Model%20160305%20(Unprotected).zip\01&#31532;3&#12481;&#12540;&#12512;&#20849;&#26377;\KK2\Project%20Documents\Rerefence%20Model\BK063099-delay1.xls?EE904256" TargetMode="External"/><Relationship Id="rId1" Type="http://schemas.openxmlformats.org/officeDocument/2006/relationships/externalLinkPath" Target="file:///\\EE904256\BK063099-delay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UPOJ~1.GUL\LOCALS~1\Temp\Temporary%20Directory%203%20for%20~4756927.zip\DOCUME~1\RATTHA~1\LOCALS~1\Temp\Temporary%20Directory%201%20for%20KK2%20Model%20160305%20(Unprotected).zip\Rerefence%20Model\BK063099-delay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%20Folders%20-%20Reporting%20&amp;%20Planning\2004\Trading%20Daily%20Reports\2004\June\GAS%20Daily%20Report%20%20-%203006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ividual%20Work%20Folders\Steve%20M\VenCorp\GAS%20Accrual%20Queries%20(compact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Oct2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\Anupam\LAN\AUTO\PTL\FOR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Tax%20Package\Unit%20390%20Form%205471%20tax%20package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FBKK04\Business\Documents%20and%20Settings\plt\Local%20Settings\Temporary%20Internet%20Files\Content.IE5\J35Z7D8S\Taux%20RM%20Mars%202006%20pour%20Cara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muneration%20Centre\2005%20Q1%20AIP\Recommendations\2005%20Q1%20AIP%20-%20EB%20%20&amp;%20Netw%20Recommendations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ept\GRP_FIN\Annual_Interim%20Report\2009\09%20Interim%20Closing\Financial%20Reporting%20Package\Batch%2017(18%20Feb%2008)_FINAL\DOCUME~1\nston\LOCALS~1\Temp\c.lotus.notes.data\FinControl\GroupMgtAcc\busrepor\2001\Dec%2001\mgt_pl_txu_3112_0901a.xls?E53A144E" TargetMode="External"/><Relationship Id="rId1" Type="http://schemas.openxmlformats.org/officeDocument/2006/relationships/externalLinkPath" Target="file:///\\E53A144E\mgt_pl_txu_3112_0901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estar\Finance\Management%20Accounting\InfoData\Reports\September%2099\Executive\Executive%20Repor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GRP_FIN\Annual_Interim%20Report\2009\09%20Interim%20Closing\Financial%20Reporting%20Package\Batch%2017(18%20Feb%2008)_FINAL\DOCUME~1\AM31078\LOCALS~1\Temp\dep%20sc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muneration%20Centre\2005%20FAR%20(Nov)\Recommendations\2005%20FAR%20Review%20Master%20-%20Recommendations%20-%20ALL%2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Control\Assets\GPEC\Business%20Plan%20(GPEC)\2006%20B%20Plan\submission%20from%20GPEC\02%20Dec%2005%20(Final%20model%20with%20impairment%20test)\BP2006(ver2%20as%20per%20CLP%20Report)_(Sept%20Outturn)_v6%20(2nd%20planning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FBKK04\Business\Financial-%20Issues-2005\budget-2005\Cash%20-%20Flow\Mar-2005\Financial%20Model%20-%20by%20SG(draft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handha\AppData\Local\Microsoft\Windows\Temporary%20Internet%20Files\Content.IE5\K2CIKDX9\ACC\GPS_2012\EGCO\Cambodian%20Project\model\Sihanoukville%20Model%20(Finansa%20adjusted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wattana\My%20Documents\AMP\Impairment%20-%20CLP\2005\DRAFT%20Final%20KK2%20Phase%20III%20Model(for%20EGCO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jak_b\Local%20Settings\Temporary%20Internet%20Files\OLK87\Mena\BLCP\Currency\SK%20IPP\Phase%20I\SDWPS%2018-02-02%20(bank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4th-Q2009\i-Unat\Portefeuille\TB%20contrats\Contrats%20Prop%20Unat%20juin%2020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nikornk\Local%20Settings\Temporary%20Internet%20Files\Content.IE5\O1QNK9MR\Attendant%20NewUpdate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ren\DINAZ%20CURRENT\DINAZ%20CURRENT\December%202005\BP2005(Dec2005%20Outturn)_28Jan05(Final%20for%20CLPPA)04%20no%20dividend_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elineleek\Local%20Settings\Temporary%20Internet%20Files\Content.Outlook\X5KN85ZW\My%20Documents\Mercer%20training\Case%20Study%201\Acmeco%20Payroll%20Spreadshee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rrarat%20limpanaphru\AppData\Local\Aura\6.0\Files\9\AF\77a1dc30-50c9-48aa-be75-dc289796551b000000000000000002043173\77a1dc30-50c9-48aa-be75-dc289796551b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s042002.000\Temporary%20Internet%20Files\OLK11\AR_AGING_WEEKLY_2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estar\Finance\Management%20Accounting\InfoData\Reports\September%2099\Executive\Executiv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4th-Q2009\Clients\Nam%20Theun%202%20Power\122007Valuation\Data\Client\Doer\Employee%20Data%202007-Nam%20Theun(1)(revised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4th-Q2009\Documents%20and%20Settings\sukant\My%20Documents\1.MY%20Client%20data\NTPC\NTPC%202008\EGCO%20Q2%202008\worksheets\Clients\Nam%20Theun%202%20Power\122007Valuation\Data\Client\Doer\Employee%20Data%202007-Nam%20Theun(1)(rev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gwiboonpanich\Local%20Settings\Temporary%20Internet%20Files\OLK7D\S_05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\Naveen\Ashok%20Leyland\For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CBK1\DATA\RESEARCH\AXTRSH\SAWPIPES\SAW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rapan%20preedeepinidn\Local%20Settings\Temp\wzeb4e\Targeted%20testing%202010%20Jul10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tommy\My%20Documents\2004_2005\NTPC%20Finance\Follow%20up\01.%20Monthly%20Follow%20up\08.August%2006\NTPC%20Total%20Budget%20follow%20up_Aug_2006\Copy%20of%20IDC%20budget_New%20DDsch_oldMLR575%25_fina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mercial\Finance\Mark%20to%20Market\2002\March%202002\Credit%20Reserving%20March%202002%20impa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insun\LOCALS~1\Temp\&#26283;&#26178;&#30446;&#37636;%2011%20&#29992;&#26044;%20EGCO%20Model.zip\EGCO%20Model\NT2%20Model-Advisory%20Base%20Case%20(Final%207Jun)-EGCO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GRP_FIN\Annual_Interim%20Report\2009\09%20Interim%20Closing\Financial%20Reporting%20Package\Batch%2017(18%20Feb%2008)_FINAL\DOCUME~1\Richard\LOCALS~1\Temp\Rar$DI00.187\Anshun%205%20Year%20Plan_(IRR=15.1%25)_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FBKK04\Business\Documents%20and%20Settings\binhnt\Local%20Settings\Temp\FM%20not%20capitalised%20borrowing%20costs%20ver1-3%20for%20CF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SBA_Dragoco2002(up%20date)\Other%20Working%20pape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FRA\Hongkong\Hutchison\Model\HUTCH-Model%20-%203%20July%2020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PData\B-Plan\SZPC\2nd%20Planning%20Session\SZPC%202005%20B-Plan%20Workin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elineleek\Local%20Settings\Temporary%20Internet%20Files\Content.Outlook\X5KN85ZW\WINDOWS\Temporary%20Internet%20Files\OLK80\03%20SVY426CO40583C50tp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%20Folders%20-%20Accounting%20&amp;%20Control\2004\Month%20End%20-%20Trading\02-2004\Review%20-%20MEB%20Report%20-%20Trading%20Dec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PERATE\PRODUCT\DATA\ENERGY\Energy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Control\Assets\GPEC\Business%20Plan%20(GPEC)\2005%20B%20Plan\workings\BP2005(July2004%20Outturn)_21Sep04_SL(v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PData\SZPC%20Adjustments%20interim%202004%20v4%20(2004.08.24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PData\SZPC%20Adjustments%20interim%202004%20v4%20(2004.08.24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%20My%20Documents\0%20aValorization%20of%20assets\Prices\Contract%20prices\EM1\EMWUN_PRICES_115-22_%20SUBSTATION%20%2004feb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an\My%20Documents\TUF%20group\IFC\31.12.2001\IFC\&#3605;&#3641;&#3657;&#3629;&#3640;&#3656;&#3609;&#3614;&#3634;&#3618;.xls" TargetMode="External"/></Relationships>
</file>

<file path=xl/externalLinks/_rels/externalLink8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ept\GRP_FIN\Annual_Interim%20Report\2009\09%20Interim%20Closing\Financial%20Reporting%20Package\Batch%2017(18%20Feb%2008)_FINAL\Documents%20and%20Settings\jl10494\Local%20Settings\Temporary%20Internet%20Files\OLK6\Prj_exp_Anshun_Feb_2002_sum.xls?D9BA74C0" TargetMode="External"/><Relationship Id="rId1" Type="http://schemas.openxmlformats.org/officeDocument/2006/relationships/externalLinkPath" Target="file:///\\D9BA74C0\Prj_exp_Anshun_Feb_2002_su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ikornk\Local%20Settings\Temporary%20Internet%20Files\Content.IE5\O1QNK9MR\Attendant%20NewUpdate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EGCO_BKK1\USR\DOCUME~1\COMPAQ~1\LOCALS~1\Temp\c.notes.data\~809266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GRP_FIN\Annual_Interim%20Report\2009\09%20Interim%20Closing\Financial%20Reporting%20Package\Batch%2017(18%20Feb%2008)_FINAL\TEMPPEY\MSOFFICE\BP01REVI\4JAN01\B20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\PB2\1_GPS\ACC\SAP\Acc_sub_monthly_Upload_130219_S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nika%20lokanpai\AppData\Local\Aura\4.0\Files\97\AF\7e16d72b-8aba-43b1-9da8-4f3ec6db0833000000000000000000139213\Package_EGCO%20Cogen%20Q3'13_PwC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s\Diageo%20Moet%20Hennessy\Data\DMH%20Employee%20Data%20from%20Client_Workdone_Comple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%20Folders%20-%20Accounting%20&amp;%20Control\2004\Month%20End%20-%20Trading\02-2004\TXU%20200305%20May%20Gas%20Volumes%20-%20Accrual%20Inf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FBKK04\Business\1-%20Financing%20reports\1.2%20-%20FM-senarios\Simplify-Model-byStephene-2005\Financial%20Model%20Sponsors%20Fin.Close%20Dec%2002-2%20Update%2011%20Aug%2005%20(simplified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phire\cfo\FinControl\Trilogy\PL%20analysis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GRP_FIN\Annual_Interim%20Report\2009\09%20Interim%20Closing\Financial%20Reporting%20Package\Batch%2017(18%20Feb%2008)_FINAL\DOCUME~1\nston\LOCALS~1\Temp\c.lotus.notes.data\WINDOWS\TEMP\Year2000v1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GRP_FIN\Annual_Interim%20Report\2009\09%20Interim%20Closing\Financial%20Reporting%20Package\Batch%2017(18%20Feb%2008)_FINAL\DOCUME~1\nston\LOCALS~1\Temp\c.lotus.notes.data\CORPOFFICE\Loan%20Covenants\Sept2000\Sept2000LoanCov.xls" TargetMode="External"/></Relationships>
</file>

<file path=xl/externalLinks/_rels/externalLink100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ept\GRP_FIN\Annual_Interim%20Report\2009\09%20Interim%20Closing\Financial%20Reporting%20Package\Batch%2017(18%20Feb%2008)_FINAL\DOCUME~1\nston\LOCALS~1\Temp\c.lotus.notes.data\CORPOFFICE\Loan%20Covenants\Sept99\EE%20Group%20BS%20Work%20Paper.xls?48AA7810" TargetMode="External"/><Relationship Id="rId1" Type="http://schemas.openxmlformats.org/officeDocument/2006/relationships/externalLinkPath" Target="file:///\\48AA7810\EE%20Group%20BS%20Work%20Pape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GRP_FIN\Annual_Interim%20Report\2009\09%20Interim%20Closing\Financial%20Reporting%20Package\Batch%2017(18%20Feb%2008)_FINAL\DOCUME~1\nston\LOCALS~1\Temp\c.lotus.notes.data\kyoung\tu(aust)\bus_report\1999\new%20report%2005-de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mercial\Finance\business%20report\2002\Aug02\August%20Bal%20Sheet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ept\GRP_FIN\Annual_Interim%20Report\2009\09%20Interim%20Closing\Financial%20Reporting%20Package\Batch%2017(18%20Feb%2008)_FINAL\Documents%20and%20Settings\mcollette\Local%20Settings\Temporary%20Internet%20Files\OLK51\Report%20Requirement%20Dec2003%20MC.xls?3F0A7BD5" TargetMode="External"/><Relationship Id="rId1" Type="http://schemas.openxmlformats.org/officeDocument/2006/relationships/externalLinkPath" Target="file:///\\3F0A7BD5\Report%20Requirement%20Dec2003%20M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elineleek\Local%20Settings\Temporary%20Internet%20Files\Content.Outlook\X5KN85ZW\Information%20Services\Products\Excel%20for%20HR%20Practitioners\FIRG\QIC%20May%2004\Extra%20Documents\Perf_Matrix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TCG$\DATA-BACKUP-250506\AUDIT-CURRENT\Audit%20-%202005%20(2548)\&#3617;&#3609;\&#3610;&#3592;-&#3618;&#3636;&#3656;&#3591;&#3606;&#3634;&#3623;&#3619;%20&#3611;&#3636;&#3650;&#3605;&#3619;&#3648;&#3621;&#3637;&#3618;&#3617;-49\LeadFina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%20Folders%20-%20Accounting%20&amp;%20Control\2004\Month%20End%20-%20Trading\02-2004\TXU%20200402%20Feb%20Gas%20Volumes%20-%20Accrua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REPORTS\CEIC\Financial\Business%20Review\11.04.03\US$350m%20refinancing%20(15%20years)%20-%20amende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GRP_FIN\Annual_Interim%20Report\2009\09%20Interim%20Closing\Financial%20Reporting%20Package\Reporting%20Package_2009_yyyymmd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4th-Q2009\Documents%20and%20Settings\pantipa.NAMTHEUN2\Local%20Settings\Temporary%20Internet%20Files\OLK1EF\PWC_effINT_Feb06-pm-drft%20F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IDEC%20Final\SOPON\NEG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Xiang.Tai\AppData\Local\Microsoft\Windows\Temporary%20Internet%20Files\Content.Outlook\4R90S69W\Solarco-CashFlow-V-CHI-12082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4th-Q2009\Clients\Diageo%20Moet%20Hennessy\Data\DMH%20Employee%20Data%20from%20Client_Workdone_Complet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4th-Q2009\Documents%20and%20Settings\sukant\My%20Documents\1.MY%20Client%20data\NTPC\NTPC%202008\EGCO%20Q2%202008\worksheets\Clients\Diageo%20Moet%20Hennessy\Data\DMH%20Employee%20Data%20from%20Client_Workdone_Complet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Control\Assets\CLP%20Guohua%20&amp;%20Shenmu\CLP%20Guohua\Monthly%20reports\2004.03.31%20reports\Guohua%20Mgmt%20Report%20(2004.03)%20v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23HEN\ML\MODELS\PF--6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ccount\ACC%2002-03\ACC%20IAV%20APR%2002\fsiav-0004a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Machine%20&amp;%20Tooling%20Breakdown\AAT-%20Project\Tooling%20Life%20%23%2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4th-Q2009\Clients\H.C.%20Starck\122007Valuation\Data\Client\Doer\Employee%20data%20-%20H.C.%20Starck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\Anupam\LAN\AUTO\TELCO\ANUPAM\AUTO\IHCTEM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GRP_FIN\Annual_Interim%20Report\2009\09%20Interim%20Closing\Financial%20Reporting%20Package\Batch%2017(18%20Feb%2008)_FINAL\DOCUME~1\mo11076\LOCALS~1\Temp\A_CLPGH%20FINANCIAL%20REPORT%202003%2002%20(1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4th-Q2009\Sukant's%20Data\1.Client%20Documents(%20New%20wef%20150806)\ntpc%202007\PWC%201st%20Quarter%202007\EGCO%20PACK\My%20Documents\Numthurn\PWC\2007\Q1-2007\effINT_30Mar07-rv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4th-Q2009\Documents%20and%20Settings\sukant\My%20Documents\1.MY%20Client%20data\NTPC\NTPC%202008\EGCO%20Q2%202008\worksheets\Clients\H.C.%20Starck\122007Valuation\Data\Client\Doer\Employee%20data%20-%20H.C.%20Starck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s\H.C.%20Starck\122007Valuation\Data\Client\Doer\Employee%20data%20-%20H.C.%20Starc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ukant\My%20Documents\1.MY%20Client%20data\NTPC\NTPC%202008\EGCO%20Q2%202008\worksheets\Clients\Nam%20Theun%202%20Power\122007Valuation\Data\Client\Doer\Employee%20Data%202007-Nam%20Theun(1)(revised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ukant\My%20Documents\1.MY%20Client%20data\NTPC\NTPC%202008\EGCO%20Q2%202008\worksheets\Clients\Diageo%20Moet%20Hennessy\Data\DMH%20Employee%20Data%20from%20Client_Workdone_Comple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jtengton\LOCALS~1\Temp\xSAPtemp73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c11528\Local%20Settings\Temporary%20Internet%20Files\OLK35\CLP%20Guohua%20Mgt%20Report%20Dec04%20v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c11528\Desktop\CLP%20Guohua%20Mgt%20Report%20Feb05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c11528\Desktop\CLP%20Guohua%20Mgt%20Report%20(Mar05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awan%20Chaksangchai\Desktop\CCCCFfc83859073.xlsm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rrarat%20limpanaphru\AppData\Local\Aura\6.0\Files\9\AF\61ba6903-8485-e711-82b5-f48c5036cf9e000000000000000003184099\61ba6903-8485-e711-82b5-f48c5036cf9e.xlsm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rrarat%20limpanaphru\AppData\Local\Aura\6.0\Files\66\AF\2990bf20-1071-4d0e-b4fc-07221eadef5d000000000000000001210145\2990bf20-1071-4d0e-b4fc-07221eadef5d.xlsm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rrarat%20limpanaphru\AppData\Local\Aura\6.0\Files\66\AF\8fe01382-9bfe-42ec-af6e-6cc96c5bd117000000000000000001095149\8fe01382-9bfe-42ec-af6e-6cc96c5bd117.xlsm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taphon%20inphen\AppData\Local\Aura\6.0\Files\73\AF\d93eebe8-0d4a-e911-8eb1-14abc582af4a000000000000000001215097\d93eebe8-0d4a-e911-8eb1-14abc582af4a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rrarat%20limpanaphru\AppData\Local\Aura\6.0\Files\9\AF\e28df147-ace7-4204-8c1b-f5acd514a540000000000000000002077213\e28df147-ace7-4204-8c1b-f5acd514a540.xlsm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PData\AMD\Shandong\Finance\BP%20Model%20(160403)%20-%20extended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Busrept/Feb01/mgt_pl_txu_templat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c07739\Local%20Settings\Temporary%20Internet%20Files\OLK73\Shenmu%20BP04_(15Aug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estar\Finance\Management%20Accounting\InfoData\Reports\BalCash\BalSheetBudge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KEGCOTAX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lak%20laosakul\Desktop\2010_Gulf_YE\Financial%20instrument.XLSM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atthaphol\As%20of%20April%2029,%201998\SCCC\GULF\KB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AuDiT\Asian%20Stanley%20International%20Co.,%20Ltd\MY,%202005\U-asian%20standley-09%2030%2005-updat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roup%20Folders%20-%20Accounting%20&amp;%20Control\2006\Reconciliations\2006%2003%20Mar\Recs%20per%20responsibility%20Mar06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umTheun%202\IDC\USD%20IDC\3rd-30Nov06\IDC_SK_25%20Oct.xls;%20SR_30NOV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l07673\Local%20Settings\Temporary%20Internet%20Files\OLK77\Huaiji_BPlan03_v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\Anupam\LAN\AUTO\TELCO\ANUPAM\AUTO\M&amp;M.XLW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PPA_BP_2005\SZPC%20BP05_5_temp_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Laos\NTPC\Finance\Budget\2010\100428%20-%20Final%20version%20(Board)\100412%20-%20NTPC%20(COD30Apr10ProjectCost1297mUSDPGA2_5APr10)%20dd-Full-Version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wner.LEGEND-J2O1Q2OW\Local%20Settings\Temporary%20Internet%20Files\Content.IE5\JN9J7LSW\SZPC%20BPlan_(18Sep03)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erN\work\Power%20Industry\REGCO\Existing\REGCO%20Model%20-%20Extenstion%2027%20Mar%20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tec1\vol2\billing\BILLING\GEB\INV_APR98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UPOJ~1.GUL\LOCALS~1\Temp\Temporary%20Directory%203%20for%20~4756927.zip\DOCUME~1\RATTHA~1\LOCALS~1\Temp\Temporary%20Directory%201%20for%20KK2%20Model%20160305%20(Unprotected).zip\DATA\KUIBURI\MELODY\~kb7082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Perf%20Rating%20Template%202010-Overall%20(India)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GRP_FIN\Annual_Interim%20Report\2009\09%20Interim%20Closing\Financial%20Reporting%20Package\Batch%2017(18%20Feb%2008)_FINAL\DOCUME~1\mo11076\LOCALS~1\Temp\A03(1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ยุทธศาสตร์ กลยุทธ์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+Reconc to LTO"/>
      <sheetName val="TB-WP"/>
      <sheetName val="2548"/>
      <sheetName val="ปรับปรุงภาษี"/>
      <sheetName val="โครงการยกเลิก"/>
      <sheetName val="NTPC-Note"/>
      <sheetName val="NTPC costs"/>
      <sheetName val="Percent Balance"/>
      <sheetName val="ค่ารับรอง"/>
      <sheetName val="P&amp;L"/>
      <sheetName val="ขายหุ้น TARA"/>
      <sheetName val="VH-2548"/>
      <sheetName val="ตย.dep FA"/>
      <sheetName val="SAP_adj BS by Por_23May"/>
      <sheetName val="SAP-Tax 50_Jan-Dec05_17May06"/>
    </sheetNames>
    <sheetDataSet>
      <sheetData sheetId="0"/>
      <sheetData sheetId="1"/>
      <sheetData sheetId="2">
        <row r="123">
          <cell r="L123">
            <v>-146039472.83000001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"/>
      <sheetName val="2-1"/>
      <sheetName val="2-2"/>
      <sheetName val="2-3"/>
      <sheetName val="3-1"/>
      <sheetName val="FX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DATES"/>
      <sheetName val="SK I DCF Valuation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Summary"/>
      <sheetName val="Reports"/>
      <sheetName val="PrintOp"/>
      <sheetName val="Remark"/>
      <sheetName val="NTPC Budget follow up IDC - 9D"/>
      <sheetName val="Inputs"/>
      <sheetName val="Contingency Funding"/>
      <sheetName val="Graphs"/>
      <sheetName val="IDC"/>
      <sheetName val="Drawdown Schedule"/>
      <sheetName val="ECA Eligible Costs"/>
      <sheetName val="Revenue"/>
      <sheetName val="Depreciation"/>
      <sheetName val="DebtService"/>
      <sheetName val="P&amp;L"/>
      <sheetName val="IDC - Delay"/>
      <sheetName val="CashFlow"/>
      <sheetName val="BS"/>
      <sheetName val="Graphs 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244">
          <cell r="C244">
            <v>568.44340587304987</v>
          </cell>
        </row>
        <row r="265">
          <cell r="C265">
            <v>415.54548952156591</v>
          </cell>
          <cell r="D265">
            <v>401.41457046862104</v>
          </cell>
          <cell r="E265">
            <v>387.67093119397026</v>
          </cell>
          <cell r="F265">
            <v>373.48685571909795</v>
          </cell>
          <cell r="G265">
            <v>358.8055457502287</v>
          </cell>
          <cell r="H265">
            <v>343.50303640650623</v>
          </cell>
          <cell r="I265">
            <v>327.00518467766204</v>
          </cell>
          <cell r="J265">
            <v>309.26834240134576</v>
          </cell>
          <cell r="K265">
            <v>290.68732093939786</v>
          </cell>
          <cell r="L265">
            <v>272.29647384288018</v>
          </cell>
          <cell r="M265">
            <v>255.38796324528158</v>
          </cell>
          <cell r="N265">
            <v>238.28510550778549</v>
          </cell>
          <cell r="O265">
            <v>221.72172778928052</v>
          </cell>
          <cell r="P265">
            <v>204.65130379392241</v>
          </cell>
          <cell r="Q265">
            <v>187.77762147887597</v>
          </cell>
          <cell r="R265">
            <v>170.0260395239757</v>
          </cell>
          <cell r="S265">
            <v>150.82882773563128</v>
          </cell>
          <cell r="T265">
            <v>134.21231775941138</v>
          </cell>
          <cell r="U265">
            <v>115.18862671042805</v>
          </cell>
          <cell r="V265">
            <v>97.767286020749651</v>
          </cell>
          <cell r="W265">
            <v>81.463735577206762</v>
          </cell>
          <cell r="X265">
            <v>56.026066093888353</v>
          </cell>
          <cell r="Y265">
            <v>32.254302852149777</v>
          </cell>
          <cell r="Z265">
            <v>20.279788830908505</v>
          </cell>
          <cell r="AA265">
            <v>20.22785246465898</v>
          </cell>
          <cell r="AB265">
            <v>20.17606157321751</v>
          </cell>
          <cell r="AC265">
            <v>20.124415748555503</v>
          </cell>
          <cell r="AD265">
            <v>20.072914583601722</v>
          </cell>
          <cell r="AE265">
            <v>20.021557667724196</v>
          </cell>
          <cell r="AF265">
            <v>19.970344577443296</v>
          </cell>
          <cell r="AG265">
            <v>19.91927487689912</v>
          </cell>
          <cell r="AH265">
            <v>19.868348118062432</v>
          </cell>
          <cell r="AI265">
            <v>19.817563859719073</v>
          </cell>
          <cell r="AJ265">
            <v>19.766920792696016</v>
          </cell>
          <cell r="AK265">
            <v>19.716415835146108</v>
          </cell>
          <cell r="AL265">
            <v>19.666045975550627</v>
          </cell>
          <cell r="AM265">
            <v>19.615808243392717</v>
          </cell>
          <cell r="AN265">
            <v>19.565702389694295</v>
          </cell>
          <cell r="AO265">
            <v>19.51556073697294</v>
          </cell>
          <cell r="AP265">
            <v>19.465043940030544</v>
          </cell>
          <cell r="AQ265">
            <v>19.414160876047355</v>
          </cell>
          <cell r="AR265">
            <v>19.36291762451361</v>
          </cell>
          <cell r="AS265">
            <v>19.311660480012115</v>
          </cell>
          <cell r="AT265">
            <v>19.228343403574144</v>
          </cell>
          <cell r="AU265">
            <v>19.080386861932521</v>
          </cell>
          <cell r="AV265">
            <v>18.933581192639103</v>
          </cell>
          <cell r="AW265">
            <v>18.787747229940067</v>
          </cell>
          <cell r="AX265">
            <v>18.675269764671178</v>
          </cell>
          <cell r="AY265">
            <v>12.42947160823668</v>
          </cell>
          <cell r="AZ265">
            <v>0</v>
          </cell>
        </row>
        <row r="267">
          <cell r="C267">
            <v>12505.885916373143</v>
          </cell>
        </row>
        <row r="274">
          <cell r="C274">
            <v>12555.434031473647</v>
          </cell>
        </row>
        <row r="275">
          <cell r="C275">
            <v>556.84083640361166</v>
          </cell>
        </row>
        <row r="276">
          <cell r="C276">
            <v>406.85644061431753</v>
          </cell>
          <cell r="D276">
            <v>392.84294568816165</v>
          </cell>
          <cell r="E276">
            <v>379.20810746749447</v>
          </cell>
          <cell r="F276">
            <v>365.14784778686641</v>
          </cell>
          <cell r="G276">
            <v>350.60715534098961</v>
          </cell>
          <cell r="H276">
            <v>335.46718965587615</v>
          </cell>
          <cell r="I276">
            <v>319.1755233212383</v>
          </cell>
          <cell r="J276">
            <v>301.69238895045703</v>
          </cell>
          <cell r="K276">
            <v>283.4034232783718</v>
          </cell>
          <cell r="L276">
            <v>265.3114058034709</v>
          </cell>
          <cell r="M276">
            <v>248.66742972117899</v>
          </cell>
          <cell r="N276">
            <v>231.84380442282611</v>
          </cell>
          <cell r="O276">
            <v>215.54950767525463</v>
          </cell>
          <cell r="P276">
            <v>198.77414194624092</v>
          </cell>
          <cell r="Q276">
            <v>182.19706922399419</v>
          </cell>
          <cell r="R276">
            <v>164.7796575900355</v>
          </cell>
          <cell r="S276">
            <v>145.97538999023502</v>
          </cell>
          <cell r="T276">
            <v>129.67177107425744</v>
          </cell>
          <cell r="U276">
            <v>111.03529340928135</v>
          </cell>
          <cell r="V276">
            <v>93.969344102329785</v>
          </cell>
          <cell r="W276">
            <v>78.018786169370372</v>
          </cell>
          <cell r="X276">
            <v>53.257315807493875</v>
          </cell>
          <cell r="Y276">
            <v>30.162920389938463</v>
          </cell>
          <cell r="Z276">
            <v>18.541882512724637</v>
          </cell>
          <cell r="AA276">
            <v>18.489946146596758</v>
          </cell>
          <cell r="AB276">
            <v>18.438155255324666</v>
          </cell>
          <cell r="AC276">
            <v>18.386509430931319</v>
          </cell>
          <cell r="AD276">
            <v>18.335008266414942</v>
          </cell>
          <cell r="AE276">
            <v>18.283651351648015</v>
          </cell>
          <cell r="AF276">
            <v>18.232438264953551</v>
          </cell>
          <cell r="AG276">
            <v>18.181368573544791</v>
          </cell>
          <cell r="AH276">
            <v>18.130441833731947</v>
          </cell>
          <cell r="AI276">
            <v>18.079657608167711</v>
          </cell>
          <cell r="AJ276">
            <v>18.029014671673199</v>
          </cell>
          <cell r="AK276">
            <v>17.978510190684823</v>
          </cell>
          <cell r="AL276">
            <v>17.928141398034843</v>
          </cell>
          <cell r="AM276">
            <v>17.877905566268275</v>
          </cell>
          <cell r="AN276">
            <v>17.827802441134565</v>
          </cell>
          <cell r="AO276">
            <v>17.77767972963558</v>
          </cell>
          <cell r="AP276">
            <v>17.7272293655193</v>
          </cell>
          <cell r="AQ276">
            <v>17.676459726159813</v>
          </cell>
          <cell r="AR276">
            <v>17.62537664225405</v>
          </cell>
          <cell r="AS276">
            <v>17.574294882012509</v>
          </cell>
          <cell r="AT276">
            <v>17.494106841356302</v>
          </cell>
          <cell r="AU276">
            <v>17.355234982936842</v>
          </cell>
          <cell r="AV276">
            <v>17.2174663254291</v>
          </cell>
          <cell r="AW276">
            <v>17.080637593559462</v>
          </cell>
          <cell r="AX276">
            <v>16.974163615565647</v>
          </cell>
          <cell r="AY276">
            <v>11.295400842238092</v>
          </cell>
          <cell r="AZ276">
            <v>0</v>
          </cell>
        </row>
      </sheetData>
      <sheetData sheetId="15"/>
      <sheetData sheetId="16" refreshError="1"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529"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</sheetData>
      <sheetData sheetId="17"/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"/>
      <sheetName val="Summary"/>
      <sheetName val="Graph"/>
      <sheetName val="parameter"/>
      <sheetName val="Equity Amort Summary"/>
      <sheetName val="output"/>
      <sheetName val="P&amp;L"/>
      <sheetName val="BS"/>
      <sheetName val="5 Yr Plan"/>
      <sheetName val="5 Yr Plan_PS"/>
      <sheetName val="Cash Flow and Dividends"/>
      <sheetName val="IRR"/>
      <sheetName val="Equity Amort"/>
      <sheetName val="repayment"/>
      <sheetName val="IAS"/>
    </sheetNames>
    <sheetDataSet>
      <sheetData sheetId="0"/>
      <sheetData sheetId="1"/>
      <sheetData sheetId="2"/>
      <sheetData sheetId="3" refreshError="1">
        <row r="14">
          <cell r="H14">
            <v>8.2799999999999994</v>
          </cell>
        </row>
        <row r="18">
          <cell r="F18">
            <v>2482.23</v>
          </cell>
        </row>
        <row r="19">
          <cell r="F19">
            <v>3409.2420000000002</v>
          </cell>
        </row>
        <row r="20">
          <cell r="F20">
            <v>3808</v>
          </cell>
        </row>
        <row r="21">
          <cell r="F21">
            <v>7411</v>
          </cell>
        </row>
        <row r="24">
          <cell r="F24">
            <v>4.4999999999999998E-2</v>
          </cell>
        </row>
        <row r="117">
          <cell r="E117">
            <v>5.1839999999999997E-2</v>
          </cell>
        </row>
        <row r="118">
          <cell r="E118">
            <v>5.3100000000000001E-2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Sheet1"/>
      <sheetName val="Input Base"/>
      <sheetName val="Title"/>
      <sheetName val="Content"/>
      <sheetName val="Assumptions"/>
      <sheetName val="CapEx"/>
      <sheetName val="Quarterly Drawdown"/>
      <sheetName val="Monthly Drawdown"/>
      <sheetName val="Tariff"/>
      <sheetName val="Operations"/>
      <sheetName val="Ratios"/>
      <sheetName val="CLP_Econ"/>
      <sheetName val="Financials"/>
      <sheetName val="CEPD Calculations"/>
      <sheetName val="Summary"/>
      <sheetName val="Control"/>
      <sheetName val="PrintMacro"/>
      <sheetName val="Print2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>
        <row r="1">
          <cell r="A1" t="str">
            <v>TCC - CLP(I) HO PING POWER PROJECT</v>
          </cell>
        </row>
        <row r="71">
          <cell r="A71" t="str">
            <v>ALL NT$ IN MILLIONS</v>
          </cell>
        </row>
        <row r="72">
          <cell r="A72" t="str">
            <v>YEAR</v>
          </cell>
          <cell r="E72">
            <v>97</v>
          </cell>
          <cell r="I72">
            <v>98</v>
          </cell>
          <cell r="M72">
            <v>99</v>
          </cell>
          <cell r="Q72">
            <v>2000</v>
          </cell>
          <cell r="U72">
            <v>2001</v>
          </cell>
          <cell r="Y72">
            <v>2002</v>
          </cell>
        </row>
        <row r="73">
          <cell r="A73" t="str">
            <v>QUARTER</v>
          </cell>
          <cell r="E73" t="str">
            <v>Q1</v>
          </cell>
          <cell r="F73" t="str">
            <v>Q2</v>
          </cell>
          <cell r="G73" t="str">
            <v>Q3</v>
          </cell>
          <cell r="H73" t="str">
            <v>Q4</v>
          </cell>
          <cell r="I73" t="str">
            <v>Q1</v>
          </cell>
          <cell r="J73" t="str">
            <v>Q2</v>
          </cell>
          <cell r="K73" t="str">
            <v>Q3</v>
          </cell>
          <cell r="L73" t="str">
            <v>Q4</v>
          </cell>
          <cell r="M73" t="str">
            <v>Q1</v>
          </cell>
          <cell r="N73" t="str">
            <v>Q2</v>
          </cell>
          <cell r="O73" t="str">
            <v>Q3</v>
          </cell>
          <cell r="P73" t="str">
            <v>Q4</v>
          </cell>
          <cell r="Q73" t="str">
            <v>Q1</v>
          </cell>
          <cell r="R73" t="str">
            <v>Q2</v>
          </cell>
          <cell r="S73" t="str">
            <v>Q3</v>
          </cell>
          <cell r="T73" t="str">
            <v>Q4</v>
          </cell>
          <cell r="U73" t="str">
            <v>Q1</v>
          </cell>
          <cell r="V73" t="str">
            <v>Q2</v>
          </cell>
          <cell r="W73" t="str">
            <v>Q3</v>
          </cell>
          <cell r="X73" t="str">
            <v>Q4</v>
          </cell>
          <cell r="Y73" t="str">
            <v>Q1</v>
          </cell>
          <cell r="Z73" t="str">
            <v>Q2</v>
          </cell>
        </row>
        <row r="76">
          <cell r="A76" t="str">
            <v>V.  Construction Management and</v>
          </cell>
        </row>
        <row r="77">
          <cell r="A77" t="str">
            <v xml:space="preserve">     Pre-Operations Facilities (in millions)</v>
          </cell>
        </row>
        <row r="79">
          <cell r="A79" t="str">
            <v>HoPing and Construction staff costs</v>
          </cell>
          <cell r="C79">
            <v>399.6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10.8</v>
          </cell>
          <cell r="N79">
            <v>32.400000000000006</v>
          </cell>
          <cell r="O79">
            <v>32.400000000000006</v>
          </cell>
          <cell r="P79">
            <v>32.400000000000006</v>
          </cell>
          <cell r="Q79">
            <v>32.400000000000006</v>
          </cell>
          <cell r="R79">
            <v>32.400000000000006</v>
          </cell>
          <cell r="S79">
            <v>32.400000000000006</v>
          </cell>
          <cell r="T79">
            <v>32.400000000000006</v>
          </cell>
          <cell r="U79">
            <v>32.400000000000006</v>
          </cell>
          <cell r="V79">
            <v>32.400000000000006</v>
          </cell>
          <cell r="W79">
            <v>32.400000000000006</v>
          </cell>
          <cell r="X79">
            <v>32.400000000000006</v>
          </cell>
          <cell r="Y79">
            <v>32.400000000000006</v>
          </cell>
          <cell r="Z79">
            <v>0</v>
          </cell>
        </row>
        <row r="80">
          <cell r="A80" t="str">
            <v>Engineering services</v>
          </cell>
          <cell r="C80">
            <v>123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10</v>
          </cell>
          <cell r="N80">
            <v>0</v>
          </cell>
          <cell r="O80">
            <v>20</v>
          </cell>
          <cell r="P80">
            <v>0</v>
          </cell>
          <cell r="Q80">
            <v>20</v>
          </cell>
          <cell r="R80">
            <v>0</v>
          </cell>
          <cell r="S80">
            <v>20</v>
          </cell>
          <cell r="T80">
            <v>0</v>
          </cell>
          <cell r="U80">
            <v>20</v>
          </cell>
          <cell r="V80">
            <v>0</v>
          </cell>
          <cell r="W80">
            <v>20</v>
          </cell>
          <cell r="X80">
            <v>0</v>
          </cell>
          <cell r="Y80">
            <v>13</v>
          </cell>
          <cell r="Z80">
            <v>0</v>
          </cell>
        </row>
        <row r="81">
          <cell r="A81" t="str">
            <v>Rents for site laydown areas</v>
          </cell>
          <cell r="C81">
            <v>13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7</v>
          </cell>
          <cell r="N81">
            <v>0</v>
          </cell>
          <cell r="O81">
            <v>6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 t="str">
            <v>Landscaping</v>
          </cell>
          <cell r="C82">
            <v>30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30</v>
          </cell>
          <cell r="X82">
            <v>0</v>
          </cell>
          <cell r="Y82">
            <v>0</v>
          </cell>
          <cell r="Z82">
            <v>0</v>
          </cell>
        </row>
        <row r="83">
          <cell r="A83" t="str">
            <v>Passageway with Plantation</v>
          </cell>
          <cell r="C83">
            <v>5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5</v>
          </cell>
          <cell r="X83">
            <v>0</v>
          </cell>
          <cell r="Y83">
            <v>0</v>
          </cell>
          <cell r="Z83">
            <v>0</v>
          </cell>
        </row>
        <row r="84">
          <cell r="A84" t="str">
            <v>Fuel and utilities requirements for plant testing/commiss</v>
          </cell>
          <cell r="C84">
            <v>686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171.60000000000002</v>
          </cell>
          <cell r="W84">
            <v>171.60000000000002</v>
          </cell>
          <cell r="X84">
            <v>171.60000000000002</v>
          </cell>
          <cell r="Y84">
            <v>171.60000000000002</v>
          </cell>
          <cell r="Z84">
            <v>0</v>
          </cell>
        </row>
        <row r="85">
          <cell r="A85" t="str">
            <v>O&amp;M Mobilisation</v>
          </cell>
          <cell r="C85">
            <v>698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116.32999999999998</v>
          </cell>
          <cell r="U85">
            <v>116.32999999999998</v>
          </cell>
          <cell r="V85">
            <v>116.32999999999998</v>
          </cell>
          <cell r="W85">
            <v>116.32999999999998</v>
          </cell>
          <cell r="X85">
            <v>116.32999999999998</v>
          </cell>
          <cell r="Y85">
            <v>116.32999999999998</v>
          </cell>
          <cell r="Z85">
            <v>0</v>
          </cell>
        </row>
        <row r="86">
          <cell r="A86" t="str">
            <v>Environmental Monitoring System</v>
          </cell>
          <cell r="C86">
            <v>2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1</v>
          </cell>
          <cell r="N86">
            <v>0</v>
          </cell>
          <cell r="O86">
            <v>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 t="str">
            <v>Public affairs</v>
          </cell>
          <cell r="C87">
            <v>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0.15</v>
          </cell>
          <cell r="N87">
            <v>0.44999999999999996</v>
          </cell>
          <cell r="O87">
            <v>0.44999999999999996</v>
          </cell>
          <cell r="P87">
            <v>0.44999999999999996</v>
          </cell>
          <cell r="Q87">
            <v>0.44999999999999996</v>
          </cell>
          <cell r="R87">
            <v>0.44999999999999996</v>
          </cell>
          <cell r="S87">
            <v>0.44999999999999996</v>
          </cell>
          <cell r="T87">
            <v>0.44999999999999996</v>
          </cell>
          <cell r="U87">
            <v>0.44999999999999996</v>
          </cell>
          <cell r="V87">
            <v>0.44999999999999996</v>
          </cell>
          <cell r="W87">
            <v>0.44999999999999996</v>
          </cell>
          <cell r="X87">
            <v>0.44999999999999996</v>
          </cell>
          <cell r="Y87">
            <v>0.44999999999999996</v>
          </cell>
          <cell r="Z87">
            <v>0</v>
          </cell>
        </row>
        <row r="89">
          <cell r="A89" t="str">
            <v>Total</v>
          </cell>
          <cell r="C89">
            <v>1962.6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28.95</v>
          </cell>
          <cell r="N89">
            <v>32.850000000000009</v>
          </cell>
          <cell r="O89">
            <v>59.850000000000009</v>
          </cell>
          <cell r="P89">
            <v>32.850000000000009</v>
          </cell>
          <cell r="Q89">
            <v>52.850000000000009</v>
          </cell>
          <cell r="R89">
            <v>32.850000000000009</v>
          </cell>
          <cell r="S89">
            <v>52.850000000000009</v>
          </cell>
          <cell r="T89">
            <v>149.17999999999998</v>
          </cell>
          <cell r="U89">
            <v>169.17999999999998</v>
          </cell>
          <cell r="V89">
            <v>320.78000000000003</v>
          </cell>
          <cell r="W89">
            <v>375.78</v>
          </cell>
          <cell r="X89">
            <v>320.78000000000003</v>
          </cell>
          <cell r="Y89">
            <v>333.78000000000003</v>
          </cell>
          <cell r="Z89">
            <v>0</v>
          </cell>
        </row>
        <row r="90">
          <cell r="C90" t="str">
            <v>OK!</v>
          </cell>
        </row>
        <row r="94">
          <cell r="A94" t="str">
            <v>ALL NT$ IN MILLIONS</v>
          </cell>
        </row>
        <row r="95">
          <cell r="A95" t="str">
            <v>YEAR</v>
          </cell>
          <cell r="E95">
            <v>97</v>
          </cell>
          <cell r="I95">
            <v>98</v>
          </cell>
          <cell r="M95">
            <v>99</v>
          </cell>
          <cell r="Q95">
            <v>2000</v>
          </cell>
          <cell r="U95">
            <v>2001</v>
          </cell>
          <cell r="Y95">
            <v>2002</v>
          </cell>
        </row>
        <row r="96">
          <cell r="A96" t="str">
            <v>QUARTER</v>
          </cell>
          <cell r="E96" t="str">
            <v>Q1</v>
          </cell>
          <cell r="F96" t="str">
            <v>Q2</v>
          </cell>
          <cell r="G96" t="str">
            <v>Q3</v>
          </cell>
          <cell r="H96" t="str">
            <v>Q4</v>
          </cell>
          <cell r="I96" t="str">
            <v>Q1</v>
          </cell>
          <cell r="J96" t="str">
            <v>Q2</v>
          </cell>
          <cell r="K96" t="str">
            <v>Q3</v>
          </cell>
          <cell r="L96" t="str">
            <v>Q4</v>
          </cell>
          <cell r="M96" t="str">
            <v>Q1</v>
          </cell>
          <cell r="N96" t="str">
            <v>Q2</v>
          </cell>
          <cell r="O96" t="str">
            <v>Q3</v>
          </cell>
          <cell r="P96" t="str">
            <v>Q4</v>
          </cell>
          <cell r="Q96" t="str">
            <v>Q1</v>
          </cell>
          <cell r="R96" t="str">
            <v>Q2</v>
          </cell>
          <cell r="S96" t="str">
            <v>Q3</v>
          </cell>
          <cell r="T96" t="str">
            <v>Q4</v>
          </cell>
          <cell r="U96" t="str">
            <v>Q1</v>
          </cell>
          <cell r="V96" t="str">
            <v>Q2</v>
          </cell>
          <cell r="W96" t="str">
            <v>Q3</v>
          </cell>
          <cell r="X96" t="str">
            <v>Q4</v>
          </cell>
          <cell r="Y96" t="str">
            <v>Q1</v>
          </cell>
          <cell r="Z96" t="str">
            <v>Q2</v>
          </cell>
        </row>
        <row r="99">
          <cell r="A99" t="str">
            <v>VI. Insurance (in millions)</v>
          </cell>
        </row>
        <row r="101">
          <cell r="A101" t="str">
            <v>Insurances</v>
          </cell>
          <cell r="C101">
            <v>252.2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50.440000000000005</v>
          </cell>
          <cell r="N101">
            <v>0</v>
          </cell>
          <cell r="O101">
            <v>50.44</v>
          </cell>
          <cell r="P101">
            <v>0</v>
          </cell>
          <cell r="Q101">
            <v>50.44</v>
          </cell>
          <cell r="R101">
            <v>0</v>
          </cell>
          <cell r="S101">
            <v>50.44</v>
          </cell>
          <cell r="T101">
            <v>0</v>
          </cell>
          <cell r="U101">
            <v>50.44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</row>
        <row r="103">
          <cell r="A103" t="str">
            <v>Total</v>
          </cell>
          <cell r="C103">
            <v>252.2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50.440000000000005</v>
          </cell>
          <cell r="N103">
            <v>0</v>
          </cell>
          <cell r="O103">
            <v>50.44</v>
          </cell>
          <cell r="P103">
            <v>0</v>
          </cell>
          <cell r="Q103">
            <v>50.44</v>
          </cell>
          <cell r="R103">
            <v>0</v>
          </cell>
          <cell r="S103">
            <v>50.44</v>
          </cell>
          <cell r="T103">
            <v>0</v>
          </cell>
          <cell r="U103">
            <v>50.44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</row>
        <row r="107">
          <cell r="A107" t="str">
            <v>ALL NT$ IN MILLIONS</v>
          </cell>
        </row>
        <row r="108">
          <cell r="A108" t="str">
            <v>YEAR</v>
          </cell>
          <cell r="E108">
            <v>97</v>
          </cell>
          <cell r="I108">
            <v>98</v>
          </cell>
          <cell r="M108">
            <v>99</v>
          </cell>
          <cell r="Q108">
            <v>2000</v>
          </cell>
          <cell r="U108">
            <v>2001</v>
          </cell>
          <cell r="Y108">
            <v>2002</v>
          </cell>
        </row>
        <row r="109">
          <cell r="A109" t="str">
            <v>QUARTER</v>
          </cell>
          <cell r="E109" t="str">
            <v>Q1</v>
          </cell>
          <cell r="F109" t="str">
            <v>Q2</v>
          </cell>
          <cell r="G109" t="str">
            <v>Q3</v>
          </cell>
          <cell r="H109" t="str">
            <v>Q4</v>
          </cell>
          <cell r="I109" t="str">
            <v>Q1</v>
          </cell>
          <cell r="J109" t="str">
            <v>Q2</v>
          </cell>
          <cell r="K109" t="str">
            <v>Q3</v>
          </cell>
          <cell r="L109" t="str">
            <v>Q4</v>
          </cell>
          <cell r="M109" t="str">
            <v>Q1</v>
          </cell>
          <cell r="N109" t="str">
            <v>Q2</v>
          </cell>
          <cell r="O109" t="str">
            <v>Q3</v>
          </cell>
          <cell r="P109" t="str">
            <v>Q4</v>
          </cell>
          <cell r="Q109" t="str">
            <v>Q1</v>
          </cell>
          <cell r="R109" t="str">
            <v>Q2</v>
          </cell>
          <cell r="S109" t="str">
            <v>Q3</v>
          </cell>
          <cell r="T109" t="str">
            <v>Q4</v>
          </cell>
          <cell r="U109" t="str">
            <v>Q1</v>
          </cell>
          <cell r="V109" t="str">
            <v>Q2</v>
          </cell>
          <cell r="W109" t="str">
            <v>Q3</v>
          </cell>
          <cell r="X109" t="str">
            <v>Q4</v>
          </cell>
          <cell r="Y109" t="str">
            <v>Q1</v>
          </cell>
          <cell r="Z109" t="str">
            <v>Q2</v>
          </cell>
        </row>
        <row r="112">
          <cell r="A112" t="str">
            <v>VII.  Fees and Duties (in millions)</v>
          </cell>
        </row>
        <row r="114">
          <cell r="A114" t="str">
            <v>Electricity Generation Registration Fee</v>
          </cell>
          <cell r="C114" t="e">
            <v>#DIV/0!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2.0299999999999998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</row>
        <row r="115">
          <cell r="A115" t="str">
            <v>Import and Other Duties</v>
          </cell>
          <cell r="C115">
            <v>700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6.5</v>
          </cell>
          <cell r="P115">
            <v>9.8999999999999986</v>
          </cell>
          <cell r="Q115">
            <v>161.33000000000001</v>
          </cell>
          <cell r="R115">
            <v>105.63999999999999</v>
          </cell>
          <cell r="S115">
            <v>157.46</v>
          </cell>
          <cell r="T115">
            <v>122.03</v>
          </cell>
          <cell r="U115">
            <v>72.95</v>
          </cell>
          <cell r="V115">
            <v>56.3</v>
          </cell>
          <cell r="W115">
            <v>7.88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PPA Pre-Operation Bond</v>
          </cell>
          <cell r="C116">
            <v>10.708666666666666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2.8699999999999997</v>
          </cell>
          <cell r="N116">
            <v>0</v>
          </cell>
          <cell r="O116">
            <v>0</v>
          </cell>
          <cell r="P116">
            <v>0</v>
          </cell>
          <cell r="Q116">
            <v>1.72</v>
          </cell>
          <cell r="R116">
            <v>0</v>
          </cell>
          <cell r="S116">
            <v>1.72</v>
          </cell>
          <cell r="T116">
            <v>0</v>
          </cell>
          <cell r="U116">
            <v>1.72</v>
          </cell>
          <cell r="V116">
            <v>0</v>
          </cell>
          <cell r="W116">
            <v>1.9133333333333333</v>
          </cell>
          <cell r="X116">
            <v>0</v>
          </cell>
          <cell r="Y116">
            <v>0.76533333333333342</v>
          </cell>
          <cell r="Z116">
            <v>0</v>
          </cell>
        </row>
        <row r="117">
          <cell r="A117" t="str">
            <v>Fishery compensation</v>
          </cell>
          <cell r="C117">
            <v>200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100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33.333333333333336</v>
          </cell>
          <cell r="W117">
            <v>50</v>
          </cell>
          <cell r="X117">
            <v>16.666666666666668</v>
          </cell>
          <cell r="Y117">
            <v>0</v>
          </cell>
          <cell r="Z117">
            <v>0</v>
          </cell>
        </row>
        <row r="119">
          <cell r="A119" t="str">
            <v>Total</v>
          </cell>
          <cell r="C119" t="e">
            <v>#DIV/0!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2.8699999999999997</v>
          </cell>
          <cell r="N119">
            <v>100</v>
          </cell>
          <cell r="O119">
            <v>6.5</v>
          </cell>
          <cell r="P119">
            <v>9.8999999999999986</v>
          </cell>
          <cell r="Q119">
            <v>163.05000000000001</v>
          </cell>
          <cell r="R119">
            <v>105.63999999999999</v>
          </cell>
          <cell r="S119">
            <v>161.21</v>
          </cell>
          <cell r="T119">
            <v>122.03</v>
          </cell>
          <cell r="U119">
            <v>74.67</v>
          </cell>
          <cell r="V119">
            <v>89.633333333333326</v>
          </cell>
          <cell r="W119">
            <v>59.793333333333337</v>
          </cell>
          <cell r="X119">
            <v>16.666666666666668</v>
          </cell>
          <cell r="Y119">
            <v>0.76533333333333342</v>
          </cell>
          <cell r="Z119">
            <v>0</v>
          </cell>
        </row>
        <row r="120">
          <cell r="C120" t="e">
            <v>#DIV/0!</v>
          </cell>
        </row>
        <row r="124">
          <cell r="A124" t="str">
            <v>ALL NT$ IN MILLIONS</v>
          </cell>
        </row>
        <row r="125">
          <cell r="A125" t="str">
            <v>YEAR</v>
          </cell>
          <cell r="E125">
            <v>97</v>
          </cell>
          <cell r="I125">
            <v>98</v>
          </cell>
          <cell r="M125">
            <v>99</v>
          </cell>
          <cell r="Q125">
            <v>2000</v>
          </cell>
          <cell r="U125">
            <v>2001</v>
          </cell>
          <cell r="Y125">
            <v>2002</v>
          </cell>
        </row>
        <row r="126">
          <cell r="A126" t="str">
            <v>QUARTER</v>
          </cell>
          <cell r="E126" t="str">
            <v>Q1</v>
          </cell>
          <cell r="F126" t="str">
            <v>Q2</v>
          </cell>
          <cell r="G126" t="str">
            <v>Q3</v>
          </cell>
          <cell r="H126" t="str">
            <v>Q4</v>
          </cell>
          <cell r="I126" t="str">
            <v>Q1</v>
          </cell>
          <cell r="J126" t="str">
            <v>Q2</v>
          </cell>
          <cell r="K126" t="str">
            <v>Q3</v>
          </cell>
          <cell r="L126" t="str">
            <v>Q4</v>
          </cell>
          <cell r="M126" t="str">
            <v>Q1</v>
          </cell>
          <cell r="N126" t="str">
            <v>Q2</v>
          </cell>
          <cell r="O126" t="str">
            <v>Q3</v>
          </cell>
          <cell r="P126" t="str">
            <v>Q4</v>
          </cell>
          <cell r="Q126" t="str">
            <v>Q1</v>
          </cell>
          <cell r="R126" t="str">
            <v>Q2</v>
          </cell>
          <cell r="S126" t="str">
            <v>Q3</v>
          </cell>
          <cell r="T126" t="str">
            <v>Q4</v>
          </cell>
          <cell r="U126" t="str">
            <v>Q1</v>
          </cell>
          <cell r="V126" t="str">
            <v>Q2</v>
          </cell>
          <cell r="W126" t="str">
            <v>Q3</v>
          </cell>
          <cell r="X126" t="str">
            <v>Q4</v>
          </cell>
          <cell r="Y126" t="str">
            <v>Q1</v>
          </cell>
          <cell r="Z126" t="str">
            <v>Q2</v>
          </cell>
        </row>
        <row r="129">
          <cell r="A129" t="str">
            <v>VIII.  Working Capital (in millions)</v>
          </cell>
        </row>
        <row r="131">
          <cell r="A131" t="str">
            <v>Coal Stock</v>
          </cell>
          <cell r="B131">
            <v>60</v>
          </cell>
          <cell r="C131">
            <v>450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450</v>
          </cell>
          <cell r="Y131">
            <v>0</v>
          </cell>
          <cell r="Z131">
            <v>0</v>
          </cell>
        </row>
        <row r="132">
          <cell r="A132" t="str">
            <v>Working Capital</v>
          </cell>
          <cell r="C132">
            <v>370</v>
          </cell>
        </row>
        <row r="134">
          <cell r="A134" t="str">
            <v>Total</v>
          </cell>
          <cell r="C134">
            <v>450</v>
          </cell>
        </row>
        <row r="138">
          <cell r="A138" t="str">
            <v>ALL NT$ IN MILLIONS</v>
          </cell>
        </row>
        <row r="139">
          <cell r="A139" t="str">
            <v>YEAR</v>
          </cell>
          <cell r="E139">
            <v>97</v>
          </cell>
          <cell r="I139">
            <v>98</v>
          </cell>
          <cell r="M139">
            <v>99</v>
          </cell>
          <cell r="Q139">
            <v>2000</v>
          </cell>
          <cell r="U139">
            <v>2001</v>
          </cell>
          <cell r="Y139">
            <v>2002</v>
          </cell>
        </row>
        <row r="140">
          <cell r="A140" t="str">
            <v>QUARTER</v>
          </cell>
          <cell r="E140" t="str">
            <v>Q1</v>
          </cell>
          <cell r="F140" t="str">
            <v>Q2</v>
          </cell>
          <cell r="G140" t="str">
            <v>Q3</v>
          </cell>
          <cell r="H140" t="str">
            <v>Q4</v>
          </cell>
          <cell r="I140" t="str">
            <v>Q1</v>
          </cell>
          <cell r="J140" t="str">
            <v>Q2</v>
          </cell>
          <cell r="K140" t="str">
            <v>Q3</v>
          </cell>
          <cell r="L140" t="str">
            <v>Q4</v>
          </cell>
          <cell r="M140" t="str">
            <v>Q1</v>
          </cell>
          <cell r="N140" t="str">
            <v>Q2</v>
          </cell>
          <cell r="O140" t="str">
            <v>Q3</v>
          </cell>
          <cell r="P140" t="str">
            <v>Q4</v>
          </cell>
          <cell r="Q140" t="str">
            <v>Q1</v>
          </cell>
          <cell r="R140" t="str">
            <v>Q2</v>
          </cell>
          <cell r="S140" t="str">
            <v>Q3</v>
          </cell>
          <cell r="T140" t="str">
            <v>Q4</v>
          </cell>
          <cell r="U140" t="str">
            <v>Q1</v>
          </cell>
          <cell r="V140" t="str">
            <v>Q2</v>
          </cell>
          <cell r="W140" t="str">
            <v>Q3</v>
          </cell>
          <cell r="X140" t="str">
            <v>Q4</v>
          </cell>
          <cell r="Y140" t="str">
            <v>Q1</v>
          </cell>
          <cell r="Z140" t="str">
            <v>Q2</v>
          </cell>
        </row>
        <row r="143">
          <cell r="A143" t="str">
            <v>IX.  Contingency</v>
          </cell>
        </row>
        <row r="146">
          <cell r="A146" t="str">
            <v>Project Contingency</v>
          </cell>
          <cell r="C146">
            <v>2961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128.68678461538462</v>
          </cell>
          <cell r="O146">
            <v>128.68678461538462</v>
          </cell>
          <cell r="P146">
            <v>128.68678461538462</v>
          </cell>
          <cell r="Q146">
            <v>128.68678461538462</v>
          </cell>
          <cell r="R146">
            <v>245.75818461538464</v>
          </cell>
          <cell r="S146">
            <v>245.75818461538464</v>
          </cell>
          <cell r="T146">
            <v>245.75818461538464</v>
          </cell>
          <cell r="U146">
            <v>245.75818461538464</v>
          </cell>
          <cell r="V146">
            <v>335.81338461538462</v>
          </cell>
          <cell r="W146">
            <v>335.81338461538462</v>
          </cell>
          <cell r="X146">
            <v>335.81338461538462</v>
          </cell>
          <cell r="Y146">
            <v>335.81338461538462</v>
          </cell>
          <cell r="Z146">
            <v>119.68138461538462</v>
          </cell>
        </row>
        <row r="148">
          <cell r="A148" t="str">
            <v>Total</v>
          </cell>
          <cell r="C148">
            <v>2961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128.68678461538462</v>
          </cell>
          <cell r="O148">
            <v>128.68678461538462</v>
          </cell>
          <cell r="P148">
            <v>128.68678461538462</v>
          </cell>
          <cell r="Q148">
            <v>128.68678461538462</v>
          </cell>
          <cell r="R148">
            <v>245.75818461538464</v>
          </cell>
          <cell r="S148">
            <v>245.75818461538464</v>
          </cell>
          <cell r="T148">
            <v>245.75818461538464</v>
          </cell>
          <cell r="U148">
            <v>245.75818461538464</v>
          </cell>
          <cell r="V148">
            <v>335.81338461538462</v>
          </cell>
          <cell r="W148">
            <v>335.81338461538462</v>
          </cell>
          <cell r="X148">
            <v>335.81338461538462</v>
          </cell>
          <cell r="Y148">
            <v>335.81338461538462</v>
          </cell>
          <cell r="Z148">
            <v>119.68138461538462</v>
          </cell>
        </row>
        <row r="151">
          <cell r="A151" t="str">
            <v>Total Project Costs (with escalation)</v>
          </cell>
          <cell r="C151">
            <v>36738.150027187432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1486</v>
          </cell>
          <cell r="M151">
            <v>1714.5035593650348</v>
          </cell>
          <cell r="N151">
            <v>2817.5130196795449</v>
          </cell>
          <cell r="O151">
            <v>2422.143012195238</v>
          </cell>
          <cell r="P151">
            <v>2757.4757906084474</v>
          </cell>
          <cell r="Q151">
            <v>3950.6242612095616</v>
          </cell>
          <cell r="R151">
            <v>3558.2841932883334</v>
          </cell>
          <cell r="S151">
            <v>4132.9541929198413</v>
          </cell>
          <cell r="T151">
            <v>3722.3579410594821</v>
          </cell>
          <cell r="U151">
            <v>3340.6588265776659</v>
          </cell>
          <cell r="V151">
            <v>2195.11833483705</v>
          </cell>
          <cell r="W151">
            <v>1139.9104350729449</v>
          </cell>
          <cell r="X151">
            <v>1872.7693252223385</v>
          </cell>
          <cell r="Y151">
            <v>892.84199056156001</v>
          </cell>
          <cell r="Z151">
            <v>734.9951445903846</v>
          </cell>
        </row>
        <row r="152"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4.0448416670417847E-2</v>
          </cell>
          <cell r="M152">
            <v>4.6668206158890585E-2</v>
          </cell>
          <cell r="N152">
            <v>7.6691750063476061E-2</v>
          </cell>
          <cell r="O152">
            <v>6.5929912377263769E-2</v>
          </cell>
          <cell r="P152">
            <v>7.5057557023634161E-2</v>
          </cell>
          <cell r="Q152">
            <v>0.10753465425684119</v>
          </cell>
          <cell r="R152">
            <v>9.6855290499251775E-2</v>
          </cell>
          <cell r="S152">
            <v>0.11249761324022359</v>
          </cell>
          <cell r="T152">
            <v>0.10132132233944321</v>
          </cell>
          <cell r="U152">
            <v>9.0931601730230543E-2</v>
          </cell>
          <cell r="V152">
            <v>5.9750377556098785E-2</v>
          </cell>
          <cell r="W152">
            <v>3.1027975938618953E-2</v>
          </cell>
          <cell r="X152">
            <v>5.0976146698634199E-2</v>
          </cell>
          <cell r="Y152">
            <v>2.4302856564656299E-2</v>
          </cell>
          <cell r="Z152">
            <v>2.0006318882318901E-2</v>
          </cell>
        </row>
      </sheetData>
      <sheetData sheetId="7"/>
      <sheetData sheetId="8"/>
      <sheetData sheetId="9"/>
      <sheetData sheetId="10"/>
      <sheetData sheetId="11" refreshError="1"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9451.6972170562876</v>
          </cell>
          <cell r="Q14">
            <v>11520.317124454299</v>
          </cell>
          <cell r="R14">
            <v>11828.878670285949</v>
          </cell>
          <cell r="S14">
            <v>12077.643011204609</v>
          </cell>
          <cell r="T14">
            <v>12379.943950588533</v>
          </cell>
          <cell r="U14">
            <v>12690.041477761728</v>
          </cell>
          <cell r="V14">
            <v>13018.542724417155</v>
          </cell>
          <cell r="W14">
            <v>13347.498970792651</v>
          </cell>
          <cell r="X14">
            <v>13679.059251073397</v>
          </cell>
          <cell r="Y14">
            <v>13984.281457052259</v>
          </cell>
          <cell r="Z14">
            <v>14367.158756610001</v>
          </cell>
          <cell r="AA14">
            <v>14698.953523791681</v>
          </cell>
          <cell r="AB14">
            <v>15100.045417439584</v>
          </cell>
          <cell r="AC14">
            <v>15451.938837228547</v>
          </cell>
          <cell r="AD14">
            <v>15825.232585748661</v>
          </cell>
          <cell r="AE14">
            <v>16252.899215779016</v>
          </cell>
          <cell r="AF14">
            <v>16634.025812421976</v>
          </cell>
          <cell r="AG14">
            <v>17042.568190954338</v>
          </cell>
          <cell r="AH14" t="e">
            <v>#REF!</v>
          </cell>
          <cell r="AI14" t="e">
            <v>#REF!</v>
          </cell>
          <cell r="AJ14" t="e">
            <v>#REF!</v>
          </cell>
        </row>
        <row r="15">
          <cell r="E15">
            <v>0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X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D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#REF!</v>
          </cell>
          <cell r="AI15" t="e">
            <v>#REF!</v>
          </cell>
          <cell r="AJ15" t="e">
            <v>#REF!</v>
          </cell>
        </row>
        <row r="16">
          <cell r="G16" t="e">
            <v>#DIV/0!</v>
          </cell>
          <cell r="H16" t="e">
            <v>#NAME?</v>
          </cell>
          <cell r="I16" t="e">
            <v>#NAME?</v>
          </cell>
          <cell r="J16" t="e">
            <v>#NAME?</v>
          </cell>
          <cell r="K16" t="e">
            <v>#NAME?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</row>
        <row r="17">
          <cell r="E17">
            <v>0</v>
          </cell>
          <cell r="F17">
            <v>0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#DIV/0!</v>
          </cell>
          <cell r="L17" t="e">
            <v>#DIV/0!</v>
          </cell>
          <cell r="M17" t="e">
            <v>#DIV/0!</v>
          </cell>
          <cell r="N17" t="e">
            <v>#DIV/0!</v>
          </cell>
          <cell r="O17" t="e">
            <v>#DIV/0!</v>
          </cell>
          <cell r="P17" t="e">
            <v>#DIV/0!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-3.6936909042692485</v>
          </cell>
          <cell r="K18">
            <v>-26.711886133858176</v>
          </cell>
          <cell r="L18">
            <v>-0.88084956679454862</v>
          </cell>
          <cell r="M18">
            <v>-0.90636777874458474</v>
          </cell>
          <cell r="N18">
            <v>-0.93262525329482315</v>
          </cell>
          <cell r="O18">
            <v>-0.95964340688276906</v>
          </cell>
          <cell r="P18">
            <v>-964.39128203880171</v>
          </cell>
          <cell r="Q18">
            <v>-234.09688169371725</v>
          </cell>
          <cell r="R18">
            <v>-30.970794008686426</v>
          </cell>
          <cell r="S18">
            <v>-26.218782820940305</v>
          </cell>
          <cell r="T18">
            <v>-30.691821390672658</v>
          </cell>
          <cell r="U18">
            <v>-31.444840933262867</v>
          </cell>
          <cell r="V18">
            <v>-33.063300156515879</v>
          </cell>
          <cell r="W18">
            <v>-33.223422606094118</v>
          </cell>
          <cell r="X18">
            <v>-33.560765719365463</v>
          </cell>
          <cell r="Y18">
            <v>-31.545237650942909</v>
          </cell>
          <cell r="Z18">
            <v>-37.994889351068196</v>
          </cell>
          <cell r="AA18">
            <v>-33.970598827317644</v>
          </cell>
          <cell r="AB18">
            <v>-39.745078229904948</v>
          </cell>
          <cell r="AC18">
            <v>-35.879182891352912</v>
          </cell>
          <cell r="AD18">
            <v>-37.761084490547319</v>
          </cell>
          <cell r="AE18">
            <v>-42.328882096689313</v>
          </cell>
          <cell r="AF18">
            <v>-38.687292937086113</v>
          </cell>
          <cell r="AG18">
            <v>-41.06683448680792</v>
          </cell>
          <cell r="AH18" t="e">
            <v>#REF!</v>
          </cell>
          <cell r="AI18" t="e">
            <v>#REF!</v>
          </cell>
          <cell r="AJ18" t="e">
            <v>#REF!</v>
          </cell>
        </row>
        <row r="19">
          <cell r="E19">
            <v>0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W19" t="e">
            <v>#NAME?</v>
          </cell>
          <cell r="X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C19" t="e">
            <v>#NAME?</v>
          </cell>
          <cell r="AD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#REF!</v>
          </cell>
          <cell r="AI19" t="e">
            <v>#REF!</v>
          </cell>
          <cell r="AJ19" t="e">
            <v>#REF!</v>
          </cell>
        </row>
        <row r="20">
          <cell r="E20">
            <v>0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  <cell r="N20" t="e">
            <v>#NAME?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  <cell r="V20" t="e">
            <v>#NAME?</v>
          </cell>
          <cell r="W20" t="e">
            <v>#NAME?</v>
          </cell>
          <cell r="X20" t="e">
            <v>#NAME?</v>
          </cell>
          <cell r="Y20" t="e">
            <v>#NAME?</v>
          </cell>
          <cell r="Z20" t="e">
            <v>#NAME?</v>
          </cell>
          <cell r="AA20" t="e">
            <v>#NAME?</v>
          </cell>
          <cell r="AB20" t="e">
            <v>#NAME?</v>
          </cell>
          <cell r="AC20" t="e">
            <v>#NAME?</v>
          </cell>
          <cell r="AD20" t="e">
            <v>#NAME?</v>
          </cell>
          <cell r="AE20" t="e">
            <v>#NAME?</v>
          </cell>
          <cell r="AF20" t="e">
            <v>#NAME?</v>
          </cell>
          <cell r="AG20" t="e">
            <v>#NAME?</v>
          </cell>
          <cell r="AH20" t="e">
            <v>#NAME?</v>
          </cell>
          <cell r="AI20" t="e">
            <v>#NAME?</v>
          </cell>
          <cell r="AJ20" t="e">
            <v>#NAME?</v>
          </cell>
        </row>
        <row r="23">
          <cell r="E23" t="e">
            <v>#DIV/0!</v>
          </cell>
          <cell r="F23" t="e">
            <v>#DIV/0!</v>
          </cell>
          <cell r="G23" t="e">
            <v>#DIV/0!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#DIV/0!</v>
          </cell>
          <cell r="M23" t="e">
            <v>#DIV/0!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V23" t="e">
            <v>#DIV/0!</v>
          </cell>
          <cell r="W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 t="e">
            <v>#DIV/0!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#DIV/0!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5">
          <cell r="E25" t="e">
            <v>#DIV/0!</v>
          </cell>
          <cell r="F25" t="e">
            <v>#DIV/0!</v>
          </cell>
          <cell r="G25" t="e">
            <v>#DIV/0!</v>
          </cell>
          <cell r="H25" t="e">
            <v>#DIV/0!</v>
          </cell>
          <cell r="I25" t="e">
            <v>#DIV/0!</v>
          </cell>
          <cell r="J25" t="e">
            <v>#DIV/0!</v>
          </cell>
          <cell r="K25" t="e">
            <v>#DIV/0!</v>
          </cell>
          <cell r="L25" t="e">
            <v>#DIV/0!</v>
          </cell>
          <cell r="M25" t="e">
            <v>#DIV/0!</v>
          </cell>
          <cell r="N25" t="e">
            <v>#DIV/0!</v>
          </cell>
          <cell r="O25" t="e">
            <v>#DIV/0!</v>
          </cell>
          <cell r="P25" t="e">
            <v>#DIV/0!</v>
          </cell>
          <cell r="Q25" t="e">
            <v>#DIV/0!</v>
          </cell>
          <cell r="R25" t="e">
            <v>#DIV/0!</v>
          </cell>
          <cell r="S25" t="e">
            <v>#DIV/0!</v>
          </cell>
          <cell r="T25" t="e">
            <v>#DIV/0!</v>
          </cell>
          <cell r="U25" t="e">
            <v>#DIV/0!</v>
          </cell>
          <cell r="V25" t="e">
            <v>#DIV/0!</v>
          </cell>
          <cell r="W25" t="e">
            <v>#DIV/0!</v>
          </cell>
          <cell r="X25" t="e">
            <v>#DIV/0!</v>
          </cell>
          <cell r="Y25" t="e">
            <v>#DIV/0!</v>
          </cell>
          <cell r="Z25" t="e">
            <v>#DIV/0!</v>
          </cell>
          <cell r="AA25" t="e">
            <v>#DIV/0!</v>
          </cell>
          <cell r="AB25" t="e">
            <v>#DIV/0!</v>
          </cell>
          <cell r="AC25" t="e">
            <v>#DIV/0!</v>
          </cell>
          <cell r="AD25" t="e">
            <v>#DIV/0!</v>
          </cell>
          <cell r="AE25" t="e">
            <v>#DIV/0!</v>
          </cell>
          <cell r="AF25" t="e">
            <v>#DIV/0!</v>
          </cell>
          <cell r="AG25" t="e">
            <v>#DIV/0!</v>
          </cell>
          <cell r="AH25" t="e">
            <v>#DIV/0!</v>
          </cell>
          <cell r="AI25" t="e">
            <v>#DIV/0!</v>
          </cell>
          <cell r="AJ25" t="e">
            <v>#DIV/0!</v>
          </cell>
        </row>
        <row r="26">
          <cell r="E26" t="e">
            <v>#DIV/0!</v>
          </cell>
          <cell r="F26" t="e">
            <v>#DIV/0!</v>
          </cell>
          <cell r="G26" t="e">
            <v>#DIV/0!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#DIV/0!</v>
          </cell>
          <cell r="M26" t="e">
            <v>#DIV/0!</v>
          </cell>
          <cell r="N26" t="e">
            <v>#DIV/0!</v>
          </cell>
          <cell r="O26" t="e">
            <v>#DIV/0!</v>
          </cell>
          <cell r="P26" t="e">
            <v>#DIV/0!</v>
          </cell>
          <cell r="Q26" t="e">
            <v>#DIV/0!</v>
          </cell>
          <cell r="R26" t="e">
            <v>#DIV/0!</v>
          </cell>
          <cell r="S26" t="e">
            <v>#DIV/0!</v>
          </cell>
          <cell r="T26" t="e">
            <v>#DIV/0!</v>
          </cell>
          <cell r="U26" t="e">
            <v>#DIV/0!</v>
          </cell>
          <cell r="V26" t="e">
            <v>#DIV/0!</v>
          </cell>
          <cell r="W26" t="e">
            <v>#DIV/0!</v>
          </cell>
          <cell r="X26" t="e">
            <v>#DIV/0!</v>
          </cell>
          <cell r="Y26" t="e">
            <v>#DIV/0!</v>
          </cell>
          <cell r="Z26" t="e">
            <v>#DIV/0!</v>
          </cell>
          <cell r="AA26" t="e">
            <v>#DIV/0!</v>
          </cell>
          <cell r="AB26" t="e">
            <v>#DIV/0!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#DIV/0!</v>
          </cell>
        </row>
        <row r="27"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</row>
        <row r="30">
          <cell r="E30" t="e">
            <v>#DIV/0!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  <cell r="M30" t="e">
            <v>#DIV/0!</v>
          </cell>
          <cell r="N30" t="e">
            <v>#DIV/0!</v>
          </cell>
          <cell r="O30" t="e">
            <v>#DIV/0!</v>
          </cell>
          <cell r="P30" t="e">
            <v>#DIV/0!</v>
          </cell>
          <cell r="Q30" t="e">
            <v>#DIV/0!</v>
          </cell>
          <cell r="R30" t="e">
            <v>#DIV/0!</v>
          </cell>
          <cell r="S30" t="e">
            <v>#DIV/0!</v>
          </cell>
          <cell r="T30" t="e">
            <v>#DIV/0!</v>
          </cell>
          <cell r="U30" t="e">
            <v>#DIV/0!</v>
          </cell>
          <cell r="V30" t="e">
            <v>#DIV/0!</v>
          </cell>
          <cell r="W30" t="e">
            <v>#DIV/0!</v>
          </cell>
          <cell r="X30" t="e">
            <v>#DIV/0!</v>
          </cell>
          <cell r="Y30" t="e">
            <v>#DIV/0!</v>
          </cell>
          <cell r="Z30" t="e">
            <v>#DIV/0!</v>
          </cell>
          <cell r="AA30" t="e">
            <v>#DIV/0!</v>
          </cell>
          <cell r="AB30" t="e">
            <v>#DIV/0!</v>
          </cell>
          <cell r="AC30" t="e">
            <v>#DIV/0!</v>
          </cell>
          <cell r="AD30" t="e">
            <v>#DIV/0!</v>
          </cell>
          <cell r="AE30" t="e">
            <v>#DIV/0!</v>
          </cell>
          <cell r="AF30" t="e">
            <v>#DIV/0!</v>
          </cell>
          <cell r="AG30" t="e">
            <v>#DIV/0!</v>
          </cell>
          <cell r="AH30" t="e">
            <v>#DIV/0!</v>
          </cell>
          <cell r="AI30" t="e">
            <v>#DIV/0!</v>
          </cell>
          <cell r="AJ30" t="e">
            <v>#DIV/0!</v>
          </cell>
        </row>
        <row r="31">
          <cell r="E31" t="e">
            <v>#DIV/0!</v>
          </cell>
          <cell r="F31" t="e">
            <v>#DIV/0!</v>
          </cell>
          <cell r="G31" t="e">
            <v>#DIV/0!</v>
          </cell>
          <cell r="H31" t="e">
            <v>#DIV/0!</v>
          </cell>
          <cell r="I31" t="e">
            <v>#DIV/0!</v>
          </cell>
          <cell r="J31" t="e">
            <v>#DIV/0!</v>
          </cell>
          <cell r="K31" t="e">
            <v>#DIV/0!</v>
          </cell>
          <cell r="L31" t="e">
            <v>#DIV/0!</v>
          </cell>
          <cell r="M31" t="e">
            <v>#DIV/0!</v>
          </cell>
          <cell r="N31" t="e">
            <v>#DIV/0!</v>
          </cell>
          <cell r="O31" t="e">
            <v>#DIV/0!</v>
          </cell>
          <cell r="P31" t="e">
            <v>#DIV/0!</v>
          </cell>
          <cell r="Q31" t="e">
            <v>#DIV/0!</v>
          </cell>
          <cell r="R31" t="e">
            <v>#DIV/0!</v>
          </cell>
          <cell r="S31" t="e">
            <v>#DIV/0!</v>
          </cell>
          <cell r="T31" t="e">
            <v>#DIV/0!</v>
          </cell>
          <cell r="U31" t="e">
            <v>#DIV/0!</v>
          </cell>
          <cell r="V31" t="e">
            <v>#DIV/0!</v>
          </cell>
          <cell r="W31" t="e">
            <v>#DIV/0!</v>
          </cell>
          <cell r="X31" t="e">
            <v>#DIV/0!</v>
          </cell>
          <cell r="Y31" t="e">
            <v>#DIV/0!</v>
          </cell>
          <cell r="Z31" t="e">
            <v>#DIV/0!</v>
          </cell>
          <cell r="AA31" t="e">
            <v>#DIV/0!</v>
          </cell>
          <cell r="AB31" t="e">
            <v>#DIV/0!</v>
          </cell>
          <cell r="AC31" t="e">
            <v>#DIV/0!</v>
          </cell>
          <cell r="AD31" t="e">
            <v>#DIV/0!</v>
          </cell>
          <cell r="AE31" t="e">
            <v>#DIV/0!</v>
          </cell>
          <cell r="AF31" t="e">
            <v>#DIV/0!</v>
          </cell>
          <cell r="AG31" t="e">
            <v>#DIV/0!</v>
          </cell>
          <cell r="AH31" t="e">
            <v>#DIV/0!</v>
          </cell>
          <cell r="AI31" t="e">
            <v>#DIV/0!</v>
          </cell>
          <cell r="AJ31" t="e">
            <v>#DIV/0!</v>
          </cell>
        </row>
        <row r="33">
          <cell r="E33" t="e">
            <v>#DIV/0!</v>
          </cell>
          <cell r="F33" t="e">
            <v>#DIV/0!</v>
          </cell>
          <cell r="G33" t="e">
            <v>#DIV/0!</v>
          </cell>
          <cell r="H33" t="e">
            <v>#NAME?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#DIV/0!</v>
          </cell>
          <cell r="M33" t="e">
            <v>#DIV/0!</v>
          </cell>
          <cell r="N33" t="e">
            <v>#DIV/0!</v>
          </cell>
          <cell r="O33" t="e">
            <v>#DIV/0!</v>
          </cell>
          <cell r="P33" t="e">
            <v>#DIV/0!</v>
          </cell>
          <cell r="Q33" t="e">
            <v>#DIV/0!</v>
          </cell>
          <cell r="R33" t="e">
            <v>#DIV/0!</v>
          </cell>
          <cell r="S33" t="e">
            <v>#DIV/0!</v>
          </cell>
          <cell r="T33" t="e">
            <v>#DIV/0!</v>
          </cell>
          <cell r="U33" t="e">
            <v>#DIV/0!</v>
          </cell>
          <cell r="V33" t="e">
            <v>#DIV/0!</v>
          </cell>
          <cell r="W33" t="e">
            <v>#DIV/0!</v>
          </cell>
          <cell r="X33" t="e">
            <v>#DIV/0!</v>
          </cell>
          <cell r="Y33" t="e">
            <v>#DIV/0!</v>
          </cell>
          <cell r="Z33" t="e">
            <v>#DIV/0!</v>
          </cell>
          <cell r="AA33" t="e">
            <v>#DIV/0!</v>
          </cell>
          <cell r="AB33" t="e">
            <v>#DIV/0!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#DIV/0!</v>
          </cell>
        </row>
        <row r="34">
          <cell r="E34" t="e">
            <v>#DIV/0!</v>
          </cell>
          <cell r="F34" t="e">
            <v>#DIV/0!</v>
          </cell>
          <cell r="G34" t="e">
            <v>#DIV/0!</v>
          </cell>
          <cell r="H34" t="e">
            <v>#NAME?</v>
          </cell>
          <cell r="I34" t="e">
            <v>#NAME?</v>
          </cell>
          <cell r="J34" t="e">
            <v>#NAME?</v>
          </cell>
          <cell r="K34" t="e">
            <v>#NAME?</v>
          </cell>
          <cell r="L34" t="e">
            <v>#DIV/0!</v>
          </cell>
          <cell r="M34" t="e">
            <v>#DIV/0!</v>
          </cell>
          <cell r="N34" t="e">
            <v>#DIV/0!</v>
          </cell>
          <cell r="O34" t="e">
            <v>#DIV/0!</v>
          </cell>
          <cell r="P34" t="e">
            <v>#DIV/0!</v>
          </cell>
          <cell r="Q34" t="e">
            <v>#DIV/0!</v>
          </cell>
          <cell r="R34" t="e">
            <v>#DIV/0!</v>
          </cell>
          <cell r="S34" t="e">
            <v>#DIV/0!</v>
          </cell>
          <cell r="T34" t="e">
            <v>#DIV/0!</v>
          </cell>
          <cell r="U34" t="e">
            <v>#DIV/0!</v>
          </cell>
          <cell r="V34" t="e">
            <v>#DIV/0!</v>
          </cell>
          <cell r="W34" t="e">
            <v>#DIV/0!</v>
          </cell>
          <cell r="X34" t="e">
            <v>#DIV/0!</v>
          </cell>
          <cell r="Y34" t="e">
            <v>#DIV/0!</v>
          </cell>
          <cell r="Z34" t="e">
            <v>#DIV/0!</v>
          </cell>
          <cell r="AA34" t="e">
            <v>#DIV/0!</v>
          </cell>
          <cell r="AB34" t="e">
            <v>#DIV/0!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#DIV/0!</v>
          </cell>
        </row>
        <row r="39">
          <cell r="E39" t="e">
            <v>#DIV/0!</v>
          </cell>
          <cell r="F39" t="e">
            <v>#DIV/0!</v>
          </cell>
          <cell r="G39" t="e">
            <v>#DIV/0!</v>
          </cell>
          <cell r="H39" t="e">
            <v>#DIV/0!</v>
          </cell>
          <cell r="I39" t="e">
            <v>#DIV/0!</v>
          </cell>
          <cell r="J39" t="e">
            <v>#DIV/0!</v>
          </cell>
          <cell r="K39" t="e">
            <v>#DIV/0!</v>
          </cell>
          <cell r="L39" t="e">
            <v>#DIV/0!</v>
          </cell>
          <cell r="M39" t="e">
            <v>#DIV/0!</v>
          </cell>
          <cell r="N39" t="e">
            <v>#DIV/0!</v>
          </cell>
          <cell r="O39" t="e">
            <v>#DIV/0!</v>
          </cell>
          <cell r="P39" t="e">
            <v>#DIV/0!</v>
          </cell>
          <cell r="Q39" t="e">
            <v>#DIV/0!</v>
          </cell>
          <cell r="R39" t="e">
            <v>#DIV/0!</v>
          </cell>
          <cell r="S39" t="e">
            <v>#DIV/0!</v>
          </cell>
          <cell r="T39" t="e">
            <v>#DIV/0!</v>
          </cell>
          <cell r="U39" t="e">
            <v>#DIV/0!</v>
          </cell>
          <cell r="V39" t="e">
            <v>#DIV/0!</v>
          </cell>
          <cell r="W39" t="e">
            <v>#DIV/0!</v>
          </cell>
          <cell r="X39" t="e">
            <v>#DIV/0!</v>
          </cell>
          <cell r="Y39" t="e">
            <v>#DIV/0!</v>
          </cell>
          <cell r="Z39" t="e">
            <v>#DIV/0!</v>
          </cell>
          <cell r="AA39" t="e">
            <v>#DIV/0!</v>
          </cell>
          <cell r="AB39" t="e">
            <v>#DIV/0!</v>
          </cell>
          <cell r="AC39" t="e">
            <v>#DIV/0!</v>
          </cell>
          <cell r="AD39" t="e">
            <v>#DIV/0!</v>
          </cell>
          <cell r="AE39" t="e">
            <v>#DIV/0!</v>
          </cell>
          <cell r="AF39" t="e">
            <v>#DIV/0!</v>
          </cell>
          <cell r="AG39" t="e">
            <v>#DIV/0!</v>
          </cell>
          <cell r="AH39" t="e">
            <v>#DIV/0!</v>
          </cell>
          <cell r="AI39" t="e">
            <v>#DIV/0!</v>
          </cell>
          <cell r="AJ39" t="e">
            <v>#DIV/0!</v>
          </cell>
        </row>
        <row r="40">
          <cell r="I40" t="e">
            <v>#VALUE!</v>
          </cell>
          <cell r="J40" t="e">
            <v>#VALUE!</v>
          </cell>
          <cell r="K40" t="e">
            <v>#VALUE!</v>
          </cell>
          <cell r="L40" t="e">
            <v>#VALUE!</v>
          </cell>
          <cell r="M40" t="e">
            <v>#VALUE!</v>
          </cell>
          <cell r="N40" t="e">
            <v>#VALUE!</v>
          </cell>
          <cell r="O40" t="e">
            <v>#VALUE!</v>
          </cell>
          <cell r="P40" t="e">
            <v>#VALUE!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#VALUE!</v>
          </cell>
          <cell r="U40" t="e">
            <v>#VALUE!</v>
          </cell>
          <cell r="V40" t="e">
            <v>#VALUE!</v>
          </cell>
        </row>
        <row r="42">
          <cell r="E42" t="e">
            <v>#DIV/0!</v>
          </cell>
          <cell r="F42" t="e">
            <v>#DIV/0!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#VALUE!</v>
          </cell>
          <cell r="K42" t="e">
            <v>#VALUE!</v>
          </cell>
          <cell r="L42" t="e">
            <v>#VALUE!</v>
          </cell>
          <cell r="M42" t="e">
            <v>#VALUE!</v>
          </cell>
          <cell r="N42" t="e">
            <v>#VALUE!</v>
          </cell>
          <cell r="O42" t="e">
            <v>#VALUE!</v>
          </cell>
          <cell r="P42" t="e">
            <v>#VALUE!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#VALUE!</v>
          </cell>
          <cell r="U42" t="e">
            <v>#VALUE!</v>
          </cell>
          <cell r="W42" t="e">
            <v>#DIV/0!</v>
          </cell>
          <cell r="X42" t="e">
            <v>#DIV/0!</v>
          </cell>
          <cell r="Y42" t="e">
            <v>#DIV/0!</v>
          </cell>
          <cell r="Z42" t="e">
            <v>#DIV/0!</v>
          </cell>
          <cell r="AA42" t="e">
            <v>#DIV/0!</v>
          </cell>
          <cell r="AB42" t="e">
            <v>#NAME?</v>
          </cell>
          <cell r="AC42" t="e">
            <v>#NAME?</v>
          </cell>
          <cell r="AD42" t="e">
            <v>#NAME?</v>
          </cell>
          <cell r="AE42" t="e">
            <v>#NAME?</v>
          </cell>
          <cell r="AF42" t="e">
            <v>#NAME?</v>
          </cell>
          <cell r="AG42" t="e">
            <v>#NAME?</v>
          </cell>
          <cell r="AH42" t="e">
            <v>#NAME?</v>
          </cell>
          <cell r="AI42" t="e">
            <v>#DIV/0!</v>
          </cell>
          <cell r="AJ42" t="e">
            <v>#DIV/0!</v>
          </cell>
        </row>
        <row r="43">
          <cell r="G43" t="e">
            <v>#DIV/0!</v>
          </cell>
          <cell r="H43" t="e">
            <v>#DIV/0!</v>
          </cell>
          <cell r="I43" t="e">
            <v>#DIV/0!</v>
          </cell>
          <cell r="J43" t="e">
            <v>#NAME?</v>
          </cell>
          <cell r="K43" t="e">
            <v>#NAME?</v>
          </cell>
          <cell r="L43" t="e">
            <v>#DIV/0!</v>
          </cell>
          <cell r="M43" t="e">
            <v>#DIV/0!</v>
          </cell>
          <cell r="N43" t="e">
            <v>#DIV/0!</v>
          </cell>
          <cell r="O43" t="e">
            <v>#DIV/0!</v>
          </cell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B43" t="e">
            <v>#DIV/0!</v>
          </cell>
          <cell r="AC43" t="e">
            <v>#DIV/0!</v>
          </cell>
          <cell r="AD43" t="e">
            <v>#DIV/0!</v>
          </cell>
          <cell r="AE43" t="e">
            <v>#DIV/0!</v>
          </cell>
          <cell r="AF43" t="e">
            <v>#DIV/0!</v>
          </cell>
          <cell r="AG43" t="e">
            <v>#DIV/0!</v>
          </cell>
          <cell r="AH43" t="e">
            <v>#DIV/0!</v>
          </cell>
          <cell r="AI43" t="e">
            <v>#DIV/0!</v>
          </cell>
          <cell r="AJ43" t="e">
            <v>#DIV/0!</v>
          </cell>
        </row>
        <row r="55"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  <cell r="T55" t="e">
            <v>#NAME?</v>
          </cell>
          <cell r="U55" t="e">
            <v>#NAME?</v>
          </cell>
          <cell r="V55" t="e">
            <v>#NAME?</v>
          </cell>
          <cell r="W55" t="e">
            <v>#NAME?</v>
          </cell>
          <cell r="X55" t="e">
            <v>#NAME?</v>
          </cell>
          <cell r="Y55" t="e">
            <v>#NAME?</v>
          </cell>
          <cell r="Z55" t="e">
            <v>#NAME?</v>
          </cell>
          <cell r="AA55" t="e">
            <v>#NAME?</v>
          </cell>
          <cell r="AB55" t="e">
            <v>#NAME?</v>
          </cell>
          <cell r="AC55" t="e">
            <v>#NAME?</v>
          </cell>
          <cell r="AD55" t="e">
            <v>#NAME?</v>
          </cell>
          <cell r="AE55" t="e">
            <v>#NAME?</v>
          </cell>
          <cell r="AF55" t="e">
            <v>#NAME?</v>
          </cell>
          <cell r="AG55" t="e">
            <v>#NAME?</v>
          </cell>
          <cell r="AH55" t="e">
            <v>#REF!</v>
          </cell>
          <cell r="AI55" t="e">
            <v>#REF!</v>
          </cell>
          <cell r="AJ55" t="e">
            <v>#REF!</v>
          </cell>
        </row>
        <row r="57">
          <cell r="F57" t="e">
            <v>#DIV/0!</v>
          </cell>
          <cell r="G57" t="e">
            <v>#DIV/0!</v>
          </cell>
          <cell r="H57" t="e">
            <v>#DIV/0!</v>
          </cell>
          <cell r="I57" t="e">
            <v>#NAME?</v>
          </cell>
          <cell r="J57" t="e">
            <v>#NAME?</v>
          </cell>
          <cell r="K57" t="e">
            <v>#DIV/0!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</row>
        <row r="58">
          <cell r="G58" t="e">
            <v>#DIV/0!</v>
          </cell>
          <cell r="H58" t="e">
            <v>#NAME?</v>
          </cell>
          <cell r="I58" t="e">
            <v>#NAME?</v>
          </cell>
          <cell r="J58" t="e">
            <v>#NAME?</v>
          </cell>
          <cell r="K58" t="e">
            <v>#NAME?</v>
          </cell>
          <cell r="L58" t="e">
            <v>#NAME?</v>
          </cell>
          <cell r="M58" t="e">
            <v>#NAME?</v>
          </cell>
          <cell r="N58" t="e">
            <v>#NAME?</v>
          </cell>
          <cell r="O58" t="e">
            <v>#NAME?</v>
          </cell>
          <cell r="P58" t="e">
            <v>#NAME?</v>
          </cell>
          <cell r="Q58" t="e">
            <v>#NAME?</v>
          </cell>
          <cell r="R58" t="e">
            <v>#NAME?</v>
          </cell>
          <cell r="S58" t="e">
            <v>#NAME?</v>
          </cell>
          <cell r="T58" t="e">
            <v>#NAME?</v>
          </cell>
          <cell r="U58" t="e">
            <v>#NAME?</v>
          </cell>
          <cell r="V58" t="e">
            <v>#NAME?</v>
          </cell>
          <cell r="W58" t="e">
            <v>#NAME?</v>
          </cell>
          <cell r="X58" t="e">
            <v>#NAME?</v>
          </cell>
          <cell r="Y58" t="e">
            <v>#NAME?</v>
          </cell>
          <cell r="Z58" t="e">
            <v>#NAME?</v>
          </cell>
          <cell r="AA58" t="e">
            <v>#NAME?</v>
          </cell>
          <cell r="AB58" t="e">
            <v>#NAME?</v>
          </cell>
          <cell r="AC58" t="e">
            <v>#NAME?</v>
          </cell>
          <cell r="AD58" t="e">
            <v>#NAME?</v>
          </cell>
          <cell r="AE58" t="e">
            <v>#NAME?</v>
          </cell>
          <cell r="AF58" t="e">
            <v>#NAME?</v>
          </cell>
          <cell r="AG58" t="e">
            <v>#NAME?</v>
          </cell>
          <cell r="AH58" t="e">
            <v>#REF!</v>
          </cell>
          <cell r="AI58" t="e">
            <v>#REF!</v>
          </cell>
          <cell r="AJ58" t="e">
            <v>#REF!</v>
          </cell>
        </row>
        <row r="59">
          <cell r="F59" t="e">
            <v>#NAME?</v>
          </cell>
          <cell r="G59" t="e">
            <v>#NAME?</v>
          </cell>
          <cell r="H59">
            <v>0</v>
          </cell>
          <cell r="I59">
            <v>0</v>
          </cell>
          <cell r="J59" t="e">
            <v>#NAME?</v>
          </cell>
          <cell r="K59" t="e">
            <v>#NAME?</v>
          </cell>
          <cell r="L59" t="e">
            <v>#NAME?</v>
          </cell>
          <cell r="M59" t="e">
            <v>#NAME?</v>
          </cell>
          <cell r="N59" t="e">
            <v>#NAME?</v>
          </cell>
          <cell r="O59" t="e">
            <v>#NAME?</v>
          </cell>
          <cell r="P59" t="e">
            <v>#NAME?</v>
          </cell>
          <cell r="Q59" t="e">
            <v>#NAME?</v>
          </cell>
          <cell r="R59" t="e">
            <v>#NAME?</v>
          </cell>
          <cell r="S59" t="e">
            <v>#NAME?</v>
          </cell>
          <cell r="T59" t="e">
            <v>#NAME?</v>
          </cell>
          <cell r="U59" t="e">
            <v>#NAME?</v>
          </cell>
          <cell r="V59" t="e">
            <v>#NAME?</v>
          </cell>
          <cell r="W59" t="e">
            <v>#NAME?</v>
          </cell>
          <cell r="X59" t="e">
            <v>#NAME?</v>
          </cell>
          <cell r="Y59" t="e">
            <v>#NAME?</v>
          </cell>
          <cell r="Z59" t="e">
            <v>#NAME?</v>
          </cell>
          <cell r="AA59" t="e">
            <v>#NAME?</v>
          </cell>
          <cell r="AB59" t="e">
            <v>#NAME?</v>
          </cell>
          <cell r="AC59" t="e">
            <v>#NAME?</v>
          </cell>
          <cell r="AD59" t="e">
            <v>#NAME?</v>
          </cell>
          <cell r="AE59" t="e">
            <v>#NAME?</v>
          </cell>
          <cell r="AF59" t="e">
            <v>#NAME?</v>
          </cell>
          <cell r="AG59" t="e">
            <v>#NAME?</v>
          </cell>
          <cell r="AH59" t="e">
            <v>#REF!</v>
          </cell>
          <cell r="AI59" t="e">
            <v>#REF!</v>
          </cell>
          <cell r="AJ59" t="e">
            <v>#REF!</v>
          </cell>
        </row>
        <row r="60">
          <cell r="G60" t="e">
            <v>#DIV/0!</v>
          </cell>
          <cell r="H60" t="e">
            <v>#DIV/0!</v>
          </cell>
          <cell r="I60" t="e">
            <v>#DIV/0!</v>
          </cell>
          <cell r="J60" t="e">
            <v>#DIV/0!</v>
          </cell>
          <cell r="K60" t="e">
            <v>#DIV/0!</v>
          </cell>
          <cell r="L60" t="e">
            <v>#DIV/0!</v>
          </cell>
          <cell r="M60" t="e">
            <v>#DIV/0!</v>
          </cell>
          <cell r="N60" t="e">
            <v>#DIV/0!</v>
          </cell>
          <cell r="O60" t="e">
            <v>#DIV/0!</v>
          </cell>
          <cell r="P60" t="e">
            <v>#DIV/0!</v>
          </cell>
          <cell r="Q60" t="e">
            <v>#DIV/0!</v>
          </cell>
          <cell r="R60" t="e">
            <v>#DIV/0!</v>
          </cell>
          <cell r="S60" t="e">
            <v>#DIV/0!</v>
          </cell>
          <cell r="T60" t="e">
            <v>#DIV/0!</v>
          </cell>
          <cell r="U60" t="e">
            <v>#DIV/0!</v>
          </cell>
          <cell r="V60" t="e">
            <v>#DIV/0!</v>
          </cell>
          <cell r="W60" t="e">
            <v>#DIV/0!</v>
          </cell>
          <cell r="X60" t="e">
            <v>#DIV/0!</v>
          </cell>
          <cell r="Y60" t="e">
            <v>#DIV/0!</v>
          </cell>
          <cell r="Z60" t="e">
            <v>#DIV/0!</v>
          </cell>
          <cell r="AA60" t="e">
            <v>#DIV/0!</v>
          </cell>
          <cell r="AB60" t="e">
            <v>#DIV/0!</v>
          </cell>
          <cell r="AC60" t="e">
            <v>#DIV/0!</v>
          </cell>
          <cell r="AD60" t="e">
            <v>#DIV/0!</v>
          </cell>
          <cell r="AE60" t="e">
            <v>#DIV/0!</v>
          </cell>
          <cell r="AF60" t="e">
            <v>#DIV/0!</v>
          </cell>
          <cell r="AG60" t="e">
            <v>#DIV/0!</v>
          </cell>
          <cell r="AH60" t="e">
            <v>#DIV/0!</v>
          </cell>
          <cell r="AI60" t="e">
            <v>#DIV/0!</v>
          </cell>
          <cell r="AJ60" t="e">
            <v>#DIV/0!</v>
          </cell>
        </row>
        <row r="61">
          <cell r="F61" t="e">
            <v>#DIV/0!</v>
          </cell>
          <cell r="G61" t="e">
            <v>#DIV/0!</v>
          </cell>
          <cell r="H61" t="e">
            <v>#DIV/0!</v>
          </cell>
          <cell r="I61" t="e">
            <v>#NAME?</v>
          </cell>
          <cell r="J61" t="e">
            <v>#NAME?</v>
          </cell>
          <cell r="K61" t="e">
            <v>#DIV/0!</v>
          </cell>
          <cell r="L61" t="e">
            <v>#NAME?</v>
          </cell>
          <cell r="M61" t="e">
            <v>#NAME?</v>
          </cell>
          <cell r="N61" t="e">
            <v>#NAME?</v>
          </cell>
          <cell r="O61" t="e">
            <v>#NAME?</v>
          </cell>
          <cell r="P61" t="e">
            <v>#NAME?</v>
          </cell>
          <cell r="Q61" t="e">
            <v>#NAME?</v>
          </cell>
          <cell r="R61" t="e">
            <v>#NAME?</v>
          </cell>
          <cell r="S61" t="e">
            <v>#NAME?</v>
          </cell>
          <cell r="T61" t="e">
            <v>#NAME?</v>
          </cell>
          <cell r="U61" t="e">
            <v>#NAME?</v>
          </cell>
          <cell r="V61" t="e">
            <v>#NAME?</v>
          </cell>
          <cell r="W61" t="e">
            <v>#NAME?</v>
          </cell>
          <cell r="X61" t="e">
            <v>#NAME?</v>
          </cell>
          <cell r="Y61" t="e">
            <v>#NAME?</v>
          </cell>
          <cell r="Z61" t="e">
            <v>#NAME?</v>
          </cell>
          <cell r="AA61" t="e">
            <v>#NAME?</v>
          </cell>
          <cell r="AB61" t="e">
            <v>#NAME?</v>
          </cell>
          <cell r="AC61" t="e">
            <v>#NAME?</v>
          </cell>
          <cell r="AD61" t="e">
            <v>#NAME?</v>
          </cell>
          <cell r="AE61" t="e">
            <v>#NAME?</v>
          </cell>
          <cell r="AF61" t="e">
            <v>#NAME?</v>
          </cell>
          <cell r="AG61" t="e">
            <v>#NAME?</v>
          </cell>
          <cell r="AH61" t="e">
            <v>#REF!</v>
          </cell>
          <cell r="AI61" t="e">
            <v>#REF!</v>
          </cell>
          <cell r="AJ61" t="e">
            <v>#REF!</v>
          </cell>
        </row>
        <row r="62">
          <cell r="L62" t="e">
            <v>#VALUE!</v>
          </cell>
          <cell r="M62" t="e">
            <v>#VALUE!</v>
          </cell>
          <cell r="N62" t="e">
            <v>#VALUE!</v>
          </cell>
          <cell r="O62" t="e">
            <v>#VALUE!</v>
          </cell>
          <cell r="P62" t="e">
            <v>#VALUE!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#VALUE!</v>
          </cell>
          <cell r="U62" t="e">
            <v>#VALUE!</v>
          </cell>
          <cell r="V62" t="e">
            <v>#VALUE!</v>
          </cell>
          <cell r="W62" t="e">
            <v>#VALUE!</v>
          </cell>
          <cell r="X62" t="e">
            <v>#VALUE!</v>
          </cell>
          <cell r="Y62" t="e">
            <v>#VALUE!</v>
          </cell>
          <cell r="Z62" t="e">
            <v>#VALUE!</v>
          </cell>
          <cell r="AA62" t="e">
            <v>#VALUE!</v>
          </cell>
          <cell r="AB62" t="e">
            <v>#VALUE!</v>
          </cell>
          <cell r="AC62" t="e">
            <v>#VALUE!</v>
          </cell>
          <cell r="AD62" t="e">
            <v>#VALUE!</v>
          </cell>
          <cell r="AE62" t="e">
            <v>#VALUE!</v>
          </cell>
          <cell r="AF62" t="e">
            <v>#VALUE!</v>
          </cell>
          <cell r="AG62" t="e">
            <v>#VALUE!</v>
          </cell>
          <cell r="AH62" t="e">
            <v>#VALUE!</v>
          </cell>
          <cell r="AI62" t="e">
            <v>#VALUE!</v>
          </cell>
          <cell r="AJ62" t="e">
            <v>#VALUE!</v>
          </cell>
        </row>
        <row r="64">
          <cell r="F64" t="e">
            <v>#NAME?</v>
          </cell>
        </row>
        <row r="65">
          <cell r="F65" t="e">
            <v>#DIV/0!</v>
          </cell>
        </row>
        <row r="68">
          <cell r="F68" t="e">
            <v>#DIV/0!</v>
          </cell>
          <cell r="G68" t="e">
            <v>#DIV/0!</v>
          </cell>
          <cell r="H68" t="e">
            <v>#DIV/0!</v>
          </cell>
          <cell r="I68" t="e">
            <v>#NAME?</v>
          </cell>
          <cell r="J68" t="e">
            <v>#NAME?</v>
          </cell>
          <cell r="K68" t="e">
            <v>#DIV/0!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</row>
        <row r="69">
          <cell r="G69" t="e">
            <v>#DIV/0!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  <cell r="T69" t="e">
            <v>#NAME?</v>
          </cell>
          <cell r="U69" t="e">
            <v>#NAME?</v>
          </cell>
          <cell r="V69" t="e">
            <v>#NAME?</v>
          </cell>
          <cell r="W69" t="e">
            <v>#NAME?</v>
          </cell>
          <cell r="X69" t="e">
            <v>#NAME?</v>
          </cell>
          <cell r="Y69" t="e">
            <v>#NAME?</v>
          </cell>
          <cell r="Z69" t="e">
            <v>#NAME?</v>
          </cell>
          <cell r="AA69" t="e">
            <v>#NAME?</v>
          </cell>
          <cell r="AB69" t="e">
            <v>#NAME?</v>
          </cell>
          <cell r="AC69" t="e">
            <v>#NAME?</v>
          </cell>
          <cell r="AD69" t="e">
            <v>#NAME?</v>
          </cell>
          <cell r="AE69" t="e">
            <v>#NAME?</v>
          </cell>
          <cell r="AF69" t="e">
            <v>#NAME?</v>
          </cell>
          <cell r="AG69" t="e">
            <v>#NAME?</v>
          </cell>
          <cell r="AH69" t="e">
            <v>#REF!</v>
          </cell>
          <cell r="AI69" t="e">
            <v>#REF!</v>
          </cell>
          <cell r="AJ69" t="e">
            <v>#REF!</v>
          </cell>
        </row>
        <row r="70"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  <cell r="T70" t="e">
            <v>#DIV/0!</v>
          </cell>
          <cell r="U70" t="e">
            <v>#DIV/0!</v>
          </cell>
          <cell r="V70" t="e">
            <v>#DIV/0!</v>
          </cell>
          <cell r="W70" t="e">
            <v>#DIV/0!</v>
          </cell>
          <cell r="X70" t="e">
            <v>#DIV/0!</v>
          </cell>
          <cell r="Y70" t="e">
            <v>#DIV/0!</v>
          </cell>
          <cell r="Z70" t="e">
            <v>#DIV/0!</v>
          </cell>
          <cell r="AA70" t="e">
            <v>#DIV/0!</v>
          </cell>
          <cell r="AB70" t="e">
            <v>#DIV/0!</v>
          </cell>
          <cell r="AC70" t="e">
            <v>#DIV/0!</v>
          </cell>
          <cell r="AD70" t="e">
            <v>#DIV/0!</v>
          </cell>
          <cell r="AE70" t="e">
            <v>#DIV/0!</v>
          </cell>
          <cell r="AF70" t="e">
            <v>#DIV/0!</v>
          </cell>
          <cell r="AG70" t="e">
            <v>#DIV/0!</v>
          </cell>
          <cell r="AH70" t="e">
            <v>#DIV/0!</v>
          </cell>
          <cell r="AI70" t="e">
            <v>#DIV/0!</v>
          </cell>
          <cell r="AJ70" t="e">
            <v>#DIV/0!</v>
          </cell>
        </row>
        <row r="71"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  <cell r="T71" t="e">
            <v>#DIV/0!</v>
          </cell>
          <cell r="U71" t="e">
            <v>#DIV/0!</v>
          </cell>
          <cell r="V71" t="e">
            <v>#DIV/0!</v>
          </cell>
          <cell r="W71" t="e">
            <v>#DIV/0!</v>
          </cell>
          <cell r="X71" t="e">
            <v>#DIV/0!</v>
          </cell>
          <cell r="Y71" t="e">
            <v>#DIV/0!</v>
          </cell>
          <cell r="Z71" t="e">
            <v>#DIV/0!</v>
          </cell>
          <cell r="AA71" t="e">
            <v>#DIV/0!</v>
          </cell>
          <cell r="AB71" t="e">
            <v>#DIV/0!</v>
          </cell>
          <cell r="AC71" t="e">
            <v>#DIV/0!</v>
          </cell>
          <cell r="AD71" t="e">
            <v>#DIV/0!</v>
          </cell>
          <cell r="AE71" t="e">
            <v>#DIV/0!</v>
          </cell>
          <cell r="AF71" t="e">
            <v>#DIV/0!</v>
          </cell>
          <cell r="AG71" t="e">
            <v>#DIV/0!</v>
          </cell>
          <cell r="AH71" t="e">
            <v>#DIV/0!</v>
          </cell>
          <cell r="AI71" t="e">
            <v>#DIV/0!</v>
          </cell>
          <cell r="AJ71" t="e">
            <v>#DIV/0!</v>
          </cell>
        </row>
        <row r="72">
          <cell r="F72" t="e">
            <v>#NAME?</v>
          </cell>
          <cell r="G72" t="e">
            <v>#NAME?</v>
          </cell>
          <cell r="H72">
            <v>0</v>
          </cell>
          <cell r="I72">
            <v>0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  <cell r="T72" t="e">
            <v>#NAME?</v>
          </cell>
          <cell r="U72" t="e">
            <v>#NAME?</v>
          </cell>
          <cell r="V72" t="e">
            <v>#NAME?</v>
          </cell>
          <cell r="W72" t="e">
            <v>#NAME?</v>
          </cell>
          <cell r="X72" t="e">
            <v>#NAME?</v>
          </cell>
          <cell r="Y72" t="e">
            <v>#NAME?</v>
          </cell>
          <cell r="Z72" t="e">
            <v>#NAME?</v>
          </cell>
          <cell r="AA72" t="e">
            <v>#NAME?</v>
          </cell>
          <cell r="AB72" t="e">
            <v>#NAME?</v>
          </cell>
          <cell r="AC72" t="e">
            <v>#NAME?</v>
          </cell>
          <cell r="AD72" t="e">
            <v>#NAME?</v>
          </cell>
          <cell r="AE72" t="e">
            <v>#NAME?</v>
          </cell>
          <cell r="AF72" t="e">
            <v>#NAME?</v>
          </cell>
          <cell r="AG72" t="e">
            <v>#NAME?</v>
          </cell>
          <cell r="AH72" t="e">
            <v>#REF!</v>
          </cell>
          <cell r="AI72" t="e">
            <v>#REF!</v>
          </cell>
          <cell r="AJ72" t="e">
            <v>#REF!</v>
          </cell>
        </row>
        <row r="73">
          <cell r="F73" t="e">
            <v>#NAME?</v>
          </cell>
          <cell r="G73" t="e">
            <v>#NAME?</v>
          </cell>
          <cell r="H73">
            <v>0</v>
          </cell>
          <cell r="I73">
            <v>0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  <cell r="T73" t="e">
            <v>#NAME?</v>
          </cell>
          <cell r="U73" t="e">
            <v>#NAME?</v>
          </cell>
          <cell r="V73" t="e">
            <v>#NAME?</v>
          </cell>
          <cell r="W73" t="e">
            <v>#NAME?</v>
          </cell>
          <cell r="X73" t="e">
            <v>#NAME?</v>
          </cell>
          <cell r="Y73" t="e">
            <v>#NAME?</v>
          </cell>
          <cell r="Z73" t="e">
            <v>#NAME?</v>
          </cell>
          <cell r="AA73" t="e">
            <v>#NAME?</v>
          </cell>
          <cell r="AB73" t="e">
            <v>#NAME?</v>
          </cell>
          <cell r="AC73" t="e">
            <v>#NAME?</v>
          </cell>
          <cell r="AD73" t="e">
            <v>#NAME?</v>
          </cell>
          <cell r="AE73" t="e">
            <v>#NAME?</v>
          </cell>
          <cell r="AF73" t="e">
            <v>#NAME?</v>
          </cell>
          <cell r="AG73" t="e">
            <v>#NAME?</v>
          </cell>
          <cell r="AH73" t="e">
            <v>#REF!</v>
          </cell>
          <cell r="AI73" t="e">
            <v>#REF!</v>
          </cell>
          <cell r="AJ73" t="e">
            <v>#REF!</v>
          </cell>
        </row>
        <row r="74">
          <cell r="F74" t="e">
            <v>#NAME?</v>
          </cell>
          <cell r="G74" t="e">
            <v>#DIV/0!</v>
          </cell>
          <cell r="H74" t="e">
            <v>#DIV/0!</v>
          </cell>
          <cell r="I74" t="e">
            <v>#DIV/0!</v>
          </cell>
          <cell r="J74" t="e">
            <v>#DIV/0!</v>
          </cell>
          <cell r="K74" t="e">
            <v>#DIV/0!</v>
          </cell>
          <cell r="L74" t="e">
            <v>#DIV/0!</v>
          </cell>
          <cell r="M74" t="e">
            <v>#DIV/0!</v>
          </cell>
          <cell r="N74" t="e">
            <v>#DIV/0!</v>
          </cell>
          <cell r="O74" t="e">
            <v>#DIV/0!</v>
          </cell>
          <cell r="P74" t="e">
            <v>#DIV/0!</v>
          </cell>
          <cell r="Q74" t="e">
            <v>#DIV/0!</v>
          </cell>
          <cell r="R74" t="e">
            <v>#DIV/0!</v>
          </cell>
          <cell r="S74" t="e">
            <v>#DIV/0!</v>
          </cell>
          <cell r="T74" t="e">
            <v>#DIV/0!</v>
          </cell>
          <cell r="U74" t="e">
            <v>#DIV/0!</v>
          </cell>
          <cell r="V74" t="e">
            <v>#DIV/0!</v>
          </cell>
          <cell r="W74" t="e">
            <v>#DIV/0!</v>
          </cell>
          <cell r="X74" t="e">
            <v>#DIV/0!</v>
          </cell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  <cell r="AC74" t="e">
            <v>#DIV/0!</v>
          </cell>
          <cell r="AD74" t="e">
            <v>#DIV/0!</v>
          </cell>
          <cell r="AE74" t="e">
            <v>#DIV/0!</v>
          </cell>
          <cell r="AF74" t="e">
            <v>#DIV/0!</v>
          </cell>
          <cell r="AG74" t="e">
            <v>#DIV/0!</v>
          </cell>
          <cell r="AH74" t="e">
            <v>#DIV/0!</v>
          </cell>
          <cell r="AI74" t="e">
            <v>#DIV/0!</v>
          </cell>
          <cell r="AJ74" t="e">
            <v>#DIV/0!</v>
          </cell>
        </row>
        <row r="76">
          <cell r="F76" t="e">
            <v>#DIV/0!</v>
          </cell>
          <cell r="G76" t="e">
            <v>#DIV/0!</v>
          </cell>
          <cell r="H76" t="e">
            <v>#DIV/0!</v>
          </cell>
          <cell r="I76" t="e">
            <v>#NAME?</v>
          </cell>
          <cell r="J76" t="e">
            <v>#NAME?</v>
          </cell>
          <cell r="K76" t="e">
            <v>#DIV/0!</v>
          </cell>
          <cell r="L76" t="e">
            <v>#NAME?</v>
          </cell>
          <cell r="M76" t="e">
            <v>#NAME?</v>
          </cell>
          <cell r="N76" t="e">
            <v>#NAME?</v>
          </cell>
          <cell r="O76" t="e">
            <v>#NAME?</v>
          </cell>
          <cell r="P76" t="e">
            <v>#NAME?</v>
          </cell>
          <cell r="Q76" t="e">
            <v>#NAME?</v>
          </cell>
          <cell r="R76" t="e">
            <v>#NAME?</v>
          </cell>
          <cell r="S76" t="e">
            <v>#NAME?</v>
          </cell>
          <cell r="T76" t="e">
            <v>#NAME?</v>
          </cell>
          <cell r="U76" t="e">
            <v>#NAME?</v>
          </cell>
          <cell r="V76" t="e">
            <v>#NAME?</v>
          </cell>
          <cell r="W76" t="e">
            <v>#NAME?</v>
          </cell>
          <cell r="X76" t="e">
            <v>#NAME?</v>
          </cell>
          <cell r="Y76" t="e">
            <v>#NAME?</v>
          </cell>
          <cell r="Z76" t="e">
            <v>#NAME?</v>
          </cell>
          <cell r="AA76" t="e">
            <v>#NAME?</v>
          </cell>
          <cell r="AB76" t="e">
            <v>#NAME?</v>
          </cell>
          <cell r="AC76" t="e">
            <v>#NAME?</v>
          </cell>
          <cell r="AD76" t="e">
            <v>#NAME?</v>
          </cell>
          <cell r="AE76" t="e">
            <v>#NAME?</v>
          </cell>
          <cell r="AF76" t="e">
            <v>#NAME?</v>
          </cell>
          <cell r="AG76" t="e">
            <v>#NAME?</v>
          </cell>
          <cell r="AH76" t="e">
            <v>#REF!</v>
          </cell>
          <cell r="AI76" t="e">
            <v>#REF!</v>
          </cell>
          <cell r="AJ76" t="e">
            <v>#REF!</v>
          </cell>
        </row>
        <row r="77">
          <cell r="L77" t="e">
            <v>#VALUE!</v>
          </cell>
          <cell r="M77" t="e">
            <v>#VALUE!</v>
          </cell>
          <cell r="N77" t="e">
            <v>#VALUE!</v>
          </cell>
          <cell r="O77" t="e">
            <v>#VALUE!</v>
          </cell>
          <cell r="P77" t="e">
            <v>#VALUE!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#VALUE!</v>
          </cell>
          <cell r="U77" t="e">
            <v>#VALUE!</v>
          </cell>
          <cell r="V77" t="e">
            <v>#VALUE!</v>
          </cell>
          <cell r="W77" t="e">
            <v>#VALUE!</v>
          </cell>
          <cell r="X77" t="e">
            <v>#VALUE!</v>
          </cell>
          <cell r="Y77" t="e">
            <v>#VALUE!</v>
          </cell>
          <cell r="Z77" t="e">
            <v>#VALUE!</v>
          </cell>
          <cell r="AA77" t="e">
            <v>#VALUE!</v>
          </cell>
          <cell r="AB77" t="e">
            <v>#VALUE!</v>
          </cell>
          <cell r="AC77" t="e">
            <v>#VALUE!</v>
          </cell>
          <cell r="AD77" t="e">
            <v>#VALUE!</v>
          </cell>
          <cell r="AE77" t="e">
            <v>#VALUE!</v>
          </cell>
          <cell r="AF77" t="e">
            <v>#VALUE!</v>
          </cell>
          <cell r="AG77" t="e">
            <v>#VALUE!</v>
          </cell>
          <cell r="AH77" t="e">
            <v>#VALUE!</v>
          </cell>
          <cell r="AI77" t="e">
            <v>#VALUE!</v>
          </cell>
          <cell r="AJ77" t="e">
            <v>#VALUE!</v>
          </cell>
        </row>
        <row r="80">
          <cell r="F80" t="e">
            <v>#DIV/0!</v>
          </cell>
          <cell r="G80" t="e">
            <v>#DIV/0!</v>
          </cell>
          <cell r="H80" t="e">
            <v>#DIV/0!</v>
          </cell>
          <cell r="I80" t="e">
            <v>#NAME?</v>
          </cell>
          <cell r="J80" t="e">
            <v>#NAME?</v>
          </cell>
          <cell r="K80" t="e">
            <v>#DIV/0!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</row>
        <row r="81">
          <cell r="G81" t="e">
            <v>#DIV/0!</v>
          </cell>
          <cell r="H81" t="e">
            <v>#NAME?</v>
          </cell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  <cell r="M81" t="e">
            <v>#NAME?</v>
          </cell>
          <cell r="N81" t="e">
            <v>#NAME?</v>
          </cell>
          <cell r="O81" t="e">
            <v>#NAME?</v>
          </cell>
          <cell r="P81" t="e">
            <v>#NAME?</v>
          </cell>
          <cell r="Q81" t="e">
            <v>#NAME?</v>
          </cell>
          <cell r="R81" t="e">
            <v>#NAME?</v>
          </cell>
          <cell r="S81" t="e">
            <v>#NAME?</v>
          </cell>
          <cell r="T81" t="e">
            <v>#NAME?</v>
          </cell>
          <cell r="U81" t="e">
            <v>#NAME?</v>
          </cell>
          <cell r="V81" t="e">
            <v>#NAME?</v>
          </cell>
          <cell r="W81" t="e">
            <v>#NAME?</v>
          </cell>
          <cell r="X81" t="e">
            <v>#NAME?</v>
          </cell>
          <cell r="Y81" t="e">
            <v>#NAME?</v>
          </cell>
          <cell r="Z81" t="e">
            <v>#NAME?</v>
          </cell>
          <cell r="AA81" t="e">
            <v>#NAME?</v>
          </cell>
          <cell r="AB81" t="e">
            <v>#NAME?</v>
          </cell>
          <cell r="AC81" t="e">
            <v>#NAME?</v>
          </cell>
          <cell r="AD81" t="e">
            <v>#NAME?</v>
          </cell>
          <cell r="AE81" t="e">
            <v>#NAME?</v>
          </cell>
          <cell r="AF81" t="e">
            <v>#NAME?</v>
          </cell>
          <cell r="AG81" t="e">
            <v>#NAME?</v>
          </cell>
          <cell r="AH81" t="e">
            <v>#REF!</v>
          </cell>
          <cell r="AI81" t="e">
            <v>#REF!</v>
          </cell>
          <cell r="AJ81" t="e">
            <v>#REF!</v>
          </cell>
        </row>
        <row r="82">
          <cell r="G82" t="e">
            <v>#DIV/0!</v>
          </cell>
          <cell r="H82" t="e">
            <v>#DIV/0!</v>
          </cell>
          <cell r="I82" t="e">
            <v>#DIV/0!</v>
          </cell>
          <cell r="J82" t="e">
            <v>#DIV/0!</v>
          </cell>
          <cell r="K82" t="e">
            <v>#DIV/0!</v>
          </cell>
          <cell r="L82" t="e">
            <v>#DIV/0!</v>
          </cell>
          <cell r="M82" t="e">
            <v>#DIV/0!</v>
          </cell>
          <cell r="N82" t="e">
            <v>#DIV/0!</v>
          </cell>
          <cell r="O82" t="e">
            <v>#DIV/0!</v>
          </cell>
          <cell r="P82" t="e">
            <v>#DIV/0!</v>
          </cell>
          <cell r="Q82" t="e">
            <v>#DIV/0!</v>
          </cell>
          <cell r="R82" t="e">
            <v>#DIV/0!</v>
          </cell>
          <cell r="S82" t="e">
            <v>#DIV/0!</v>
          </cell>
          <cell r="T82" t="e">
            <v>#DIV/0!</v>
          </cell>
          <cell r="U82" t="e">
            <v>#DIV/0!</v>
          </cell>
          <cell r="V82" t="e">
            <v>#DIV/0!</v>
          </cell>
          <cell r="W82" t="e">
            <v>#DIV/0!</v>
          </cell>
          <cell r="X82" t="e">
            <v>#DIV/0!</v>
          </cell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  <cell r="AC82" t="e">
            <v>#DIV/0!</v>
          </cell>
          <cell r="AD82" t="e">
            <v>#DIV/0!</v>
          </cell>
          <cell r="AE82" t="e">
            <v>#DIV/0!</v>
          </cell>
          <cell r="AF82" t="e">
            <v>#DIV/0!</v>
          </cell>
          <cell r="AG82" t="e">
            <v>#DIV/0!</v>
          </cell>
          <cell r="AH82" t="e">
            <v>#DIV/0!</v>
          </cell>
          <cell r="AI82" t="e">
            <v>#DIV/0!</v>
          </cell>
          <cell r="AJ82" t="e">
            <v>#DIV/0!</v>
          </cell>
        </row>
        <row r="83">
          <cell r="G83" t="e">
            <v>#DIV/0!</v>
          </cell>
          <cell r="H83" t="e">
            <v>#DIV/0!</v>
          </cell>
          <cell r="I83" t="e">
            <v>#DIV/0!</v>
          </cell>
          <cell r="J83" t="e">
            <v>#DIV/0!</v>
          </cell>
          <cell r="K83" t="e">
            <v>#DIV/0!</v>
          </cell>
          <cell r="L83" t="e">
            <v>#DIV/0!</v>
          </cell>
          <cell r="M83" t="e">
            <v>#DIV/0!</v>
          </cell>
          <cell r="N83" t="e">
            <v>#DIV/0!</v>
          </cell>
          <cell r="O83" t="e">
            <v>#DIV/0!</v>
          </cell>
          <cell r="P83" t="e">
            <v>#DIV/0!</v>
          </cell>
          <cell r="Q83" t="e">
            <v>#DIV/0!</v>
          </cell>
          <cell r="R83" t="e">
            <v>#DIV/0!</v>
          </cell>
          <cell r="S83" t="e">
            <v>#DIV/0!</v>
          </cell>
          <cell r="T83" t="e">
            <v>#DIV/0!</v>
          </cell>
          <cell r="U83" t="e">
            <v>#DIV/0!</v>
          </cell>
          <cell r="V83" t="e">
            <v>#DIV/0!</v>
          </cell>
          <cell r="W83" t="e">
            <v>#DIV/0!</v>
          </cell>
          <cell r="X83" t="e">
            <v>#DIV/0!</v>
          </cell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  <cell r="AC83" t="e">
            <v>#DIV/0!</v>
          </cell>
          <cell r="AD83" t="e">
            <v>#DIV/0!</v>
          </cell>
          <cell r="AE83" t="e">
            <v>#DIV/0!</v>
          </cell>
          <cell r="AF83" t="e">
            <v>#DIV/0!</v>
          </cell>
          <cell r="AG83" t="e">
            <v>#DIV/0!</v>
          </cell>
          <cell r="AH83" t="e">
            <v>#DIV/0!</v>
          </cell>
          <cell r="AI83" t="e">
            <v>#DIV/0!</v>
          </cell>
          <cell r="AJ83" t="e">
            <v>#DIV/0!</v>
          </cell>
        </row>
        <row r="84">
          <cell r="F84" t="e">
            <v>#NAME?</v>
          </cell>
          <cell r="G84" t="e">
            <v>#NAME?</v>
          </cell>
          <cell r="H84">
            <v>0</v>
          </cell>
          <cell r="I84">
            <v>0</v>
          </cell>
          <cell r="J84" t="e">
            <v>#NAME?</v>
          </cell>
          <cell r="K84" t="e">
            <v>#NAME?</v>
          </cell>
          <cell r="L84" t="e">
            <v>#NAME?</v>
          </cell>
          <cell r="M84" t="e">
            <v>#NAME?</v>
          </cell>
          <cell r="N84" t="e">
            <v>#NAME?</v>
          </cell>
          <cell r="O84" t="e">
            <v>#NAME?</v>
          </cell>
          <cell r="P84" t="e">
            <v>#NAME?</v>
          </cell>
          <cell r="Q84" t="e">
            <v>#NAME?</v>
          </cell>
          <cell r="R84" t="e">
            <v>#NAME?</v>
          </cell>
          <cell r="S84" t="e">
            <v>#NAME?</v>
          </cell>
          <cell r="T84" t="e">
            <v>#NAME?</v>
          </cell>
          <cell r="U84" t="e">
            <v>#NAME?</v>
          </cell>
          <cell r="V84" t="e">
            <v>#NAME?</v>
          </cell>
          <cell r="W84" t="e">
            <v>#NAME?</v>
          </cell>
          <cell r="X84" t="e">
            <v>#NAME?</v>
          </cell>
          <cell r="Y84" t="e">
            <v>#NAME?</v>
          </cell>
          <cell r="Z84" t="e">
            <v>#NAME?</v>
          </cell>
          <cell r="AA84" t="e">
            <v>#NAME?</v>
          </cell>
          <cell r="AB84" t="e">
            <v>#NAME?</v>
          </cell>
          <cell r="AC84" t="e">
            <v>#NAME?</v>
          </cell>
          <cell r="AD84" t="e">
            <v>#NAME?</v>
          </cell>
          <cell r="AE84" t="e">
            <v>#NAME?</v>
          </cell>
          <cell r="AF84" t="e">
            <v>#NAME?</v>
          </cell>
          <cell r="AG84" t="e">
            <v>#NAME?</v>
          </cell>
          <cell r="AH84" t="e">
            <v>#REF!</v>
          </cell>
          <cell r="AI84" t="e">
            <v>#REF!</v>
          </cell>
          <cell r="AJ84" t="e">
            <v>#REF!</v>
          </cell>
        </row>
        <row r="85">
          <cell r="F85" t="e">
            <v>#NAME?</v>
          </cell>
          <cell r="G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 t="e">
            <v>#NAME?</v>
          </cell>
          <cell r="L85" t="e">
            <v>#NAME?</v>
          </cell>
          <cell r="M85" t="e">
            <v>#NAME?</v>
          </cell>
          <cell r="N85" t="e">
            <v>#NAME?</v>
          </cell>
          <cell r="O85" t="e">
            <v>#NAME?</v>
          </cell>
          <cell r="P85" t="e">
            <v>#NAME?</v>
          </cell>
          <cell r="Q85" t="e">
            <v>#NAME?</v>
          </cell>
          <cell r="R85" t="e">
            <v>#NAME?</v>
          </cell>
          <cell r="S85" t="e">
            <v>#NAME?</v>
          </cell>
          <cell r="T85" t="e">
            <v>#NAME?</v>
          </cell>
          <cell r="U85" t="e">
            <v>#NAME?</v>
          </cell>
          <cell r="V85" t="e">
            <v>#NAME?</v>
          </cell>
          <cell r="W85" t="e">
            <v>#NAME?</v>
          </cell>
          <cell r="X85" t="e">
            <v>#NAME?</v>
          </cell>
          <cell r="Y85" t="e">
            <v>#NAME?</v>
          </cell>
          <cell r="Z85" t="e">
            <v>#NAME?</v>
          </cell>
          <cell r="AA85" t="e">
            <v>#NAME?</v>
          </cell>
          <cell r="AB85" t="e">
            <v>#NAME?</v>
          </cell>
          <cell r="AC85" t="e">
            <v>#NAME?</v>
          </cell>
          <cell r="AD85" t="e">
            <v>#NAME?</v>
          </cell>
          <cell r="AE85" t="e">
            <v>#NAME?</v>
          </cell>
          <cell r="AF85" t="e">
            <v>#NAME?</v>
          </cell>
          <cell r="AG85" t="e">
            <v>#NAME?</v>
          </cell>
          <cell r="AH85" t="e">
            <v>#REF!</v>
          </cell>
          <cell r="AI85" t="e">
            <v>#REF!</v>
          </cell>
          <cell r="AJ85" t="e">
            <v>#REF!</v>
          </cell>
        </row>
        <row r="86">
          <cell r="F86" t="e">
            <v>#NAME?</v>
          </cell>
          <cell r="G86" t="e">
            <v>#DIV/0!</v>
          </cell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  <cell r="L86" t="e">
            <v>#DIV/0!</v>
          </cell>
          <cell r="M86" t="e">
            <v>#DIV/0!</v>
          </cell>
          <cell r="N86" t="e">
            <v>#DIV/0!</v>
          </cell>
          <cell r="O86" t="e">
            <v>#DIV/0!</v>
          </cell>
          <cell r="P86" t="e">
            <v>#DIV/0!</v>
          </cell>
          <cell r="Q86" t="e">
            <v>#DIV/0!</v>
          </cell>
          <cell r="R86" t="e">
            <v>#DIV/0!</v>
          </cell>
          <cell r="S86" t="e">
            <v>#DIV/0!</v>
          </cell>
          <cell r="T86" t="e">
            <v>#DIV/0!</v>
          </cell>
          <cell r="U86" t="e">
            <v>#DIV/0!</v>
          </cell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  <cell r="AC86" t="e">
            <v>#DIV/0!</v>
          </cell>
          <cell r="AD86" t="e">
            <v>#DIV/0!</v>
          </cell>
          <cell r="AE86" t="e">
            <v>#DIV/0!</v>
          </cell>
          <cell r="AF86" t="e">
            <v>#DIV/0!</v>
          </cell>
          <cell r="AG86" t="e">
            <v>#DIV/0!</v>
          </cell>
          <cell r="AH86" t="e">
            <v>#DIV/0!</v>
          </cell>
          <cell r="AI86" t="e">
            <v>#DIV/0!</v>
          </cell>
          <cell r="AJ86" t="e">
            <v>#DIV/0!</v>
          </cell>
        </row>
        <row r="88">
          <cell r="F88" t="e">
            <v>#DIV/0!</v>
          </cell>
          <cell r="G88" t="e">
            <v>#DIV/0!</v>
          </cell>
          <cell r="H88" t="e">
            <v>#DIV/0!</v>
          </cell>
          <cell r="I88" t="e">
            <v>#NAME?</v>
          </cell>
          <cell r="J88" t="e">
            <v>#NAME?</v>
          </cell>
          <cell r="K88" t="e">
            <v>#DIV/0!</v>
          </cell>
          <cell r="L88" t="e">
            <v>#DIV/0!</v>
          </cell>
          <cell r="M88" t="e">
            <v>#DIV/0!</v>
          </cell>
          <cell r="N88" t="e">
            <v>#DIV/0!</v>
          </cell>
          <cell r="O88" t="e">
            <v>#DIV/0!</v>
          </cell>
          <cell r="P88" t="e">
            <v>#DIV/0!</v>
          </cell>
          <cell r="Q88" t="e">
            <v>#DIV/0!</v>
          </cell>
          <cell r="R88" t="e">
            <v>#DIV/0!</v>
          </cell>
          <cell r="S88" t="e">
            <v>#DIV/0!</v>
          </cell>
          <cell r="T88" t="e">
            <v>#DIV/0!</v>
          </cell>
          <cell r="U88" t="e">
            <v>#DIV/0!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B88" t="e">
            <v>#DIV/0!</v>
          </cell>
          <cell r="AC88" t="e">
            <v>#DIV/0!</v>
          </cell>
          <cell r="AD88" t="e">
            <v>#DIV/0!</v>
          </cell>
          <cell r="AE88" t="e">
            <v>#DIV/0!</v>
          </cell>
          <cell r="AF88" t="e">
            <v>#DIV/0!</v>
          </cell>
          <cell r="AG88" t="e">
            <v>#DIV/0!</v>
          </cell>
          <cell r="AH88" t="e">
            <v>#DIV/0!</v>
          </cell>
          <cell r="AI88" t="e">
            <v>#DIV/0!</v>
          </cell>
          <cell r="AJ88" t="e">
            <v>#DIV/0!</v>
          </cell>
        </row>
        <row r="90">
          <cell r="G90" t="e">
            <v>#DIV/0!</v>
          </cell>
          <cell r="H90" t="e">
            <v>#DIV/0!</v>
          </cell>
          <cell r="I90" t="e">
            <v>#NAME?</v>
          </cell>
          <cell r="J90" t="e">
            <v>#NAME?</v>
          </cell>
          <cell r="K90" t="e">
            <v>#DIV/0!</v>
          </cell>
          <cell r="L90" t="e">
            <v>#DIV/0!</v>
          </cell>
          <cell r="M90" t="e">
            <v>#DIV/0!</v>
          </cell>
          <cell r="N90" t="e">
            <v>#DIV/0!</v>
          </cell>
          <cell r="O90" t="e">
            <v>#DIV/0!</v>
          </cell>
          <cell r="P90" t="e">
            <v>#DIV/0!</v>
          </cell>
          <cell r="Q90" t="e">
            <v>#DIV/0!</v>
          </cell>
          <cell r="R90" t="e">
            <v>#DIV/0!</v>
          </cell>
          <cell r="S90" t="e">
            <v>#DIV/0!</v>
          </cell>
          <cell r="T90" t="e">
            <v>#DIV/0!</v>
          </cell>
          <cell r="U90" t="e">
            <v>#DIV/0!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B90" t="e">
            <v>#DIV/0!</v>
          </cell>
          <cell r="AC90" t="e">
            <v>#DIV/0!</v>
          </cell>
          <cell r="AD90" t="e">
            <v>#DIV/0!</v>
          </cell>
          <cell r="AE90" t="e">
            <v>#DIV/0!</v>
          </cell>
          <cell r="AF90" t="e">
            <v>#DIV/0!</v>
          </cell>
          <cell r="AG90" t="e">
            <v>#DIV/0!</v>
          </cell>
          <cell r="AH90" t="e">
            <v>#DIV/0!</v>
          </cell>
          <cell r="AI90" t="e">
            <v>#DIV/0!</v>
          </cell>
          <cell r="AJ90" t="e">
            <v>#DIV/0!</v>
          </cell>
        </row>
        <row r="103">
          <cell r="E103">
            <v>0</v>
          </cell>
          <cell r="F103">
            <v>1</v>
          </cell>
          <cell r="G103">
            <v>2</v>
          </cell>
          <cell r="H103">
            <v>3</v>
          </cell>
          <cell r="I103">
            <v>4</v>
          </cell>
          <cell r="J103">
            <v>5</v>
          </cell>
          <cell r="K103">
            <v>6</v>
          </cell>
          <cell r="L103">
            <v>7</v>
          </cell>
          <cell r="M103">
            <v>8</v>
          </cell>
          <cell r="N103">
            <v>9</v>
          </cell>
          <cell r="O103">
            <v>10</v>
          </cell>
          <cell r="P103">
            <v>11</v>
          </cell>
          <cell r="Q103">
            <v>12</v>
          </cell>
          <cell r="R103">
            <v>13</v>
          </cell>
          <cell r="S103">
            <v>14</v>
          </cell>
          <cell r="T103">
            <v>15</v>
          </cell>
          <cell r="U103">
            <v>16</v>
          </cell>
          <cell r="V103">
            <v>17</v>
          </cell>
          <cell r="W103">
            <v>18</v>
          </cell>
          <cell r="X103">
            <v>19</v>
          </cell>
          <cell r="Y103">
            <v>20</v>
          </cell>
          <cell r="Z103">
            <v>21</v>
          </cell>
          <cell r="AA103">
            <v>22</v>
          </cell>
          <cell r="AB103">
            <v>23</v>
          </cell>
          <cell r="AC103">
            <v>24</v>
          </cell>
          <cell r="AD103">
            <v>25</v>
          </cell>
          <cell r="AE103">
            <v>26</v>
          </cell>
          <cell r="AF103">
            <v>27</v>
          </cell>
          <cell r="AG103">
            <v>28</v>
          </cell>
          <cell r="AH103">
            <v>29</v>
          </cell>
          <cell r="AI103">
            <v>30</v>
          </cell>
          <cell r="AJ103">
            <v>31</v>
          </cell>
        </row>
        <row r="104">
          <cell r="E104">
            <v>37956</v>
          </cell>
          <cell r="F104">
            <v>35795</v>
          </cell>
          <cell r="G104">
            <v>36160</v>
          </cell>
          <cell r="H104">
            <v>36525</v>
          </cell>
          <cell r="I104">
            <v>36890</v>
          </cell>
          <cell r="J104">
            <v>37256</v>
          </cell>
          <cell r="K104">
            <v>37621</v>
          </cell>
          <cell r="L104">
            <v>37986</v>
          </cell>
          <cell r="M104">
            <v>38351</v>
          </cell>
          <cell r="N104">
            <v>38717</v>
          </cell>
          <cell r="O104">
            <v>39082</v>
          </cell>
          <cell r="P104">
            <v>39447</v>
          </cell>
          <cell r="Q104">
            <v>39812</v>
          </cell>
          <cell r="R104">
            <v>40178</v>
          </cell>
          <cell r="S104">
            <v>40543</v>
          </cell>
          <cell r="T104">
            <v>40908</v>
          </cell>
          <cell r="U104">
            <v>41273</v>
          </cell>
          <cell r="V104">
            <v>41639</v>
          </cell>
          <cell r="W104">
            <v>42004</v>
          </cell>
          <cell r="X104">
            <v>42369</v>
          </cell>
          <cell r="Y104">
            <v>42734</v>
          </cell>
          <cell r="Z104">
            <v>43100</v>
          </cell>
          <cell r="AA104">
            <v>43465</v>
          </cell>
          <cell r="AB104">
            <v>43830</v>
          </cell>
          <cell r="AC104">
            <v>44195</v>
          </cell>
          <cell r="AD104">
            <v>44561</v>
          </cell>
          <cell r="AE104">
            <v>44926</v>
          </cell>
          <cell r="AF104">
            <v>45291</v>
          </cell>
          <cell r="AG104">
            <v>45656</v>
          </cell>
          <cell r="AH104">
            <v>46022</v>
          </cell>
          <cell r="AI104">
            <v>46387</v>
          </cell>
          <cell r="AJ104">
            <v>48333.25</v>
          </cell>
        </row>
        <row r="109">
          <cell r="E109" t="str">
            <v>mln</v>
          </cell>
        </row>
        <row r="110">
          <cell r="E110" t="str">
            <v>NT$/US$</v>
          </cell>
        </row>
        <row r="125"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3913.5663745630427</v>
          </cell>
          <cell r="Q125">
            <v>4835.567887352634</v>
          </cell>
          <cell r="R125">
            <v>4999.84318463827</v>
          </cell>
          <cell r="S125">
            <v>5101.804293346112</v>
          </cell>
          <cell r="T125">
            <v>5253.592479883464</v>
          </cell>
          <cell r="U125">
            <v>5409.8485377637608</v>
          </cell>
          <cell r="V125">
            <v>5581.0008234161387</v>
          </cell>
          <cell r="W125">
            <v>5749.2028452081595</v>
          </cell>
          <cell r="X125">
            <v>5916.5051081052688</v>
          </cell>
          <cell r="Y125">
            <v>6054.1729951596644</v>
          </cell>
          <cell r="Z125">
            <v>6265.0891180410663</v>
          </cell>
          <cell r="AA125">
            <v>6421.7076581422334</v>
          </cell>
          <cell r="AB125">
            <v>6643.131625914104</v>
          </cell>
          <cell r="AC125">
            <v>6811.9518788427222</v>
          </cell>
          <cell r="AD125">
            <v>6997.9794115476116</v>
          </cell>
          <cell r="AE125">
            <v>7233.7694121723343</v>
          </cell>
          <cell r="AF125">
            <v>7419.3150550053178</v>
          </cell>
          <cell r="AG125">
            <v>7627.7446737104319</v>
          </cell>
          <cell r="AH125" t="e">
            <v>#REF!</v>
          </cell>
          <cell r="AI125" t="e">
            <v>#REF!</v>
          </cell>
        </row>
        <row r="126"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4486.2859371678433</v>
          </cell>
          <cell r="Q126">
            <v>5476.2106701888133</v>
          </cell>
          <cell r="R126">
            <v>5585.7348835925895</v>
          </cell>
          <cell r="S126">
            <v>5697.4495812644418</v>
          </cell>
          <cell r="T126">
            <v>5811.3985728897305</v>
          </cell>
          <cell r="U126">
            <v>5927.6265443475249</v>
          </cell>
          <cell r="V126">
            <v>6046.1790752344759</v>
          </cell>
          <cell r="W126">
            <v>6167.1026567391655</v>
          </cell>
          <cell r="X126">
            <v>6290.4447098739483</v>
          </cell>
          <cell r="Y126">
            <v>6416.2536040714276</v>
          </cell>
          <cell r="Z126">
            <v>6544.5786761528561</v>
          </cell>
          <cell r="AA126">
            <v>6675.4702496759137</v>
          </cell>
          <cell r="AB126">
            <v>6808.9796546694324</v>
          </cell>
          <cell r="AC126">
            <v>6945.1592477628219</v>
          </cell>
          <cell r="AD126">
            <v>7084.0624327180776</v>
          </cell>
          <cell r="AE126">
            <v>7225.7436813724398</v>
          </cell>
          <cell r="AF126">
            <v>7370.2585549998885</v>
          </cell>
          <cell r="AG126">
            <v>7517.6637260998859</v>
          </cell>
          <cell r="AH126">
            <v>7668.017000621885</v>
          </cell>
          <cell r="AI126" t="e">
            <v>#REF!</v>
          </cell>
        </row>
        <row r="127"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535.77314502841136</v>
          </cell>
          <cell r="Q127">
            <v>659.74586871986173</v>
          </cell>
          <cell r="R127">
            <v>678.8587065366761</v>
          </cell>
          <cell r="S127">
            <v>698.52524326504351</v>
          </cell>
          <cell r="T127">
            <v>718.76151956243177</v>
          </cell>
          <cell r="U127">
            <v>739.58404078415538</v>
          </cell>
          <cell r="V127">
            <v>761.00979044567225</v>
          </cell>
          <cell r="W127">
            <v>783.05624407488335</v>
          </cell>
          <cell r="X127">
            <v>805.74138346573261</v>
          </cell>
          <cell r="Y127">
            <v>829.08371134473487</v>
          </cell>
          <cell r="Z127">
            <v>853.10226646239175</v>
          </cell>
          <cell r="AA127">
            <v>877.81663912180716</v>
          </cell>
          <cell r="AB127">
            <v>903.24698715716579</v>
          </cell>
          <cell r="AC127">
            <v>929.41405237510889</v>
          </cell>
          <cell r="AD127">
            <v>956.33917747241583</v>
          </cell>
          <cell r="AE127">
            <v>984.04432344379165</v>
          </cell>
          <cell r="AF127">
            <v>1012.5520874939582</v>
          </cell>
          <cell r="AG127">
            <v>1041.8857214686582</v>
          </cell>
          <cell r="AH127">
            <v>1072.0691508196051</v>
          </cell>
          <cell r="AI127" t="e">
            <v>#REF!</v>
          </cell>
        </row>
        <row r="128"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89.356254567592984</v>
          </cell>
          <cell r="Q128">
            <v>109.71524426261308</v>
          </cell>
          <cell r="R128">
            <v>112.64436774767535</v>
          </cell>
          <cell r="S128">
            <v>114.97779117875596</v>
          </cell>
          <cell r="T128">
            <v>117.83752572335626</v>
          </cell>
          <cell r="U128">
            <v>120.77059122895442</v>
          </cell>
          <cell r="V128">
            <v>123.88189689096288</v>
          </cell>
          <cell r="W128">
            <v>126.99361746022208</v>
          </cell>
          <cell r="X128">
            <v>130.12691201444949</v>
          </cell>
          <cell r="Y128">
            <v>132.99510310575826</v>
          </cell>
          <cell r="Z128">
            <v>136.62770060656317</v>
          </cell>
          <cell r="AA128">
            <v>139.74994546939953</v>
          </cell>
          <cell r="AB128">
            <v>143.55358267740704</v>
          </cell>
          <cell r="AC128">
            <v>146.86525178980654</v>
          </cell>
          <cell r="AD128">
            <v>150.38381021738104</v>
          </cell>
          <cell r="AE128">
            <v>154.43557416988565</v>
          </cell>
          <cell r="AF128">
            <v>158.02125697499164</v>
          </cell>
          <cell r="AG128">
            <v>161.87294121278975</v>
          </cell>
          <cell r="AH128" t="e">
            <v>#REF!</v>
          </cell>
          <cell r="AI128" t="e">
            <v>#REF!</v>
          </cell>
        </row>
        <row r="129"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9451.6972170562876</v>
          </cell>
          <cell r="Q129">
            <v>11520.317124454299</v>
          </cell>
          <cell r="R129">
            <v>11828.878670285949</v>
          </cell>
          <cell r="S129">
            <v>12077.643011204609</v>
          </cell>
          <cell r="T129">
            <v>12379.943950588533</v>
          </cell>
          <cell r="U129">
            <v>12690.041477761728</v>
          </cell>
          <cell r="V129">
            <v>13018.542724417155</v>
          </cell>
          <cell r="W129">
            <v>13347.498970792651</v>
          </cell>
          <cell r="X129">
            <v>13679.059251073397</v>
          </cell>
          <cell r="Y129">
            <v>13984.281457052259</v>
          </cell>
          <cell r="Z129">
            <v>14367.158756610001</v>
          </cell>
          <cell r="AA129">
            <v>14698.953523791681</v>
          </cell>
          <cell r="AB129">
            <v>15100.045417439584</v>
          </cell>
          <cell r="AC129">
            <v>15451.938837228547</v>
          </cell>
          <cell r="AD129">
            <v>15825.232585748661</v>
          </cell>
          <cell r="AE129">
            <v>16252.899215779016</v>
          </cell>
          <cell r="AF129">
            <v>16634.025812421976</v>
          </cell>
          <cell r="AG129">
            <v>17042.568190954338</v>
          </cell>
          <cell r="AH129" t="e">
            <v>#REF!</v>
          </cell>
          <cell r="AI129" t="e">
            <v>#REF!</v>
          </cell>
        </row>
        <row r="131"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4876.0550253208512</v>
          </cell>
          <cell r="Q131">
            <v>5934.3912100028729</v>
          </cell>
          <cell r="R131">
            <v>6130.4994189456838</v>
          </cell>
          <cell r="S131">
            <v>6265.2156387614114</v>
          </cell>
          <cell r="T131">
            <v>6450.7078519754459</v>
          </cell>
          <cell r="U131">
            <v>6641.6443421852482</v>
          </cell>
          <cell r="V131">
            <v>6848.4817522917165</v>
          </cell>
          <cell r="W131">
            <v>7053.4026965932635</v>
          </cell>
          <cell r="X131">
            <v>7258.4876291849987</v>
          </cell>
          <cell r="Y131">
            <v>7435.032749875073</v>
          </cell>
          <cell r="Z131">
            <v>7685.9523798505816</v>
          </cell>
          <cell r="AA131">
            <v>7883.7333286463672</v>
          </cell>
          <cell r="AB131">
            <v>8147.5121800927445</v>
          </cell>
          <cell r="AC131">
            <v>8359.9143376759184</v>
          </cell>
          <cell r="AD131">
            <v>8590.7863428132023</v>
          </cell>
          <cell r="AE131">
            <v>8872.7199602366909</v>
          </cell>
          <cell r="AF131">
            <v>9105.7460004470977</v>
          </cell>
          <cell r="AG131">
            <v>9363.0315236416609</v>
          </cell>
          <cell r="AH131" t="e">
            <v>#REF!</v>
          </cell>
          <cell r="AI131" t="e">
            <v>#REF!</v>
          </cell>
        </row>
        <row r="133"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835.2821917808219</v>
          </cell>
          <cell r="Q133">
            <v>999.6</v>
          </cell>
          <cell r="R133">
            <v>999.6</v>
          </cell>
          <cell r="S133">
            <v>999.6</v>
          </cell>
          <cell r="T133">
            <v>999.6</v>
          </cell>
          <cell r="U133">
            <v>999.6</v>
          </cell>
          <cell r="V133">
            <v>999.6</v>
          </cell>
          <cell r="W133">
            <v>999.6</v>
          </cell>
          <cell r="X133">
            <v>999.6</v>
          </cell>
          <cell r="Y133">
            <v>999.6</v>
          </cell>
          <cell r="Z133">
            <v>999.6</v>
          </cell>
          <cell r="AA133">
            <v>999.6</v>
          </cell>
          <cell r="AB133">
            <v>999.6</v>
          </cell>
          <cell r="AC133">
            <v>999.6</v>
          </cell>
          <cell r="AD133">
            <v>999.6</v>
          </cell>
          <cell r="AE133">
            <v>999.6</v>
          </cell>
          <cell r="AF133">
            <v>999.6</v>
          </cell>
          <cell r="AG133">
            <v>999.6</v>
          </cell>
          <cell r="AH133">
            <v>999.6</v>
          </cell>
          <cell r="AI133">
            <v>874.65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5.8376140103323646</v>
          </cell>
          <cell r="Q135">
            <v>5.9367659163694206</v>
          </cell>
          <cell r="R135">
            <v>6.1329525999856775</v>
          </cell>
          <cell r="S135">
            <v>6.2677227278525525</v>
          </cell>
          <cell r="T135">
            <v>6.4532891676425024</v>
          </cell>
          <cell r="U135">
            <v>6.6443020630104526</v>
          </cell>
          <cell r="V135">
            <v>6.851222241188192</v>
          </cell>
          <cell r="W135">
            <v>7.0562251866679304</v>
          </cell>
          <cell r="X135">
            <v>7.2613921860594219</v>
          </cell>
          <cell r="Y135">
            <v>7.438007953056295</v>
          </cell>
          <cell r="Z135">
            <v>7.6890279910470003</v>
          </cell>
          <cell r="AA135">
            <v>7.8868880838799189</v>
          </cell>
          <cell r="AB135">
            <v>8.1507724890883804</v>
          </cell>
          <cell r="AC135">
            <v>8.3632596415325313</v>
          </cell>
          <cell r="AD135">
            <v>8.5942240324261725</v>
          </cell>
          <cell r="AE135">
            <v>8.8762704684240603</v>
          </cell>
          <cell r="AF135">
            <v>9.1093897563496373</v>
          </cell>
          <cell r="AG135">
            <v>9.3667782349356354</v>
          </cell>
          <cell r="AH135" t="e">
            <v>#REF!</v>
          </cell>
          <cell r="AI135" t="e">
            <v>#REF!</v>
          </cell>
        </row>
        <row r="144">
          <cell r="I144">
            <v>0.26212521209613965</v>
          </cell>
          <cell r="J144">
            <v>1.1667219238748494</v>
          </cell>
          <cell r="K144">
            <v>1.1933616882182312</v>
          </cell>
          <cell r="L144">
            <v>1.2279333763770228</v>
          </cell>
          <cell r="M144">
            <v>1.2635066063009093</v>
          </cell>
          <cell r="N144">
            <v>1.2967417636061032</v>
          </cell>
          <cell r="O144">
            <v>1.3391266576729057</v>
          </cell>
          <cell r="P144">
            <v>1.370534504226063</v>
          </cell>
          <cell r="Q144">
            <v>1.4150498168928198</v>
          </cell>
          <cell r="R144">
            <v>1.4631222945747158</v>
          </cell>
          <cell r="S144">
            <v>1.492959544628548</v>
          </cell>
          <cell r="T144">
            <v>1.5373778736789885</v>
          </cell>
          <cell r="U144">
            <v>1.5831036521692912</v>
          </cell>
          <cell r="V144">
            <v>1.6331885679672118</v>
          </cell>
          <cell r="W144">
            <v>1.6824101373221418</v>
          </cell>
          <cell r="X144">
            <v>1.7313684069594069</v>
          </cell>
          <cell r="Y144">
            <v>1.771654661419376</v>
          </cell>
          <cell r="Z144">
            <v>1.8333758135189424</v>
          </cell>
          <cell r="AA144">
            <v>1.8792076664998156</v>
          </cell>
          <cell r="AB144">
            <v>1.9440037674646613</v>
          </cell>
          <cell r="AC144">
            <v>1.9934062520454801</v>
          </cell>
          <cell r="AD144">
            <v>2.0478441654867479</v>
          </cell>
          <cell r="AE144">
            <v>2.116844250891782</v>
          </cell>
          <cell r="AF144">
            <v>2.1711411471472943</v>
          </cell>
          <cell r="AG144">
            <v>2.2321346644868232</v>
          </cell>
          <cell r="AH144" t="e">
            <v>#REF!</v>
          </cell>
          <cell r="AI144" t="e">
            <v>#REF!</v>
          </cell>
          <cell r="AJ144" t="e">
            <v>#REF!</v>
          </cell>
        </row>
        <row r="145">
          <cell r="I145">
            <v>12.249812399999998</v>
          </cell>
          <cell r="J145">
            <v>12.249812399999998</v>
          </cell>
          <cell r="K145">
            <v>12.249812399999998</v>
          </cell>
          <cell r="L145">
            <v>12.249812399999998</v>
          </cell>
          <cell r="M145">
            <v>12.249812399999998</v>
          </cell>
          <cell r="N145">
            <v>12.249812399999998</v>
          </cell>
          <cell r="O145">
            <v>12.249812399999998</v>
          </cell>
          <cell r="P145">
            <v>12.249812399999998</v>
          </cell>
          <cell r="Q145">
            <v>12.249812399999998</v>
          </cell>
          <cell r="R145">
            <v>12.249812399999998</v>
          </cell>
          <cell r="S145">
            <v>12.249812399999998</v>
          </cell>
          <cell r="T145">
            <v>12.249812399999998</v>
          </cell>
          <cell r="U145">
            <v>12.249812399999998</v>
          </cell>
          <cell r="V145">
            <v>12.249812399999998</v>
          </cell>
          <cell r="W145">
            <v>12.249812399999998</v>
          </cell>
          <cell r="X145">
            <v>12.249812399999998</v>
          </cell>
          <cell r="Y145">
            <v>12.249812399999998</v>
          </cell>
          <cell r="Z145">
            <v>12.249812399999998</v>
          </cell>
          <cell r="AA145">
            <v>12.249812399999998</v>
          </cell>
          <cell r="AB145">
            <v>12.249812399999998</v>
          </cell>
          <cell r="AC145">
            <v>12.249812399999998</v>
          </cell>
          <cell r="AD145">
            <v>12.249812399999998</v>
          </cell>
          <cell r="AE145">
            <v>12.249812399999998</v>
          </cell>
          <cell r="AF145">
            <v>12.249812399999998</v>
          </cell>
          <cell r="AG145">
            <v>12.249812399999998</v>
          </cell>
          <cell r="AH145">
            <v>12.249812399999998</v>
          </cell>
          <cell r="AI145">
            <v>12.249812399999998</v>
          </cell>
          <cell r="AJ145">
            <v>12.249812399999998</v>
          </cell>
        </row>
        <row r="146"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2392.8828855096149</v>
          </cell>
          <cell r="Q146">
            <v>2863.6139449541292</v>
          </cell>
          <cell r="R146">
            <v>2863.6139449541292</v>
          </cell>
          <cell r="S146">
            <v>2863.6139449541292</v>
          </cell>
          <cell r="T146">
            <v>2863.6139449541292</v>
          </cell>
          <cell r="U146">
            <v>2863.6139449541292</v>
          </cell>
          <cell r="V146">
            <v>2863.6139449541292</v>
          </cell>
          <cell r="W146">
            <v>2863.6139449541292</v>
          </cell>
          <cell r="X146">
            <v>2863.6139449541292</v>
          </cell>
          <cell r="Y146">
            <v>2863.6139449541292</v>
          </cell>
          <cell r="Z146">
            <v>2863.6139449541292</v>
          </cell>
          <cell r="AA146">
            <v>2863.6139449541292</v>
          </cell>
          <cell r="AB146">
            <v>2863.6139449541292</v>
          </cell>
          <cell r="AC146">
            <v>2863.6139449541292</v>
          </cell>
          <cell r="AD146">
            <v>2863.6139449541292</v>
          </cell>
          <cell r="AE146">
            <v>2863.6139449541292</v>
          </cell>
          <cell r="AF146">
            <v>2863.6139449541292</v>
          </cell>
          <cell r="AG146">
            <v>2863.6139449541292</v>
          </cell>
          <cell r="AH146">
            <v>2863.6139449541292</v>
          </cell>
          <cell r="AI146">
            <v>2505.662201834863</v>
          </cell>
          <cell r="AJ146">
            <v>7629.4437239794297</v>
          </cell>
        </row>
        <row r="148"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40173609.610188447</v>
          </cell>
          <cell r="Q148">
            <v>49638155.574085072</v>
          </cell>
          <cell r="R148">
            <v>51324477.212743275</v>
          </cell>
          <cell r="S148">
            <v>52371130.159087695</v>
          </cell>
          <cell r="T148">
            <v>53929268.891325459</v>
          </cell>
          <cell r="U148">
            <v>55533271.294174947</v>
          </cell>
          <cell r="V148">
            <v>57290186.713415228</v>
          </cell>
          <cell r="W148">
            <v>59016817.032767229</v>
          </cell>
          <cell r="X148">
            <v>60734211.131463207</v>
          </cell>
          <cell r="Y148">
            <v>62147401.919878118</v>
          </cell>
          <cell r="Z148">
            <v>64312501.772586763</v>
          </cell>
          <cell r="AA148">
            <v>65920225.134233959</v>
          </cell>
          <cell r="AB148">
            <v>68193190.299057394</v>
          </cell>
          <cell r="AC148">
            <v>69926166.895424634</v>
          </cell>
          <cell r="AD148">
            <v>71835779.959408298</v>
          </cell>
          <cell r="AE148">
            <v>74256215.574516878</v>
          </cell>
          <cell r="AF148">
            <v>76160881.934206754</v>
          </cell>
          <cell r="AG148">
            <v>78300457.281001419</v>
          </cell>
          <cell r="AH148" t="e">
            <v>#REF!</v>
          </cell>
          <cell r="AI148" t="e">
            <v>#REF!</v>
          </cell>
          <cell r="AJ148" t="e">
            <v>#REF!</v>
          </cell>
        </row>
        <row r="150">
          <cell r="E150" t="e">
            <v>#REF!</v>
          </cell>
        </row>
        <row r="152"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1205208.2883056533</v>
          </cell>
          <cell r="Q152">
            <v>1489144.667222552</v>
          </cell>
          <cell r="R152">
            <v>1539734.3163822982</v>
          </cell>
          <cell r="S152">
            <v>1571133.9047726309</v>
          </cell>
          <cell r="T152">
            <v>1617878.0667397636</v>
          </cell>
          <cell r="U152">
            <v>1665998.1388252482</v>
          </cell>
          <cell r="V152">
            <v>1718705.6014024569</v>
          </cell>
          <cell r="W152">
            <v>1770504.5109830168</v>
          </cell>
          <cell r="X152">
            <v>1822026.3339438962</v>
          </cell>
          <cell r="Y152">
            <v>1864422.0575963436</v>
          </cell>
          <cell r="Z152">
            <v>1929375.0531776028</v>
          </cell>
          <cell r="AA152">
            <v>1977606.7540270188</v>
          </cell>
          <cell r="AB152">
            <v>2045795.7089717218</v>
          </cell>
          <cell r="AC152">
            <v>2097785.0068627391</v>
          </cell>
          <cell r="AD152">
            <v>2155073.3987822491</v>
          </cell>
          <cell r="AE152">
            <v>2227686.467235506</v>
          </cell>
          <cell r="AF152">
            <v>2284826.4580262024</v>
          </cell>
          <cell r="AG152">
            <v>2349013.7184300423</v>
          </cell>
          <cell r="AH152" t="e">
            <v>#REF!</v>
          </cell>
          <cell r="AI152" t="e">
            <v>#REF!</v>
          </cell>
          <cell r="AJ152" t="e">
            <v>#REF!</v>
          </cell>
        </row>
        <row r="154">
          <cell r="E154" t="e">
            <v>#REF!</v>
          </cell>
        </row>
        <row r="158"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5853.6575999999995</v>
          </cell>
          <cell r="Q158">
            <v>7005.1967999999997</v>
          </cell>
          <cell r="R158">
            <v>7005.1967999999997</v>
          </cell>
          <cell r="S158">
            <v>7005.1967999999997</v>
          </cell>
          <cell r="T158">
            <v>7005.1967999999997</v>
          </cell>
          <cell r="U158">
            <v>7005.1967999999997</v>
          </cell>
          <cell r="V158">
            <v>7005.1967999999997</v>
          </cell>
          <cell r="W158">
            <v>7005.1967999999997</v>
          </cell>
          <cell r="X158">
            <v>7005.1967999999997</v>
          </cell>
          <cell r="Y158">
            <v>7005.1967999999997</v>
          </cell>
          <cell r="Z158">
            <v>7005.1967999999997</v>
          </cell>
          <cell r="AA158">
            <v>7005.1967999999997</v>
          </cell>
          <cell r="AB158">
            <v>7005.1967999999997</v>
          </cell>
          <cell r="AC158">
            <v>7005.1967999999997</v>
          </cell>
          <cell r="AD158">
            <v>7005.1967999999997</v>
          </cell>
          <cell r="AE158">
            <v>7005.1967999999997</v>
          </cell>
          <cell r="AF158">
            <v>7005.1967999999997</v>
          </cell>
          <cell r="AG158">
            <v>7005.1967999999997</v>
          </cell>
          <cell r="AH158">
            <v>7005.1967999999997</v>
          </cell>
          <cell r="AI158">
            <v>6129.5472</v>
          </cell>
          <cell r="AJ158">
            <v>18663.743014373715</v>
          </cell>
        </row>
        <row r="159"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2173</v>
          </cell>
          <cell r="Q159">
            <v>2175.6076000000003</v>
          </cell>
          <cell r="R159">
            <v>2178.2183291200004</v>
          </cell>
          <cell r="S159">
            <v>2180.8321911149446</v>
          </cell>
          <cell r="T159">
            <v>2183.4491897442826</v>
          </cell>
          <cell r="U159">
            <v>2186.069328771976</v>
          </cell>
          <cell r="V159">
            <v>2188.6926119665027</v>
          </cell>
          <cell r="W159">
            <v>2191.3190431008625</v>
          </cell>
          <cell r="X159">
            <v>2193.9486259525838</v>
          </cell>
          <cell r="Y159">
            <v>2196.5813643037272</v>
          </cell>
          <cell r="Z159">
            <v>2199.2172619408921</v>
          </cell>
          <cell r="AA159">
            <v>2201.8563226552214</v>
          </cell>
          <cell r="AB159">
            <v>2204.4985502424079</v>
          </cell>
          <cell r="AC159">
            <v>2207.143948502699</v>
          </cell>
          <cell r="AD159">
            <v>2209.7925212409023</v>
          </cell>
          <cell r="AE159">
            <v>2212.4442722663916</v>
          </cell>
          <cell r="AF159">
            <v>2215.0992053931113</v>
          </cell>
          <cell r="AG159">
            <v>2217.757324439583</v>
          </cell>
          <cell r="AH159">
            <v>2220.4186332289109</v>
          </cell>
          <cell r="AI159">
            <v>2223.0831355887858</v>
          </cell>
          <cell r="AJ159">
            <v>2225.7508353514927</v>
          </cell>
        </row>
        <row r="160"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1.9720927077209298</v>
          </cell>
          <cell r="Q160">
            <v>2.3628774259807259</v>
          </cell>
          <cell r="R160">
            <v>2.3657128788919026</v>
          </cell>
          <cell r="S160">
            <v>2.368551734346573</v>
          </cell>
          <cell r="T160">
            <v>2.3713939964277895</v>
          </cell>
          <cell r="U160">
            <v>2.374239669223503</v>
          </cell>
          <cell r="V160">
            <v>2.3770887568265713</v>
          </cell>
          <cell r="W160">
            <v>2.3799412633347634</v>
          </cell>
          <cell r="X160">
            <v>2.3827971928507656</v>
          </cell>
          <cell r="Y160">
            <v>2.3856565494821864</v>
          </cell>
          <cell r="Z160">
            <v>2.3885193373415654</v>
          </cell>
          <cell r="AA160">
            <v>2.3913855605463761</v>
          </cell>
          <cell r="AB160">
            <v>2.3942552232190319</v>
          </cell>
          <cell r="AC160">
            <v>2.397128329486895</v>
          </cell>
          <cell r="AD160">
            <v>2.4000048834822794</v>
          </cell>
          <cell r="AE160">
            <v>2.4028848893424577</v>
          </cell>
          <cell r="AF160">
            <v>2.405768351209669</v>
          </cell>
          <cell r="AG160">
            <v>2.4086552732311208</v>
          </cell>
          <cell r="AH160">
            <v>2.4115456595589984</v>
          </cell>
          <cell r="AI160">
            <v>2.1126345750566613</v>
          </cell>
          <cell r="AJ160">
            <v>6.4404405589190521</v>
          </cell>
        </row>
        <row r="162"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2216.46</v>
          </cell>
          <cell r="Q162">
            <v>2219.1197520000005</v>
          </cell>
          <cell r="R162">
            <v>2221.7826957024004</v>
          </cell>
          <cell r="S162">
            <v>2224.4488349372436</v>
          </cell>
          <cell r="T162">
            <v>2227.1181735391683</v>
          </cell>
          <cell r="U162">
            <v>2229.7907153474157</v>
          </cell>
          <cell r="V162">
            <v>2232.4664642058328</v>
          </cell>
          <cell r="W162">
            <v>2235.1454239628797</v>
          </cell>
          <cell r="X162">
            <v>2237.8275984716356</v>
          </cell>
          <cell r="Y162">
            <v>2240.5129915898019</v>
          </cell>
          <cell r="Z162">
            <v>2243.2016071797098</v>
          </cell>
          <cell r="AA162">
            <v>2245.893449108326</v>
          </cell>
          <cell r="AB162">
            <v>2248.5885212472563</v>
          </cell>
          <cell r="AC162">
            <v>2251.286827472753</v>
          </cell>
          <cell r="AD162">
            <v>2253.9883716657205</v>
          </cell>
          <cell r="AE162">
            <v>2256.6931577117193</v>
          </cell>
          <cell r="AF162">
            <v>2259.4011895009735</v>
          </cell>
          <cell r="AG162">
            <v>2262.1124709283749</v>
          </cell>
          <cell r="AH162">
            <v>2264.8270058934891</v>
          </cell>
          <cell r="AI162">
            <v>2267.5447983005615</v>
          </cell>
          <cell r="AJ162">
            <v>2270.2658520585228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2.0115345618753486</v>
          </cell>
          <cell r="Q163">
            <v>2.4101349745003402</v>
          </cell>
          <cell r="R163">
            <v>2.4130271364697404</v>
          </cell>
          <cell r="S163">
            <v>2.4159227690335046</v>
          </cell>
          <cell r="T163">
            <v>2.4188218763563452</v>
          </cell>
          <cell r="U163">
            <v>2.421724462607973</v>
          </cell>
          <cell r="V163">
            <v>2.424630531963103</v>
          </cell>
          <cell r="W163">
            <v>2.4275400886014586</v>
          </cell>
          <cell r="X163">
            <v>2.4304531367077806</v>
          </cell>
          <cell r="Y163">
            <v>2.4333696804718303</v>
          </cell>
          <cell r="Z163">
            <v>2.4362897240883967</v>
          </cell>
          <cell r="AA163">
            <v>2.439213271757303</v>
          </cell>
          <cell r="AB163">
            <v>2.4421403276834126</v>
          </cell>
          <cell r="AC163">
            <v>2.4450708960766323</v>
          </cell>
          <cell r="AD163">
            <v>2.4480049811519247</v>
          </cell>
          <cell r="AE163">
            <v>2.4509425871293069</v>
          </cell>
          <cell r="AF163">
            <v>2.4538837182338624</v>
          </cell>
          <cell r="AG163">
            <v>2.4568283786957434</v>
          </cell>
          <cell r="AH163">
            <v>2.4597765727501781</v>
          </cell>
          <cell r="AI163">
            <v>2.1548872665577936</v>
          </cell>
          <cell r="AJ163">
            <v>6.5692493700974337</v>
          </cell>
        </row>
        <row r="165"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3.9441854154418809E-2</v>
          </cell>
          <cell r="Q165">
            <v>4.7257548519614279E-2</v>
          </cell>
          <cell r="R165">
            <v>4.7314257577837804E-2</v>
          </cell>
          <cell r="S165">
            <v>4.7371034686931601E-2</v>
          </cell>
          <cell r="T165">
            <v>4.7427879928555683E-2</v>
          </cell>
          <cell r="U165">
            <v>4.7484793384469981E-2</v>
          </cell>
          <cell r="V165">
            <v>4.7541775136531683E-2</v>
          </cell>
          <cell r="W165">
            <v>4.7598825266695233E-2</v>
          </cell>
          <cell r="X165">
            <v>4.7655943857014993E-2</v>
          </cell>
          <cell r="Y165">
            <v>4.7713130989643915E-2</v>
          </cell>
          <cell r="Z165">
            <v>4.7770386746831317E-2</v>
          </cell>
          <cell r="AA165">
            <v>4.7827711210926882E-2</v>
          </cell>
          <cell r="AB165">
            <v>4.7885104464380657E-2</v>
          </cell>
          <cell r="AC165">
            <v>4.7942566589737279E-2</v>
          </cell>
          <cell r="AD165">
            <v>4.8000097669645303E-2</v>
          </cell>
          <cell r="AE165">
            <v>4.8057697786849207E-2</v>
          </cell>
          <cell r="AF165">
            <v>4.811536702419339E-2</v>
          </cell>
          <cell r="AG165">
            <v>4.8173105464622612E-2</v>
          </cell>
          <cell r="AH165">
            <v>4.8230913191179781E-2</v>
          </cell>
          <cell r="AI165">
            <v>4.2252691501132311E-2</v>
          </cell>
          <cell r="AJ165">
            <v>0.12880881117838161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74.192667604767564</v>
          </cell>
          <cell r="Q166">
            <v>90.672381853881276</v>
          </cell>
          <cell r="R166">
            <v>92.596812486348057</v>
          </cell>
          <cell r="S166">
            <v>94.562087234559087</v>
          </cell>
          <cell r="T166">
            <v>96.569072974024891</v>
          </cell>
          <cell r="U166">
            <v>98.618654978825646</v>
          </cell>
          <cell r="V166">
            <v>100.71173731209696</v>
          </cell>
          <cell r="W166">
            <v>102.8492432248083</v>
          </cell>
          <cell r="X166">
            <v>105.03211556301102</v>
          </cell>
          <cell r="Y166">
            <v>107.26131718372152</v>
          </cell>
          <cell r="Z166">
            <v>109.53783137962843</v>
          </cell>
          <cell r="AA166">
            <v>111.86266231282818</v>
          </cell>
          <cell r="AB166">
            <v>114.23683545775724</v>
          </cell>
          <cell r="AC166">
            <v>116.66139805351111</v>
          </cell>
          <cell r="AD166">
            <v>119.1374195657997</v>
          </cell>
          <cell r="AE166">
            <v>121.66599215866508</v>
          </cell>
          <cell r="AF166">
            <v>124.24823117624048</v>
          </cell>
          <cell r="AG166">
            <v>126.88527563472552</v>
          </cell>
          <cell r="AH166">
            <v>129.57828872479593</v>
          </cell>
          <cell r="AI166">
            <v>115.7874010341026</v>
          </cell>
          <cell r="AJ166">
            <v>0</v>
          </cell>
        </row>
        <row r="168">
          <cell r="E168">
            <v>521054573.65876842</v>
          </cell>
        </row>
      </sheetData>
      <sheetData sheetId="12" refreshError="1">
        <row r="7">
          <cell r="E7">
            <v>0</v>
          </cell>
          <cell r="F7">
            <v>1</v>
          </cell>
          <cell r="G7">
            <v>2</v>
          </cell>
          <cell r="H7">
            <v>3</v>
          </cell>
          <cell r="I7">
            <v>4</v>
          </cell>
          <cell r="J7">
            <v>5</v>
          </cell>
          <cell r="K7">
            <v>6</v>
          </cell>
          <cell r="L7">
            <v>7</v>
          </cell>
          <cell r="M7">
            <v>8</v>
          </cell>
          <cell r="N7">
            <v>9</v>
          </cell>
          <cell r="O7">
            <v>10</v>
          </cell>
          <cell r="P7">
            <v>11</v>
          </cell>
          <cell r="Q7">
            <v>12</v>
          </cell>
          <cell r="R7">
            <v>13</v>
          </cell>
          <cell r="S7">
            <v>14</v>
          </cell>
          <cell r="T7">
            <v>15</v>
          </cell>
          <cell r="U7">
            <v>16</v>
          </cell>
          <cell r="V7">
            <v>17</v>
          </cell>
          <cell r="W7">
            <v>18</v>
          </cell>
          <cell r="X7">
            <v>19</v>
          </cell>
          <cell r="Y7">
            <v>20</v>
          </cell>
          <cell r="Z7">
            <v>21</v>
          </cell>
          <cell r="AA7">
            <v>22</v>
          </cell>
          <cell r="AB7">
            <v>23</v>
          </cell>
          <cell r="AC7">
            <v>24</v>
          </cell>
          <cell r="AD7">
            <v>25</v>
          </cell>
          <cell r="AE7">
            <v>26</v>
          </cell>
          <cell r="AF7">
            <v>27</v>
          </cell>
          <cell r="AG7">
            <v>28</v>
          </cell>
          <cell r="AH7">
            <v>29</v>
          </cell>
          <cell r="AI7">
            <v>30</v>
          </cell>
          <cell r="AJ7">
            <v>31</v>
          </cell>
        </row>
        <row r="8">
          <cell r="E8">
            <v>37956</v>
          </cell>
          <cell r="F8">
            <v>35795</v>
          </cell>
          <cell r="G8">
            <v>36160</v>
          </cell>
          <cell r="H8">
            <v>36525</v>
          </cell>
          <cell r="I8">
            <v>36890</v>
          </cell>
          <cell r="J8">
            <v>37256</v>
          </cell>
          <cell r="K8">
            <v>37621</v>
          </cell>
          <cell r="L8">
            <v>37986</v>
          </cell>
          <cell r="M8">
            <v>38351</v>
          </cell>
          <cell r="N8">
            <v>38717</v>
          </cell>
          <cell r="O8">
            <v>39082</v>
          </cell>
          <cell r="P8">
            <v>39447</v>
          </cell>
          <cell r="Q8">
            <v>39812</v>
          </cell>
          <cell r="R8">
            <v>40178</v>
          </cell>
          <cell r="S8">
            <v>40543</v>
          </cell>
          <cell r="T8">
            <v>40908</v>
          </cell>
          <cell r="U8">
            <v>41273</v>
          </cell>
          <cell r="V8">
            <v>41639</v>
          </cell>
          <cell r="W8">
            <v>42004</v>
          </cell>
          <cell r="X8">
            <v>42369</v>
          </cell>
          <cell r="Y8">
            <v>42734</v>
          </cell>
          <cell r="Z8">
            <v>43100</v>
          </cell>
          <cell r="AA8">
            <v>43465</v>
          </cell>
          <cell r="AB8">
            <v>43830</v>
          </cell>
          <cell r="AC8">
            <v>44195</v>
          </cell>
          <cell r="AD8">
            <v>44561</v>
          </cell>
          <cell r="AE8">
            <v>44926</v>
          </cell>
          <cell r="AF8">
            <v>45291</v>
          </cell>
          <cell r="AG8">
            <v>45656</v>
          </cell>
          <cell r="AH8">
            <v>46022</v>
          </cell>
          <cell r="AI8">
            <v>46387</v>
          </cell>
          <cell r="AJ8">
            <v>48333.25</v>
          </cell>
        </row>
        <row r="14">
          <cell r="F14">
            <v>0</v>
          </cell>
          <cell r="G14" t="e">
            <v>#NAME?</v>
          </cell>
          <cell r="H14" t="e">
            <v>#NAME?</v>
          </cell>
          <cell r="I14" t="e">
            <v>#NAME?</v>
          </cell>
          <cell r="J14" t="e">
            <v>#NAME?</v>
          </cell>
          <cell r="K14" t="e">
            <v>#DIV/0!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</row>
        <row r="16">
          <cell r="F16" t="e">
            <v>#DIV/0!</v>
          </cell>
          <cell r="G16" t="e">
            <v>#DIV/0!</v>
          </cell>
          <cell r="H16" t="e">
            <v>#NAME?</v>
          </cell>
          <cell r="I16" t="e">
            <v>#NAME?</v>
          </cell>
          <cell r="J16" t="e">
            <v>#NAME?</v>
          </cell>
          <cell r="K16" t="e">
            <v>#DIV/0!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</row>
        <row r="18">
          <cell r="F18" t="e">
            <v>#DIV/0!</v>
          </cell>
          <cell r="G18">
            <v>0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#DIV/0!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20">
          <cell r="F20" t="e">
            <v>#DIV/0!</v>
          </cell>
          <cell r="G20" t="e">
            <v>#DIV/0!</v>
          </cell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N20" t="e">
            <v>#DIV/0!</v>
          </cell>
          <cell r="O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</row>
        <row r="22">
          <cell r="F22" t="e">
            <v>#DIV/0!</v>
          </cell>
          <cell r="G22" t="e">
            <v>#DIV/0!</v>
          </cell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N22" t="e">
            <v>#DIV/0!</v>
          </cell>
          <cell r="O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V22" t="e">
            <v>#DIV/0!</v>
          </cell>
          <cell r="W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 t="e">
            <v>#DIV/0!</v>
          </cell>
          <cell r="AC22" t="e">
            <v>#DIV/0!</v>
          </cell>
          <cell r="AD22" t="e">
            <v>#DIV/0!</v>
          </cell>
          <cell r="AE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</row>
        <row r="24">
          <cell r="F24" t="e">
            <v>#DIV/0!</v>
          </cell>
          <cell r="G24" t="e">
            <v>#DIV/0!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#DIV/0!</v>
          </cell>
          <cell r="M24" t="e">
            <v>#DIV/0!</v>
          </cell>
          <cell r="N24" t="e">
            <v>#DIV/0!</v>
          </cell>
          <cell r="O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V24" t="e">
            <v>#DIV/0!</v>
          </cell>
          <cell r="W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 t="e">
            <v>#DIV/0!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#DIV/0!</v>
          </cell>
        </row>
        <row r="26">
          <cell r="F26">
            <v>0</v>
          </cell>
          <cell r="G26" t="e">
            <v>#DIV/0!</v>
          </cell>
          <cell r="H26" t="e">
            <v>#DIV/0!</v>
          </cell>
          <cell r="I26" t="e">
            <v>#DIV/0!</v>
          </cell>
          <cell r="J26" t="e">
            <v>#DIV/0!</v>
          </cell>
          <cell r="K26" t="e">
            <v>#DIV/0!</v>
          </cell>
          <cell r="L26" t="e">
            <v>#DIV/0!</v>
          </cell>
          <cell r="M26" t="e">
            <v>#DIV/0!</v>
          </cell>
          <cell r="N26" t="e">
            <v>#DIV/0!</v>
          </cell>
          <cell r="O26" t="e">
            <v>#DIV/0!</v>
          </cell>
          <cell r="P26" t="e">
            <v>#DIV/0!</v>
          </cell>
          <cell r="Q26" t="e">
            <v>#DIV/0!</v>
          </cell>
          <cell r="R26" t="e">
            <v>#DIV/0!</v>
          </cell>
          <cell r="S26" t="e">
            <v>#DIV/0!</v>
          </cell>
          <cell r="T26" t="e">
            <v>#DIV/0!</v>
          </cell>
          <cell r="U26" t="e">
            <v>#DIV/0!</v>
          </cell>
          <cell r="V26" t="e">
            <v>#DIV/0!</v>
          </cell>
          <cell r="W26" t="e">
            <v>#DIV/0!</v>
          </cell>
          <cell r="X26" t="e">
            <v>#DIV/0!</v>
          </cell>
          <cell r="Y26" t="e">
            <v>#DIV/0!</v>
          </cell>
          <cell r="Z26" t="e">
            <v>#DIV/0!</v>
          </cell>
          <cell r="AA26" t="e">
            <v>#DIV/0!</v>
          </cell>
          <cell r="AB26" t="e">
            <v>#DIV/0!</v>
          </cell>
          <cell r="AC26" t="e">
            <v>#DIV/0!</v>
          </cell>
          <cell r="AD26" t="e">
            <v>#DIV/0!</v>
          </cell>
          <cell r="AE26" t="e">
            <v>#DIV/0!</v>
          </cell>
          <cell r="AF26" t="e">
            <v>#DIV/0!</v>
          </cell>
          <cell r="AG26" t="e">
            <v>#DIV/0!</v>
          </cell>
          <cell r="AH26" t="e">
            <v>#DIV/0!</v>
          </cell>
          <cell r="AI26" t="e">
            <v>#DIV/0!</v>
          </cell>
          <cell r="AJ26" t="e">
            <v>#DIV/0!</v>
          </cell>
        </row>
        <row r="28">
          <cell r="F28">
            <v>0</v>
          </cell>
          <cell r="G28">
            <v>0</v>
          </cell>
          <cell r="H28">
            <v>0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  <cell r="O28" t="e">
            <v>#NAME?</v>
          </cell>
          <cell r="P28" t="e">
            <v>#NAME?</v>
          </cell>
          <cell r="Q28" t="e">
            <v>#NAME?</v>
          </cell>
          <cell r="R28" t="e">
            <v>#NAME?</v>
          </cell>
          <cell r="S28" t="e">
            <v>#NAME?</v>
          </cell>
          <cell r="T28" t="e">
            <v>#NAME?</v>
          </cell>
          <cell r="U28" t="e">
            <v>#NAME?</v>
          </cell>
          <cell r="V28" t="e">
            <v>#NAME?</v>
          </cell>
          <cell r="W28" t="e">
            <v>#NAME?</v>
          </cell>
          <cell r="X28" t="e">
            <v>#NAME?</v>
          </cell>
          <cell r="Y28" t="e">
            <v>#NAME?</v>
          </cell>
          <cell r="Z28" t="e">
            <v>#NAME?</v>
          </cell>
          <cell r="AA28" t="e">
            <v>#NAME?</v>
          </cell>
          <cell r="AB28" t="e">
            <v>#NAME?</v>
          </cell>
          <cell r="AC28" t="e">
            <v>#NAME?</v>
          </cell>
          <cell r="AD28" t="e">
            <v>#NAME?</v>
          </cell>
          <cell r="AE28" t="e">
            <v>#NAME?</v>
          </cell>
          <cell r="AF28" t="e">
            <v>#NAME?</v>
          </cell>
          <cell r="AG28" t="e">
            <v>#NAME?</v>
          </cell>
          <cell r="AH28" t="e">
            <v>#REF!</v>
          </cell>
          <cell r="AI28" t="e">
            <v>#REF!</v>
          </cell>
          <cell r="AJ28" t="e">
            <v>#REF!</v>
          </cell>
        </row>
        <row r="29"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#REF!</v>
          </cell>
          <cell r="AJ29" t="e">
            <v>#REF!</v>
          </cell>
        </row>
        <row r="30"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#REF!</v>
          </cell>
          <cell r="AI30" t="e">
            <v>#REF!</v>
          </cell>
          <cell r="AJ30" t="e">
            <v>#REF!</v>
          </cell>
        </row>
        <row r="32">
          <cell r="F32" t="e">
            <v>#NAME?</v>
          </cell>
          <cell r="G32" t="e">
            <v>#NAME?</v>
          </cell>
          <cell r="H32">
            <v>0</v>
          </cell>
          <cell r="I32">
            <v>0</v>
          </cell>
          <cell r="J32" t="e">
            <v>#NAME?</v>
          </cell>
          <cell r="K32" t="e">
            <v>#NAME?</v>
          </cell>
          <cell r="L32" t="e">
            <v>#NAME?</v>
          </cell>
          <cell r="M32" t="e">
            <v>#NAME?</v>
          </cell>
          <cell r="N32" t="e">
            <v>#NAME?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  <cell r="V32" t="e">
            <v>#NAME?</v>
          </cell>
          <cell r="W32" t="e">
            <v>#NAME?</v>
          </cell>
          <cell r="X32" t="e">
            <v>#NAME?</v>
          </cell>
          <cell r="Y32" t="e">
            <v>#NAME?</v>
          </cell>
          <cell r="Z32" t="e">
            <v>#NAME?</v>
          </cell>
          <cell r="AA32" t="e">
            <v>#NAME?</v>
          </cell>
          <cell r="AB32" t="e">
            <v>#NAME?</v>
          </cell>
          <cell r="AC32" t="e">
            <v>#NAME?</v>
          </cell>
          <cell r="AD32" t="e">
            <v>#NAME?</v>
          </cell>
          <cell r="AE32" t="e">
            <v>#NAME?</v>
          </cell>
          <cell r="AF32" t="e">
            <v>#NAME?</v>
          </cell>
          <cell r="AG32" t="e">
            <v>#NAME?</v>
          </cell>
          <cell r="AH32" t="e">
            <v>#REF!</v>
          </cell>
          <cell r="AI32" t="e">
            <v>#REF!</v>
          </cell>
          <cell r="AJ32" t="e">
            <v>#REF!</v>
          </cell>
        </row>
        <row r="34">
          <cell r="F34" t="e">
            <v>#DIV/0!</v>
          </cell>
          <cell r="G34" t="e">
            <v>#NAME?</v>
          </cell>
          <cell r="H34" t="e">
            <v>#NAME?</v>
          </cell>
          <cell r="I34" t="e">
            <v>#NAME?</v>
          </cell>
          <cell r="J34" t="e">
            <v>#NAME?</v>
          </cell>
          <cell r="K34" t="e">
            <v>#DIV/0!</v>
          </cell>
          <cell r="L34" t="e">
            <v>#DIV/0!</v>
          </cell>
          <cell r="M34" t="e">
            <v>#DIV/0!</v>
          </cell>
          <cell r="N34" t="e">
            <v>#DIV/0!</v>
          </cell>
          <cell r="O34" t="e">
            <v>#DIV/0!</v>
          </cell>
          <cell r="P34" t="e">
            <v>#DIV/0!</v>
          </cell>
          <cell r="Q34" t="e">
            <v>#DIV/0!</v>
          </cell>
          <cell r="R34" t="e">
            <v>#DIV/0!</v>
          </cell>
          <cell r="S34" t="e">
            <v>#DIV/0!</v>
          </cell>
          <cell r="T34" t="e">
            <v>#DIV/0!</v>
          </cell>
          <cell r="U34" t="e">
            <v>#DIV/0!</v>
          </cell>
          <cell r="V34" t="e">
            <v>#DIV/0!</v>
          </cell>
          <cell r="W34" t="e">
            <v>#DIV/0!</v>
          </cell>
          <cell r="X34" t="e">
            <v>#DIV/0!</v>
          </cell>
          <cell r="Y34" t="e">
            <v>#DIV/0!</v>
          </cell>
          <cell r="Z34" t="e">
            <v>#DIV/0!</v>
          </cell>
          <cell r="AA34" t="e">
            <v>#DIV/0!</v>
          </cell>
          <cell r="AB34" t="e">
            <v>#DIV/0!</v>
          </cell>
          <cell r="AC34" t="e">
            <v>#DIV/0!</v>
          </cell>
          <cell r="AD34" t="e">
            <v>#DIV/0!</v>
          </cell>
          <cell r="AE34" t="e">
            <v>#DIV/0!</v>
          </cell>
          <cell r="AF34" t="e">
            <v>#DIV/0!</v>
          </cell>
          <cell r="AG34" t="e">
            <v>#DIV/0!</v>
          </cell>
          <cell r="AH34" t="e">
            <v>#DIV/0!</v>
          </cell>
          <cell r="AI34" t="e">
            <v>#DIV/0!</v>
          </cell>
          <cell r="AJ34" t="e">
            <v>#DIV/0!</v>
          </cell>
        </row>
        <row r="35">
          <cell r="F35" t="str">
            <v>N/A</v>
          </cell>
          <cell r="G35" t="str">
            <v>N/A</v>
          </cell>
          <cell r="H35" t="str">
            <v>N/A</v>
          </cell>
          <cell r="I35" t="str">
            <v>N/A</v>
          </cell>
          <cell r="J35" t="e">
            <v>#VALUE!</v>
          </cell>
          <cell r="K35" t="e">
            <v>#VALUE!</v>
          </cell>
          <cell r="L35" t="e">
            <v>#VALUE!</v>
          </cell>
          <cell r="M35" t="e">
            <v>#VALUE!</v>
          </cell>
          <cell r="N35" t="e">
            <v>#VALUE!</v>
          </cell>
          <cell r="O35" t="e">
            <v>#VALUE!</v>
          </cell>
          <cell r="P35" t="e">
            <v>#VALUE!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#VALUE!</v>
          </cell>
          <cell r="U35" t="e">
            <v>#VALUE!</v>
          </cell>
          <cell r="V35" t="e">
            <v>#VALUE!</v>
          </cell>
          <cell r="W35" t="e">
            <v>#VALUE!</v>
          </cell>
          <cell r="X35" t="e">
            <v>#VALUE!</v>
          </cell>
          <cell r="Y35" t="e">
            <v>#VALUE!</v>
          </cell>
          <cell r="Z35" t="e">
            <v>#VALUE!</v>
          </cell>
          <cell r="AA35" t="e">
            <v>#VALUE!</v>
          </cell>
          <cell r="AB35" t="e">
            <v>#VALUE!</v>
          </cell>
          <cell r="AC35" t="e">
            <v>#VALUE!</v>
          </cell>
          <cell r="AD35" t="e">
            <v>#VALUE!</v>
          </cell>
          <cell r="AE35" t="e">
            <v>#VALUE!</v>
          </cell>
          <cell r="AF35" t="e">
            <v>#VALUE!</v>
          </cell>
          <cell r="AG35" t="e">
            <v>#VALUE!</v>
          </cell>
          <cell r="AH35" t="e">
            <v>#VALUE!</v>
          </cell>
          <cell r="AI35" t="e">
            <v>#VALUE!</v>
          </cell>
          <cell r="AJ35" t="e">
            <v>#VALUE!</v>
          </cell>
        </row>
        <row r="37"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  <cell r="Z37" t="e">
            <v>#NAME?</v>
          </cell>
          <cell r="AA37" t="e">
            <v>#NAME?</v>
          </cell>
          <cell r="AB37" t="e">
            <v>#NAME?</v>
          </cell>
          <cell r="AC37" t="e">
            <v>#NAME?</v>
          </cell>
          <cell r="AD37" t="e">
            <v>#NAME?</v>
          </cell>
          <cell r="AE37" t="e">
            <v>#NAME?</v>
          </cell>
          <cell r="AF37" t="e">
            <v>#NAME?</v>
          </cell>
          <cell r="AG37" t="e">
            <v>#NAME?</v>
          </cell>
          <cell r="AH37" t="e">
            <v>#REF!</v>
          </cell>
          <cell r="AI37" t="e">
            <v>#REF!</v>
          </cell>
          <cell r="AJ37" t="e">
            <v>#REF!</v>
          </cell>
        </row>
        <row r="38">
          <cell r="F38" t="str">
            <v>N/A</v>
          </cell>
          <cell r="G38" t="str">
            <v>N/A</v>
          </cell>
          <cell r="H38" t="str">
            <v>N/A</v>
          </cell>
          <cell r="I38" t="str">
            <v>N/A</v>
          </cell>
          <cell r="J38" t="e">
            <v>#VALUE!</v>
          </cell>
          <cell r="K38" t="e">
            <v>#VALUE!</v>
          </cell>
          <cell r="L38" t="e">
            <v>#VALUE!</v>
          </cell>
          <cell r="M38" t="e">
            <v>#VALUE!</v>
          </cell>
          <cell r="N38" t="e">
            <v>#VALUE!</v>
          </cell>
          <cell r="O38" t="e">
            <v>#VALUE!</v>
          </cell>
          <cell r="P38" t="e">
            <v>#VALUE!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#VALUE!</v>
          </cell>
          <cell r="U38" t="e">
            <v>#VALUE!</v>
          </cell>
          <cell r="V38" t="e">
            <v>#VALUE!</v>
          </cell>
          <cell r="W38" t="e">
            <v>#VALUE!</v>
          </cell>
          <cell r="X38" t="e">
            <v>#VALUE!</v>
          </cell>
          <cell r="Y38" t="e">
            <v>#VALUE!</v>
          </cell>
          <cell r="Z38" t="e">
            <v>#VALUE!</v>
          </cell>
          <cell r="AA38" t="e">
            <v>#VALUE!</v>
          </cell>
          <cell r="AB38" t="e">
            <v>#VALUE!</v>
          </cell>
          <cell r="AC38" t="e">
            <v>#VALUE!</v>
          </cell>
          <cell r="AD38" t="e">
            <v>#VALUE!</v>
          </cell>
          <cell r="AE38" t="e">
            <v>#VALUE!</v>
          </cell>
          <cell r="AF38" t="e">
            <v>#VALUE!</v>
          </cell>
          <cell r="AG38" t="e">
            <v>#VALUE!</v>
          </cell>
          <cell r="AH38" t="e">
            <v>#VALUE!</v>
          </cell>
          <cell r="AI38" t="e">
            <v>#VALUE!</v>
          </cell>
          <cell r="AJ38" t="e">
            <v>#VALUE!</v>
          </cell>
        </row>
        <row r="46">
          <cell r="F46" t="e">
            <v>#DIV/0!</v>
          </cell>
          <cell r="G46" t="e">
            <v>#DIV/0!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#DIV/0!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F48" t="e">
            <v>#NAME?</v>
          </cell>
          <cell r="G48" t="e">
            <v>#NAME?</v>
          </cell>
          <cell r="H48">
            <v>0</v>
          </cell>
          <cell r="I48">
            <v>0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  <cell r="Z48" t="e">
            <v>#NAME?</v>
          </cell>
          <cell r="AA48" t="e">
            <v>#NAME?</v>
          </cell>
          <cell r="AB48" t="e">
            <v>#NAME?</v>
          </cell>
          <cell r="AC48" t="e">
            <v>#NAME?</v>
          </cell>
          <cell r="AD48" t="e">
            <v>#NAME?</v>
          </cell>
          <cell r="AE48" t="e">
            <v>#NAME?</v>
          </cell>
          <cell r="AF48" t="e">
            <v>#NAME?</v>
          </cell>
          <cell r="AG48" t="e">
            <v>#NAME?</v>
          </cell>
          <cell r="AH48" t="e">
            <v>#REF!</v>
          </cell>
          <cell r="AI48" t="e">
            <v>#REF!</v>
          </cell>
          <cell r="AJ48" t="e">
            <v>#REF!</v>
          </cell>
        </row>
        <row r="50">
          <cell r="F50" t="e">
            <v>#DIV/0!</v>
          </cell>
          <cell r="G50" t="e">
            <v>#DIV/0!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#DIV/0!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  <cell r="T50" t="e">
            <v>#NAME?</v>
          </cell>
          <cell r="U50" t="e">
            <v>#NAME?</v>
          </cell>
          <cell r="V50" t="e">
            <v>#NAME?</v>
          </cell>
          <cell r="W50" t="e">
            <v>#NAME?</v>
          </cell>
          <cell r="X50" t="e">
            <v>#NAME?</v>
          </cell>
          <cell r="Y50" t="e">
            <v>#NAME?</v>
          </cell>
          <cell r="Z50" t="e">
            <v>#NAME?</v>
          </cell>
          <cell r="AA50" t="e">
            <v>#NAME?</v>
          </cell>
          <cell r="AB50" t="e">
            <v>#NAME?</v>
          </cell>
          <cell r="AC50" t="e">
            <v>#NAME?</v>
          </cell>
          <cell r="AD50" t="e">
            <v>#NAME?</v>
          </cell>
          <cell r="AE50" t="e">
            <v>#NAME?</v>
          </cell>
          <cell r="AF50" t="e">
            <v>#NAME?</v>
          </cell>
          <cell r="AG50" t="e">
            <v>#NAME?</v>
          </cell>
          <cell r="AH50" t="e">
            <v>#REF!</v>
          </cell>
          <cell r="AI50" t="e">
            <v>#REF!</v>
          </cell>
          <cell r="AJ50" t="e">
            <v>#REF!</v>
          </cell>
        </row>
        <row r="51">
          <cell r="F51" t="e">
            <v>#DIV/0!</v>
          </cell>
          <cell r="G51" t="e">
            <v>#DIV/0!</v>
          </cell>
          <cell r="H51" t="e">
            <v>#NAME?</v>
          </cell>
          <cell r="I51" t="e">
            <v>#NAME?</v>
          </cell>
          <cell r="J51" t="e">
            <v>#NAME?</v>
          </cell>
          <cell r="K51" t="e">
            <v>#DIV/0!</v>
          </cell>
          <cell r="L51" t="e">
            <v>#NAME?</v>
          </cell>
          <cell r="M51" t="e">
            <v>#NAME?</v>
          </cell>
          <cell r="N51" t="e">
            <v>#NAME?</v>
          </cell>
          <cell r="O51" t="e">
            <v>#NAME?</v>
          </cell>
          <cell r="P51" t="e">
            <v>#NAME?</v>
          </cell>
          <cell r="Q51" t="e">
            <v>#NAME?</v>
          </cell>
          <cell r="R51" t="e">
            <v>#NAME?</v>
          </cell>
          <cell r="S51" t="e">
            <v>#NAME?</v>
          </cell>
          <cell r="T51" t="e">
            <v>#NAME?</v>
          </cell>
          <cell r="U51" t="e">
            <v>#NAME?</v>
          </cell>
          <cell r="V51" t="e">
            <v>#NAME?</v>
          </cell>
          <cell r="W51" t="e">
            <v>#NAME?</v>
          </cell>
          <cell r="X51" t="e">
            <v>#NAME?</v>
          </cell>
          <cell r="Y51" t="e">
            <v>#NAME?</v>
          </cell>
          <cell r="Z51" t="e">
            <v>#NAME?</v>
          </cell>
          <cell r="AA51" t="e">
            <v>#NAME?</v>
          </cell>
          <cell r="AB51" t="e">
            <v>#NAME?</v>
          </cell>
          <cell r="AC51" t="e">
            <v>#NAME?</v>
          </cell>
          <cell r="AD51" t="e">
            <v>#NAME?</v>
          </cell>
          <cell r="AE51" t="e">
            <v>#NAME?</v>
          </cell>
          <cell r="AF51" t="e">
            <v>#NAME?</v>
          </cell>
          <cell r="AG51" t="e">
            <v>#NAME?</v>
          </cell>
          <cell r="AH51" t="e">
            <v>#REF!</v>
          </cell>
          <cell r="AI51" t="e">
            <v>#VALUE!</v>
          </cell>
          <cell r="AJ51" t="e">
            <v>#VALUE!</v>
          </cell>
        </row>
        <row r="53">
          <cell r="F53" t="e">
            <v>#DIV/0!</v>
          </cell>
          <cell r="G53" t="e">
            <v>#DIV/0!</v>
          </cell>
          <cell r="H53" t="e">
            <v>#DIV/0!</v>
          </cell>
          <cell r="I53" t="e">
            <v>#DIV/0!</v>
          </cell>
          <cell r="J53" t="e">
            <v>#DIV/0!</v>
          </cell>
          <cell r="K53" t="e">
            <v>#DIV/0!</v>
          </cell>
          <cell r="L53" t="e">
            <v>#DIV/0!</v>
          </cell>
          <cell r="M53" t="e">
            <v>#DIV/0!</v>
          </cell>
          <cell r="N53" t="e">
            <v>#DIV/0!</v>
          </cell>
          <cell r="O53" t="e">
            <v>#DIV/0!</v>
          </cell>
          <cell r="P53" t="e">
            <v>#DIV/0!</v>
          </cell>
          <cell r="Q53" t="e">
            <v>#DIV/0!</v>
          </cell>
          <cell r="R53" t="e">
            <v>#DIV/0!</v>
          </cell>
          <cell r="S53" t="e">
            <v>#DIV/0!</v>
          </cell>
          <cell r="T53" t="e">
            <v>#DIV/0!</v>
          </cell>
          <cell r="U53" t="e">
            <v>#DIV/0!</v>
          </cell>
          <cell r="V53" t="e">
            <v>#DIV/0!</v>
          </cell>
          <cell r="W53" t="e">
            <v>#DIV/0!</v>
          </cell>
          <cell r="X53" t="e">
            <v>#DIV/0!</v>
          </cell>
          <cell r="Y53" t="e">
            <v>#DIV/0!</v>
          </cell>
          <cell r="Z53" t="e">
            <v>#DIV/0!</v>
          </cell>
          <cell r="AA53" t="e">
            <v>#DIV/0!</v>
          </cell>
          <cell r="AB53" t="e">
            <v>#DIV/0!</v>
          </cell>
          <cell r="AC53" t="e">
            <v>#DIV/0!</v>
          </cell>
          <cell r="AD53" t="e">
            <v>#DIV/0!</v>
          </cell>
          <cell r="AE53" t="e">
            <v>#DIV/0!</v>
          </cell>
          <cell r="AF53" t="e">
            <v>#DIV/0!</v>
          </cell>
          <cell r="AG53" t="e">
            <v>#DIV/0!</v>
          </cell>
          <cell r="AH53" t="e">
            <v>#DIV/0!</v>
          </cell>
          <cell r="AI53" t="e">
            <v>#DIV/0!</v>
          </cell>
          <cell r="AJ53" t="e">
            <v>#DIV/0!</v>
          </cell>
        </row>
        <row r="55">
          <cell r="F55" t="e">
            <v>#DIV/0!</v>
          </cell>
          <cell r="G55" t="e">
            <v>#NAME?</v>
          </cell>
          <cell r="H55" t="e">
            <v>#DIV/0!</v>
          </cell>
          <cell r="I55" t="e">
            <v>#DIV/0!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  <cell r="T55" t="e">
            <v>#NAME?</v>
          </cell>
          <cell r="U55" t="e">
            <v>#NAME?</v>
          </cell>
          <cell r="V55" t="e">
            <v>#NAME?</v>
          </cell>
          <cell r="W55" t="e">
            <v>#NAME?</v>
          </cell>
          <cell r="X55" t="e">
            <v>#NAME?</v>
          </cell>
          <cell r="Y55" t="e">
            <v>#NAME?</v>
          </cell>
          <cell r="Z55" t="e">
            <v>#NAME?</v>
          </cell>
          <cell r="AA55" t="e">
            <v>#NAME?</v>
          </cell>
          <cell r="AB55" t="e">
            <v>#NAME?</v>
          </cell>
          <cell r="AC55" t="e">
            <v>#NAME?</v>
          </cell>
          <cell r="AD55" t="e">
            <v>#NAME?</v>
          </cell>
          <cell r="AE55" t="e">
            <v>#NAME?</v>
          </cell>
          <cell r="AF55" t="e">
            <v>#NAME?</v>
          </cell>
          <cell r="AG55" t="e">
            <v>#NAME?</v>
          </cell>
          <cell r="AH55" t="e">
            <v>#REF!</v>
          </cell>
          <cell r="AI55" t="e">
            <v>#REF!</v>
          </cell>
          <cell r="AJ55" t="e">
            <v>#REF!</v>
          </cell>
        </row>
      </sheetData>
      <sheetData sheetId="13" refreshError="1">
        <row r="7">
          <cell r="F7">
            <v>1</v>
          </cell>
          <cell r="G7">
            <v>2</v>
          </cell>
          <cell r="H7">
            <v>3</v>
          </cell>
          <cell r="I7">
            <v>4</v>
          </cell>
          <cell r="J7">
            <v>5</v>
          </cell>
          <cell r="K7">
            <v>6</v>
          </cell>
          <cell r="L7">
            <v>7</v>
          </cell>
          <cell r="M7">
            <v>8</v>
          </cell>
          <cell r="N7">
            <v>9</v>
          </cell>
          <cell r="O7">
            <v>10</v>
          </cell>
          <cell r="P7">
            <v>11</v>
          </cell>
          <cell r="Q7">
            <v>12</v>
          </cell>
          <cell r="R7">
            <v>13</v>
          </cell>
          <cell r="S7">
            <v>14</v>
          </cell>
          <cell r="T7">
            <v>15</v>
          </cell>
          <cell r="U7">
            <v>16</v>
          </cell>
          <cell r="V7">
            <v>17</v>
          </cell>
          <cell r="W7">
            <v>18</v>
          </cell>
          <cell r="X7">
            <v>19</v>
          </cell>
          <cell r="Y7">
            <v>20</v>
          </cell>
          <cell r="Z7">
            <v>21</v>
          </cell>
          <cell r="AA7">
            <v>22</v>
          </cell>
          <cell r="AB7">
            <v>23</v>
          </cell>
          <cell r="AC7">
            <v>24</v>
          </cell>
          <cell r="AD7">
            <v>25</v>
          </cell>
          <cell r="AE7">
            <v>26</v>
          </cell>
          <cell r="AF7">
            <v>27</v>
          </cell>
          <cell r="AG7">
            <v>28</v>
          </cell>
          <cell r="AH7">
            <v>29</v>
          </cell>
          <cell r="AI7">
            <v>30</v>
          </cell>
          <cell r="AJ7">
            <v>31</v>
          </cell>
        </row>
        <row r="8">
          <cell r="F8">
            <v>35795</v>
          </cell>
          <cell r="G8">
            <v>36160</v>
          </cell>
          <cell r="H8">
            <v>36525</v>
          </cell>
          <cell r="I8">
            <v>36890</v>
          </cell>
          <cell r="J8">
            <v>37256</v>
          </cell>
          <cell r="K8">
            <v>37621</v>
          </cell>
          <cell r="L8">
            <v>37986</v>
          </cell>
          <cell r="M8">
            <v>38351</v>
          </cell>
          <cell r="N8">
            <v>38717</v>
          </cell>
          <cell r="O8">
            <v>39082</v>
          </cell>
          <cell r="P8">
            <v>39447</v>
          </cell>
          <cell r="Q8">
            <v>39812</v>
          </cell>
          <cell r="R8">
            <v>40178</v>
          </cell>
          <cell r="S8">
            <v>40543</v>
          </cell>
          <cell r="T8">
            <v>40908</v>
          </cell>
          <cell r="U8">
            <v>41273</v>
          </cell>
          <cell r="V8">
            <v>41639</v>
          </cell>
          <cell r="W8">
            <v>42004</v>
          </cell>
          <cell r="X8">
            <v>42369</v>
          </cell>
          <cell r="Y8">
            <v>42734</v>
          </cell>
          <cell r="Z8">
            <v>43100</v>
          </cell>
          <cell r="AA8">
            <v>43465</v>
          </cell>
          <cell r="AB8">
            <v>43830</v>
          </cell>
          <cell r="AC8">
            <v>44195</v>
          </cell>
          <cell r="AD8">
            <v>44561</v>
          </cell>
          <cell r="AE8">
            <v>44926</v>
          </cell>
          <cell r="AF8">
            <v>45291</v>
          </cell>
          <cell r="AG8">
            <v>45656</v>
          </cell>
          <cell r="AH8">
            <v>46022</v>
          </cell>
          <cell r="AI8">
            <v>46387</v>
          </cell>
          <cell r="AJ8">
            <v>48333.25</v>
          </cell>
        </row>
        <row r="9">
          <cell r="F9">
            <v>34</v>
          </cell>
          <cell r="G9">
            <v>34</v>
          </cell>
          <cell r="H9">
            <v>34</v>
          </cell>
          <cell r="I9">
            <v>34</v>
          </cell>
          <cell r="J9">
            <v>34</v>
          </cell>
          <cell r="K9">
            <v>34</v>
          </cell>
          <cell r="L9">
            <v>34</v>
          </cell>
          <cell r="M9">
            <v>34</v>
          </cell>
          <cell r="N9">
            <v>34</v>
          </cell>
          <cell r="O9">
            <v>34</v>
          </cell>
          <cell r="P9">
            <v>34</v>
          </cell>
          <cell r="Q9">
            <v>34</v>
          </cell>
          <cell r="R9">
            <v>34</v>
          </cell>
          <cell r="S9">
            <v>34</v>
          </cell>
          <cell r="T9">
            <v>34</v>
          </cell>
          <cell r="U9">
            <v>34</v>
          </cell>
          <cell r="V9">
            <v>34</v>
          </cell>
          <cell r="W9">
            <v>34</v>
          </cell>
          <cell r="X9">
            <v>34</v>
          </cell>
          <cell r="Y9">
            <v>34</v>
          </cell>
          <cell r="Z9">
            <v>34</v>
          </cell>
          <cell r="AA9">
            <v>34</v>
          </cell>
          <cell r="AB9">
            <v>34</v>
          </cell>
          <cell r="AC9">
            <v>34</v>
          </cell>
          <cell r="AD9">
            <v>34</v>
          </cell>
          <cell r="AE9">
            <v>34</v>
          </cell>
          <cell r="AF9">
            <v>34</v>
          </cell>
          <cell r="AG9">
            <v>34</v>
          </cell>
          <cell r="AH9">
            <v>34</v>
          </cell>
          <cell r="AI9">
            <v>34</v>
          </cell>
          <cell r="AJ9">
            <v>34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9451.6972170562876</v>
          </cell>
          <cell r="Q13">
            <v>11520.317124454299</v>
          </cell>
          <cell r="R13">
            <v>11828.878670285949</v>
          </cell>
          <cell r="S13">
            <v>12077.643011204609</v>
          </cell>
          <cell r="T13">
            <v>12379.943950588533</v>
          </cell>
          <cell r="U13">
            <v>12690.041477761728</v>
          </cell>
          <cell r="V13">
            <v>13018.542724417155</v>
          </cell>
          <cell r="W13">
            <v>13347.498970792651</v>
          </cell>
          <cell r="X13">
            <v>13679.059251073397</v>
          </cell>
          <cell r="Y13">
            <v>13984.281457052259</v>
          </cell>
          <cell r="Z13">
            <v>14367.158756610001</v>
          </cell>
          <cell r="AA13">
            <v>14698.953523791681</v>
          </cell>
          <cell r="AB13">
            <v>15100.045417439584</v>
          </cell>
          <cell r="AC13">
            <v>15451.938837228547</v>
          </cell>
          <cell r="AD13">
            <v>15825.232585748661</v>
          </cell>
          <cell r="AE13">
            <v>16252.899215779016</v>
          </cell>
          <cell r="AF13">
            <v>16634.025812421976</v>
          </cell>
          <cell r="AG13">
            <v>17042.568190954338</v>
          </cell>
          <cell r="AH13" t="e">
            <v>#REF!</v>
          </cell>
          <cell r="AI13" t="e">
            <v>#REF!</v>
          </cell>
          <cell r="AJ13" t="e">
            <v>#REF!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-5814.5216586052884</v>
          </cell>
          <cell r="Q15">
            <v>-6940.243404124295</v>
          </cell>
          <cell r="R15">
            <v>-7108.3539386756438</v>
          </cell>
          <cell r="S15">
            <v>-7279.9773945221641</v>
          </cell>
          <cell r="T15">
            <v>-7456.340988631302</v>
          </cell>
          <cell r="U15">
            <v>-7637.0997180245913</v>
          </cell>
          <cell r="V15">
            <v>-7822.4693153930393</v>
          </cell>
          <cell r="W15">
            <v>-8012.3857023264345</v>
          </cell>
          <cell r="X15">
            <v>-8206.9867872395535</v>
          </cell>
          <cell r="Y15">
            <v>-8406.1057258676228</v>
          </cell>
          <cell r="Z15">
            <v>-8610.8950287153239</v>
          </cell>
          <cell r="AA15">
            <v>-8820.2061907385832</v>
          </cell>
          <cell r="AB15">
            <v>-9035.3605526014944</v>
          </cell>
          <cell r="AC15">
            <v>-9255.3177819801567</v>
          </cell>
          <cell r="AD15">
            <v>-9480.9132901178255</v>
          </cell>
          <cell r="AE15">
            <v>-9712.6135686446814</v>
          </cell>
          <cell r="AF15">
            <v>-9949.5632264353007</v>
          </cell>
          <cell r="AG15">
            <v>-10192.642063023364</v>
          </cell>
          <cell r="AH15" t="e">
            <v>#REF!</v>
          </cell>
          <cell r="AI15" t="e">
            <v>#REF!</v>
          </cell>
          <cell r="AJ15" t="e">
            <v>#REF!</v>
          </cell>
        </row>
        <row r="17">
          <cell r="E17">
            <v>0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W17" t="e">
            <v>#NAME?</v>
          </cell>
          <cell r="X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C17" t="e">
            <v>#NAME?</v>
          </cell>
          <cell r="AD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I17" t="e">
            <v>#REF!</v>
          </cell>
          <cell r="AJ17" t="e">
            <v>#REF!</v>
          </cell>
        </row>
        <row r="18"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  <cell r="V18" t="e">
            <v>#NAME?</v>
          </cell>
          <cell r="W18" t="e">
            <v>#NAME?</v>
          </cell>
          <cell r="X18" t="e">
            <v>#NAME?</v>
          </cell>
          <cell r="Y18" t="e">
            <v>#NAME?</v>
          </cell>
          <cell r="Z18" t="e">
            <v>#NAME?</v>
          </cell>
          <cell r="AA18" t="e">
            <v>#NAME?</v>
          </cell>
          <cell r="AB18" t="e">
            <v>#NAME?</v>
          </cell>
          <cell r="AC18" t="e">
            <v>#NAME?</v>
          </cell>
          <cell r="AD18" t="e">
            <v>#NAME?</v>
          </cell>
          <cell r="AE18" t="e">
            <v>#NAME?</v>
          </cell>
          <cell r="AF18" t="e">
            <v>#NAME?</v>
          </cell>
          <cell r="AG18" t="e">
            <v>#NAME?</v>
          </cell>
          <cell r="AH18" t="e">
            <v>#NAME?</v>
          </cell>
          <cell r="AI18" t="e">
            <v>#NAME?</v>
          </cell>
          <cell r="AJ18" t="e">
            <v>#NAME?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W19" t="e">
            <v>#NAME?</v>
          </cell>
          <cell r="X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C19" t="e">
            <v>#NAME?</v>
          </cell>
          <cell r="AD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I19" t="e">
            <v>#NAME?</v>
          </cell>
          <cell r="AJ19" t="e">
            <v>#REF!</v>
          </cell>
        </row>
        <row r="20"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  <cell r="N20" t="e">
            <v>#NAME?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  <cell r="V20" t="e">
            <v>#NAME?</v>
          </cell>
          <cell r="W20" t="e">
            <v>#NAME?</v>
          </cell>
          <cell r="X20" t="e">
            <v>#NAME?</v>
          </cell>
          <cell r="Y20" t="e">
            <v>#NAME?</v>
          </cell>
          <cell r="Z20" t="e">
            <v>#NAME?</v>
          </cell>
          <cell r="AA20" t="e">
            <v>#NAME?</v>
          </cell>
          <cell r="AB20" t="e">
            <v>#NAME?</v>
          </cell>
          <cell r="AC20" t="e">
            <v>#NAME?</v>
          </cell>
          <cell r="AD20" t="e">
            <v>#NAME?</v>
          </cell>
          <cell r="AE20" t="e">
            <v>#NAME?</v>
          </cell>
          <cell r="AF20" t="e">
            <v>#NAME?</v>
          </cell>
          <cell r="AG20" t="e">
            <v>#NAME?</v>
          </cell>
          <cell r="AH20" t="e">
            <v>#REF!</v>
          </cell>
          <cell r="AI20" t="e">
            <v>#REF!</v>
          </cell>
          <cell r="AJ20" t="e">
            <v>#REF!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-3.6936909042692485</v>
          </cell>
          <cell r="K22">
            <v>-26.711886133858176</v>
          </cell>
          <cell r="L22">
            <v>-0.88084956679454862</v>
          </cell>
          <cell r="M22">
            <v>-0.90636777874458474</v>
          </cell>
          <cell r="N22">
            <v>-0.93262525329482315</v>
          </cell>
          <cell r="O22">
            <v>-0.95964340688276906</v>
          </cell>
          <cell r="P22">
            <v>-964.39128203880171</v>
          </cell>
          <cell r="Q22">
            <v>-234.09688169371725</v>
          </cell>
          <cell r="R22">
            <v>-30.970794008686426</v>
          </cell>
          <cell r="S22">
            <v>-26.218782820940305</v>
          </cell>
          <cell r="T22">
            <v>-30.691821390672658</v>
          </cell>
          <cell r="U22">
            <v>-31.444840933262867</v>
          </cell>
          <cell r="V22">
            <v>-33.063300156515879</v>
          </cell>
          <cell r="W22">
            <v>-33.223422606094118</v>
          </cell>
          <cell r="X22">
            <v>-33.560765719365463</v>
          </cell>
          <cell r="Y22">
            <v>-31.545237650942909</v>
          </cell>
          <cell r="Z22">
            <v>-37.994889351068196</v>
          </cell>
          <cell r="AA22">
            <v>-33.970598827317644</v>
          </cell>
          <cell r="AB22">
            <v>-39.745078229904948</v>
          </cell>
          <cell r="AC22">
            <v>-35.879182891352912</v>
          </cell>
          <cell r="AD22">
            <v>-37.761084490547319</v>
          </cell>
          <cell r="AE22">
            <v>-42.328882096689313</v>
          </cell>
          <cell r="AF22">
            <v>-38.687292937086113</v>
          </cell>
          <cell r="AG22">
            <v>-41.06683448680792</v>
          </cell>
          <cell r="AH22" t="e">
            <v>#REF!</v>
          </cell>
          <cell r="AI22" t="e">
            <v>#REF!</v>
          </cell>
          <cell r="AJ22" t="e">
            <v>#REF!</v>
          </cell>
        </row>
        <row r="24"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#REF!</v>
          </cell>
          <cell r="AI24" t="e">
            <v>#REF!</v>
          </cell>
          <cell r="AJ24" t="e">
            <v>#REF!</v>
          </cell>
        </row>
        <row r="26">
          <cell r="E26">
            <v>0</v>
          </cell>
          <cell r="F26">
            <v>0</v>
          </cell>
          <cell r="G26">
            <v>-1486</v>
          </cell>
          <cell r="H26">
            <v>-9711.6353818482639</v>
          </cell>
          <cell r="I26">
            <v>-15364.220588477219</v>
          </cell>
          <cell r="J26">
            <v>-8098.4569217099997</v>
          </cell>
          <cell r="K26">
            <v>-1627.8371351519445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</row>
        <row r="27">
          <cell r="E27">
            <v>0</v>
          </cell>
          <cell r="F27">
            <v>0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#DIV/0!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31">
          <cell r="E31">
            <v>0</v>
          </cell>
          <cell r="F31">
            <v>0</v>
          </cell>
          <cell r="G31" t="e">
            <v>#DIV/0!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#NAME?</v>
          </cell>
          <cell r="L31" t="e">
            <v>#DIV/0!</v>
          </cell>
          <cell r="M31" t="e">
            <v>#DIV/0!</v>
          </cell>
          <cell r="N31" t="e">
            <v>#DIV/0!</v>
          </cell>
          <cell r="O31" t="e">
            <v>#DIV/0!</v>
          </cell>
          <cell r="P31" t="e">
            <v>#DIV/0!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3">
          <cell r="E33" t="e">
            <v>#DIV/0!</v>
          </cell>
          <cell r="F33" t="e">
            <v>#DIV/0!</v>
          </cell>
          <cell r="G33" t="e">
            <v>#DIV/0!</v>
          </cell>
          <cell r="H33" t="e">
            <v>#NAME?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#DIV/0!</v>
          </cell>
          <cell r="M33" t="e">
            <v>#DIV/0!</v>
          </cell>
          <cell r="N33" t="e">
            <v>#DIV/0!</v>
          </cell>
          <cell r="O33" t="e">
            <v>#DIV/0!</v>
          </cell>
          <cell r="P33" t="e">
            <v>#DIV/0!</v>
          </cell>
          <cell r="Q33" t="e">
            <v>#DIV/0!</v>
          </cell>
          <cell r="R33" t="e">
            <v>#DIV/0!</v>
          </cell>
          <cell r="S33" t="e">
            <v>#DIV/0!</v>
          </cell>
          <cell r="T33" t="e">
            <v>#DIV/0!</v>
          </cell>
          <cell r="U33" t="e">
            <v>#DIV/0!</v>
          </cell>
          <cell r="V33" t="e">
            <v>#DIV/0!</v>
          </cell>
          <cell r="W33" t="e">
            <v>#DIV/0!</v>
          </cell>
          <cell r="X33" t="e">
            <v>#DIV/0!</v>
          </cell>
          <cell r="Y33" t="e">
            <v>#DIV/0!</v>
          </cell>
          <cell r="Z33" t="e">
            <v>#DIV/0!</v>
          </cell>
          <cell r="AA33" t="e">
            <v>#DIV/0!</v>
          </cell>
          <cell r="AB33" t="e">
            <v>#DIV/0!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#DIV/0!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 t="e">
            <v>#NAME?</v>
          </cell>
          <cell r="AJ35" t="e">
            <v>#NAME?</v>
          </cell>
        </row>
        <row r="36">
          <cell r="F36">
            <v>0</v>
          </cell>
        </row>
        <row r="37">
          <cell r="E37">
            <v>0</v>
          </cell>
          <cell r="F37" t="e">
            <v>#DIV/0!</v>
          </cell>
          <cell r="G37" t="e">
            <v>#DIV/0!</v>
          </cell>
          <cell r="H37" t="e">
            <v>#DIV/0!</v>
          </cell>
          <cell r="I37" t="e">
            <v>#DIV/0!</v>
          </cell>
          <cell r="J37" t="e">
            <v>#DIV/0!</v>
          </cell>
          <cell r="K37" t="e">
            <v>#DIV/0!</v>
          </cell>
          <cell r="L37" t="e">
            <v>#DIV/0!</v>
          </cell>
          <cell r="M37" t="e">
            <v>#DIV/0!</v>
          </cell>
          <cell r="N37" t="e">
            <v>#DIV/0!</v>
          </cell>
          <cell r="O37" t="e">
            <v>#DIV/0!</v>
          </cell>
          <cell r="P37" t="e">
            <v>#DIV/0!</v>
          </cell>
          <cell r="Q37" t="e">
            <v>#DIV/0!</v>
          </cell>
          <cell r="R37" t="e">
            <v>#DIV/0!</v>
          </cell>
          <cell r="S37" t="e">
            <v>#DIV/0!</v>
          </cell>
          <cell r="T37" t="e">
            <v>#DIV/0!</v>
          </cell>
          <cell r="U37" t="e">
            <v>#DIV/0!</v>
          </cell>
          <cell r="V37" t="e">
            <v>#DIV/0!</v>
          </cell>
          <cell r="W37" t="e">
            <v>#DIV/0!</v>
          </cell>
          <cell r="X37" t="e">
            <v>#DIV/0!</v>
          </cell>
          <cell r="Y37" t="e">
            <v>#DIV/0!</v>
          </cell>
          <cell r="Z37" t="e">
            <v>#DIV/0!</v>
          </cell>
          <cell r="AA37" t="e">
            <v>#DIV/0!</v>
          </cell>
          <cell r="AB37" t="e">
            <v>#DIV/0!</v>
          </cell>
          <cell r="AC37" t="e">
            <v>#DIV/0!</v>
          </cell>
          <cell r="AD37" t="e">
            <v>#DIV/0!</v>
          </cell>
          <cell r="AE37" t="e">
            <v>#DIV/0!</v>
          </cell>
          <cell r="AF37" t="e">
            <v>#DIV/0!</v>
          </cell>
          <cell r="AG37" t="e">
            <v>#DIV/0!</v>
          </cell>
          <cell r="AH37" t="e">
            <v>#DIV/0!</v>
          </cell>
          <cell r="AI37" t="e">
            <v>#DIV/0!</v>
          </cell>
          <cell r="AJ37" t="e">
            <v>#DIV/0!</v>
          </cell>
        </row>
        <row r="38">
          <cell r="E38" t="e">
            <v>#DIV/0!</v>
          </cell>
          <cell r="F38" t="e">
            <v>#DIV/0!</v>
          </cell>
          <cell r="G38" t="e">
            <v>#DIV/0!</v>
          </cell>
          <cell r="H38" t="e">
            <v>#DIV/0!</v>
          </cell>
          <cell r="I38" t="e">
            <v>#DIV/0!</v>
          </cell>
          <cell r="J38" t="e">
            <v>#DIV/0!</v>
          </cell>
          <cell r="K38" t="e">
            <v>#DIV/0!</v>
          </cell>
          <cell r="L38" t="e">
            <v>#DIV/0!</v>
          </cell>
          <cell r="M38" t="e">
            <v>#DIV/0!</v>
          </cell>
          <cell r="N38" t="e">
            <v>#DIV/0!</v>
          </cell>
          <cell r="O38" t="e">
            <v>#DIV/0!</v>
          </cell>
          <cell r="P38" t="e">
            <v>#DIV/0!</v>
          </cell>
          <cell r="Q38" t="e">
            <v>#DIV/0!</v>
          </cell>
          <cell r="R38" t="e">
            <v>#DIV/0!</v>
          </cell>
          <cell r="S38" t="e">
            <v>#DIV/0!</v>
          </cell>
          <cell r="T38" t="e">
            <v>#DIV/0!</v>
          </cell>
          <cell r="U38" t="e">
            <v>#DIV/0!</v>
          </cell>
          <cell r="V38" t="e">
            <v>#DIV/0!</v>
          </cell>
          <cell r="W38" t="e">
            <v>#DIV/0!</v>
          </cell>
          <cell r="X38" t="e">
            <v>#DIV/0!</v>
          </cell>
          <cell r="Y38" t="e">
            <v>#DIV/0!</v>
          </cell>
          <cell r="Z38" t="e">
            <v>#DIV/0!</v>
          </cell>
          <cell r="AA38" t="e">
            <v>#DIV/0!</v>
          </cell>
          <cell r="AB38" t="e">
            <v>#DIV/0!</v>
          </cell>
          <cell r="AC38" t="e">
            <v>#DIV/0!</v>
          </cell>
          <cell r="AD38" t="e">
            <v>#DIV/0!</v>
          </cell>
          <cell r="AE38" t="e">
            <v>#DIV/0!</v>
          </cell>
          <cell r="AF38" t="e">
            <v>#DIV/0!</v>
          </cell>
          <cell r="AG38" t="e">
            <v>#DIV/0!</v>
          </cell>
          <cell r="AH38" t="e">
            <v>#DIV/0!</v>
          </cell>
          <cell r="AI38" t="e">
            <v>#DIV/0!</v>
          </cell>
          <cell r="AJ38" t="e">
            <v>#DIV/0!</v>
          </cell>
        </row>
        <row r="39">
          <cell r="E39" t="e">
            <v>#DIV/0!</v>
          </cell>
          <cell r="F39" t="e">
            <v>#DIV/0!</v>
          </cell>
          <cell r="G39" t="e">
            <v>#DIV/0!</v>
          </cell>
          <cell r="H39" t="e">
            <v>#NAME?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#DIV/0!</v>
          </cell>
          <cell r="M39" t="e">
            <v>#DIV/0!</v>
          </cell>
          <cell r="N39" t="e">
            <v>#DIV/0!</v>
          </cell>
          <cell r="O39" t="e">
            <v>#DIV/0!</v>
          </cell>
          <cell r="P39" t="e">
            <v>#DIV/0!</v>
          </cell>
          <cell r="Q39" t="e">
            <v>#DIV/0!</v>
          </cell>
          <cell r="R39" t="e">
            <v>#DIV/0!</v>
          </cell>
          <cell r="S39" t="e">
            <v>#DIV/0!</v>
          </cell>
          <cell r="T39" t="e">
            <v>#DIV/0!</v>
          </cell>
          <cell r="U39" t="e">
            <v>#DIV/0!</v>
          </cell>
          <cell r="V39" t="e">
            <v>#DIV/0!</v>
          </cell>
          <cell r="W39" t="e">
            <v>#DIV/0!</v>
          </cell>
          <cell r="X39" t="e">
            <v>#DIV/0!</v>
          </cell>
          <cell r="Y39" t="e">
            <v>#DIV/0!</v>
          </cell>
          <cell r="Z39" t="e">
            <v>#DIV/0!</v>
          </cell>
          <cell r="AA39" t="e">
            <v>#DIV/0!</v>
          </cell>
          <cell r="AB39" t="e">
            <v>#DIV/0!</v>
          </cell>
          <cell r="AC39" t="e">
            <v>#NAME?</v>
          </cell>
          <cell r="AD39" t="e">
            <v>#NAME?</v>
          </cell>
          <cell r="AE39" t="e">
            <v>#NAME?</v>
          </cell>
          <cell r="AF39" t="e">
            <v>#NAME?</v>
          </cell>
          <cell r="AG39" t="e">
            <v>#NAME?</v>
          </cell>
          <cell r="AH39" t="e">
            <v>#NAME?</v>
          </cell>
          <cell r="AI39" t="e">
            <v>#NAME?</v>
          </cell>
          <cell r="AJ39" t="e">
            <v>#DIV/0!</v>
          </cell>
        </row>
        <row r="41">
          <cell r="E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  <cell r="Z41" t="e">
            <v>#NAME?</v>
          </cell>
          <cell r="AA41" t="e">
            <v>#NAME?</v>
          </cell>
          <cell r="AB41" t="e">
            <v>#NAME?</v>
          </cell>
          <cell r="AC41" t="e">
            <v>#NAME?</v>
          </cell>
          <cell r="AD41" t="e">
            <v>#NAME?</v>
          </cell>
          <cell r="AE41" t="e">
            <v>#NAME?</v>
          </cell>
          <cell r="AF41" t="e">
            <v>#NAME?</v>
          </cell>
          <cell r="AG41" t="e">
            <v>#NAME?</v>
          </cell>
          <cell r="AH41" t="e">
            <v>#REF!</v>
          </cell>
          <cell r="AI41" t="e">
            <v>#REF!</v>
          </cell>
          <cell r="AJ41" t="e">
            <v>#REF!</v>
          </cell>
        </row>
        <row r="44">
          <cell r="E44" t="e">
            <v>#DIV/0!</v>
          </cell>
          <cell r="F44" t="e">
            <v>#DIV/0!</v>
          </cell>
          <cell r="G44" t="e">
            <v>#DIV/0!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5">
          <cell r="E45" t="e">
            <v>#DIV/0!</v>
          </cell>
          <cell r="F45" t="e">
            <v>#DIV/0!</v>
          </cell>
          <cell r="G45" t="e">
            <v>#DIV/0!</v>
          </cell>
          <cell r="H45" t="e">
            <v>#NAME?</v>
          </cell>
          <cell r="I45" t="e">
            <v>#NAME?</v>
          </cell>
          <cell r="J45" t="e">
            <v>#NAME?</v>
          </cell>
          <cell r="K45" t="e">
            <v>#NAME?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E46" t="e">
            <v>#DIV/0!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 t="e">
            <v>#NAME?</v>
          </cell>
          <cell r="K46" t="e">
            <v>#NAME?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7">
          <cell r="E47" t="e">
            <v>#DIV/0!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</row>
        <row r="48">
          <cell r="E48" t="e">
            <v>#DIV/0!</v>
          </cell>
          <cell r="F48" t="e">
            <v>#DIV/0!</v>
          </cell>
          <cell r="G48" t="e">
            <v>#DIV/0!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</row>
        <row r="50">
          <cell r="E50" t="e">
            <v>#DIV/0!</v>
          </cell>
          <cell r="F50" t="e">
            <v>#DIV/0!</v>
          </cell>
          <cell r="G50" t="e">
            <v>#DIV/0!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3">
          <cell r="E53" t="e">
            <v>#DIV/0!</v>
          </cell>
          <cell r="F53" t="e">
            <v>#DIV/0!</v>
          </cell>
          <cell r="G53" t="e">
            <v>#DIV/0!</v>
          </cell>
          <cell r="H53" t="e">
            <v>#DIV/0!</v>
          </cell>
          <cell r="I53" t="e">
            <v>#DIV/0!</v>
          </cell>
          <cell r="J53" t="e">
            <v>#DIV/0!</v>
          </cell>
          <cell r="K53" t="e">
            <v>#DIV/0!</v>
          </cell>
          <cell r="L53" t="e">
            <v>#DIV/0!</v>
          </cell>
          <cell r="M53" t="e">
            <v>#DIV/0!</v>
          </cell>
          <cell r="N53" t="e">
            <v>#DIV/0!</v>
          </cell>
          <cell r="O53" t="e">
            <v>#DIV/0!</v>
          </cell>
          <cell r="P53" t="e">
            <v>#DIV/0!</v>
          </cell>
          <cell r="Q53" t="e">
            <v>#DIV/0!</v>
          </cell>
          <cell r="R53" t="e">
            <v>#DIV/0!</v>
          </cell>
          <cell r="S53" t="e">
            <v>#DIV/0!</v>
          </cell>
          <cell r="T53" t="e">
            <v>#DIV/0!</v>
          </cell>
          <cell r="U53" t="e">
            <v>#DIV/0!</v>
          </cell>
          <cell r="V53" t="e">
            <v>#DIV/0!</v>
          </cell>
          <cell r="W53" t="e">
            <v>#DIV/0!</v>
          </cell>
          <cell r="X53" t="e">
            <v>#DIV/0!</v>
          </cell>
          <cell r="Y53" t="e">
            <v>#DIV/0!</v>
          </cell>
          <cell r="Z53" t="e">
            <v>#DIV/0!</v>
          </cell>
          <cell r="AA53" t="e">
            <v>#DIV/0!</v>
          </cell>
          <cell r="AB53" t="e">
            <v>#DIV/0!</v>
          </cell>
          <cell r="AC53" t="e">
            <v>#DIV/0!</v>
          </cell>
          <cell r="AD53" t="e">
            <v>#DIV/0!</v>
          </cell>
          <cell r="AE53" t="e">
            <v>#DIV/0!</v>
          </cell>
          <cell r="AF53" t="e">
            <v>#DIV/0!</v>
          </cell>
          <cell r="AG53" t="e">
            <v>#DIV/0!</v>
          </cell>
          <cell r="AH53" t="e">
            <v>#DIV/0!</v>
          </cell>
          <cell r="AI53" t="e">
            <v>#DIV/0!</v>
          </cell>
          <cell r="AJ53" t="e">
            <v>#DIV/0!</v>
          </cell>
        </row>
        <row r="54">
          <cell r="E54" t="e">
            <v>#DIV/0!</v>
          </cell>
          <cell r="F54" t="e">
            <v>#DIV/0!</v>
          </cell>
          <cell r="G54" t="e">
            <v>#DIV/0!</v>
          </cell>
          <cell r="H54" t="e">
            <v>#DIV/0!</v>
          </cell>
          <cell r="I54" t="e">
            <v>#DIV/0!</v>
          </cell>
          <cell r="J54" t="e">
            <v>#DIV/0!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 t="e">
            <v>#DIV/0!</v>
          </cell>
          <cell r="K55" t="e">
            <v>#DIV/0!</v>
          </cell>
          <cell r="L55" t="e">
            <v>#DIV/0!</v>
          </cell>
          <cell r="M55" t="e">
            <v>#DIV/0!</v>
          </cell>
          <cell r="N55" t="e">
            <v>#DIV/0!</v>
          </cell>
          <cell r="O55" t="e">
            <v>#DIV/0!</v>
          </cell>
          <cell r="P55" t="e">
            <v>#DIV/0!</v>
          </cell>
          <cell r="Q55" t="e">
            <v>#DIV/0!</v>
          </cell>
          <cell r="R55" t="e">
            <v>#DIV/0!</v>
          </cell>
          <cell r="S55" t="e">
            <v>#DIV/0!</v>
          </cell>
          <cell r="T55" t="e">
            <v>#DIV/0!</v>
          </cell>
          <cell r="U55" t="e">
            <v>#DIV/0!</v>
          </cell>
          <cell r="V55" t="e">
            <v>#DIV/0!</v>
          </cell>
          <cell r="W55">
            <v>0</v>
          </cell>
          <cell r="X55" t="e">
            <v>#DIV/0!</v>
          </cell>
          <cell r="Y55" t="e">
            <v>#DIV/0!</v>
          </cell>
          <cell r="Z55" t="e">
            <v>#DIV/0!</v>
          </cell>
          <cell r="AA55" t="e">
            <v>#DIV/0!</v>
          </cell>
          <cell r="AB55" t="e">
            <v>#DIV/0!</v>
          </cell>
          <cell r="AC55" t="e">
            <v>#DIV/0!</v>
          </cell>
          <cell r="AD55" t="e">
            <v>#DIV/0!</v>
          </cell>
          <cell r="AE55" t="e">
            <v>#DIV/0!</v>
          </cell>
          <cell r="AF55" t="e">
            <v>#DIV/0!</v>
          </cell>
          <cell r="AG55" t="e">
            <v>#DIV/0!</v>
          </cell>
          <cell r="AH55" t="e">
            <v>#DIV/0!</v>
          </cell>
          <cell r="AI55" t="e">
            <v>#DIV/0!</v>
          </cell>
          <cell r="AJ55" t="e">
            <v>#DIV/0!</v>
          </cell>
        </row>
        <row r="56">
          <cell r="E56" t="e">
            <v>#DIV/0!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</row>
        <row r="57">
          <cell r="E57" t="e">
            <v>#DIV/0!</v>
          </cell>
          <cell r="F57" t="e">
            <v>#DIV/0!</v>
          </cell>
          <cell r="G57" t="e">
            <v>#DIV/0!</v>
          </cell>
          <cell r="H57" t="e">
            <v>#DIV/0!</v>
          </cell>
          <cell r="I57" t="e">
            <v>#DIV/0!</v>
          </cell>
          <cell r="J57" t="e">
            <v>#DIV/0!</v>
          </cell>
          <cell r="K57" t="e">
            <v>#NAME?</v>
          </cell>
          <cell r="L57" t="e">
            <v>#NAME?</v>
          </cell>
          <cell r="M57" t="e">
            <v>#NAME?</v>
          </cell>
          <cell r="N57" t="e">
            <v>#NAME?</v>
          </cell>
          <cell r="O57" t="e">
            <v>#NAME?</v>
          </cell>
          <cell r="P57" t="e">
            <v>#NAME?</v>
          </cell>
          <cell r="Q57" t="e">
            <v>#NAME?</v>
          </cell>
          <cell r="R57" t="e">
            <v>#NAME?</v>
          </cell>
          <cell r="S57" t="e">
            <v>#NAME?</v>
          </cell>
          <cell r="T57" t="e">
            <v>#NAME?</v>
          </cell>
          <cell r="U57" t="e">
            <v>#NAME?</v>
          </cell>
          <cell r="V57" t="e">
            <v>#NAME?</v>
          </cell>
          <cell r="W57" t="e">
            <v>#NAME?</v>
          </cell>
          <cell r="X57" t="e">
            <v>#NAME?</v>
          </cell>
          <cell r="Y57" t="e">
            <v>#NAME?</v>
          </cell>
          <cell r="Z57" t="e">
            <v>#NAME?</v>
          </cell>
          <cell r="AA57" t="e">
            <v>#NAME?</v>
          </cell>
          <cell r="AB57" t="e">
            <v>#NAME?</v>
          </cell>
          <cell r="AC57" t="e">
            <v>#NAME?</v>
          </cell>
          <cell r="AD57" t="e">
            <v>#NAME?</v>
          </cell>
          <cell r="AE57" t="e">
            <v>#NAME?</v>
          </cell>
          <cell r="AF57" t="e">
            <v>#NAME?</v>
          </cell>
          <cell r="AG57" t="e">
            <v>#NAME?</v>
          </cell>
          <cell r="AH57" t="e">
            <v>#REF!</v>
          </cell>
          <cell r="AI57" t="e">
            <v>#REF!</v>
          </cell>
          <cell r="AJ57" t="e">
            <v>#REF!</v>
          </cell>
        </row>
        <row r="59">
          <cell r="E59" t="e">
            <v>#DIV/0!</v>
          </cell>
          <cell r="F59" t="e">
            <v>#DIV/0!</v>
          </cell>
          <cell r="G59" t="e">
            <v>#DIV/0!</v>
          </cell>
          <cell r="H59" t="e">
            <v>#DIV/0!</v>
          </cell>
          <cell r="I59" t="e">
            <v>#DIV/0!</v>
          </cell>
          <cell r="J59" t="e">
            <v>#DIV/0!</v>
          </cell>
          <cell r="K59" t="e">
            <v>#DIV/0!</v>
          </cell>
          <cell r="L59" t="e">
            <v>#DIV/0!</v>
          </cell>
          <cell r="M59" t="e">
            <v>#DIV/0!</v>
          </cell>
          <cell r="N59" t="e">
            <v>#DIV/0!</v>
          </cell>
          <cell r="O59" t="e">
            <v>#DIV/0!</v>
          </cell>
          <cell r="P59" t="e">
            <v>#DIV/0!</v>
          </cell>
          <cell r="Q59" t="e">
            <v>#DIV/0!</v>
          </cell>
          <cell r="R59" t="e">
            <v>#DIV/0!</v>
          </cell>
          <cell r="S59" t="e">
            <v>#DIV/0!</v>
          </cell>
          <cell r="T59" t="e">
            <v>#DIV/0!</v>
          </cell>
          <cell r="U59" t="e">
            <v>#DIV/0!</v>
          </cell>
          <cell r="V59" t="e">
            <v>#DIV/0!</v>
          </cell>
          <cell r="W59" t="e">
            <v>#DIV/0!</v>
          </cell>
          <cell r="X59" t="e">
            <v>#DIV/0!</v>
          </cell>
          <cell r="Y59" t="e">
            <v>#DIV/0!</v>
          </cell>
          <cell r="Z59" t="e">
            <v>#DIV/0!</v>
          </cell>
          <cell r="AA59" t="e">
            <v>#DIV/0!</v>
          </cell>
          <cell r="AB59" t="e">
            <v>#DIV/0!</v>
          </cell>
          <cell r="AC59" t="e">
            <v>#DIV/0!</v>
          </cell>
          <cell r="AD59" t="e">
            <v>#DIV/0!</v>
          </cell>
          <cell r="AE59" t="e">
            <v>#DIV/0!</v>
          </cell>
          <cell r="AF59" t="e">
            <v>#DIV/0!</v>
          </cell>
          <cell r="AG59" t="e">
            <v>#DIV/0!</v>
          </cell>
          <cell r="AH59" t="e">
            <v>#DIV/0!</v>
          </cell>
          <cell r="AI59" t="e">
            <v>#DIV/0!</v>
          </cell>
          <cell r="AJ59" t="e">
            <v>#DIV/0!</v>
          </cell>
        </row>
        <row r="60">
          <cell r="J60" t="e">
            <v>#DIV/0!</v>
          </cell>
          <cell r="K60" t="e">
            <v>#DIV/0!</v>
          </cell>
          <cell r="L60" t="e">
            <v>#DIV/0!</v>
          </cell>
          <cell r="M60" t="e">
            <v>#DIV/0!</v>
          </cell>
          <cell r="N60" t="e">
            <v>#DIV/0!</v>
          </cell>
          <cell r="O60" t="e">
            <v>#DIV/0!</v>
          </cell>
          <cell r="P60" t="e">
            <v>#DIV/0!</v>
          </cell>
          <cell r="Q60" t="e">
            <v>#DIV/0!</v>
          </cell>
          <cell r="R60" t="e">
            <v>#DIV/0!</v>
          </cell>
          <cell r="S60" t="e">
            <v>#DIV/0!</v>
          </cell>
          <cell r="T60" t="e">
            <v>#DIV/0!</v>
          </cell>
          <cell r="U60" t="e">
            <v>#DIV/0!</v>
          </cell>
          <cell r="V60" t="e">
            <v>#DIV/0!</v>
          </cell>
        </row>
        <row r="62">
          <cell r="E62" t="e">
            <v>#NAME?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e">
            <v>#NAME?</v>
          </cell>
          <cell r="N62" t="e">
            <v>#NAME?</v>
          </cell>
          <cell r="O62" t="e">
            <v>#NAME?</v>
          </cell>
          <cell r="P62" t="e">
            <v>#NAME?</v>
          </cell>
          <cell r="Q62" t="e">
            <v>#NAME?</v>
          </cell>
          <cell r="R62" t="e">
            <v>#NAME?</v>
          </cell>
          <cell r="S62" t="e">
            <v>#NAME?</v>
          </cell>
          <cell r="T62" t="e">
            <v>#NAME?</v>
          </cell>
          <cell r="U62" t="e">
            <v>#NAME?</v>
          </cell>
          <cell r="V62" t="e">
            <v>#NAME?</v>
          </cell>
          <cell r="W62" t="e">
            <v>#NAME?</v>
          </cell>
          <cell r="X62" t="e">
            <v>#NAME?</v>
          </cell>
          <cell r="Y62" t="e">
            <v>#NAME?</v>
          </cell>
          <cell r="Z62" t="e">
            <v>#NAME?</v>
          </cell>
          <cell r="AA62" t="e">
            <v>#NAME?</v>
          </cell>
          <cell r="AB62" t="e">
            <v>#NAME?</v>
          </cell>
          <cell r="AC62" t="e">
            <v>#NAME?</v>
          </cell>
          <cell r="AD62" t="e">
            <v>#NAME?</v>
          </cell>
          <cell r="AE62" t="e">
            <v>#NAME?</v>
          </cell>
          <cell r="AF62" t="e">
            <v>#NAME?</v>
          </cell>
          <cell r="AG62" t="e">
            <v>#NAME?</v>
          </cell>
          <cell r="AH62" t="e">
            <v>#REF!</v>
          </cell>
          <cell r="AI62" t="e">
            <v>#REF!</v>
          </cell>
          <cell r="AJ62" t="e">
            <v>#REF!</v>
          </cell>
        </row>
        <row r="65">
          <cell r="E65">
            <v>0</v>
          </cell>
          <cell r="F65" t="e">
            <v>#DIV/0!</v>
          </cell>
          <cell r="G65" t="e">
            <v>#DIV/0!</v>
          </cell>
          <cell r="H65" t="e">
            <v>#DIV/0!</v>
          </cell>
          <cell r="I65" t="e">
            <v>#NAME?</v>
          </cell>
          <cell r="J65" t="e">
            <v>#NAME?</v>
          </cell>
          <cell r="K65" t="e">
            <v>#DIV/0!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</row>
        <row r="66">
          <cell r="E66">
            <v>0</v>
          </cell>
          <cell r="F66" t="e">
            <v>#DIV/0!</v>
          </cell>
          <cell r="G66" t="e">
            <v>#DIV/0!</v>
          </cell>
          <cell r="H66" t="e">
            <v>#DIV/0!</v>
          </cell>
          <cell r="I66" t="e">
            <v>#NAME?</v>
          </cell>
          <cell r="J66" t="e">
            <v>#NAME?</v>
          </cell>
          <cell r="K66" t="e">
            <v>#DIV/0!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</row>
        <row r="68">
          <cell r="E68">
            <v>0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#NAME?</v>
          </cell>
          <cell r="J68" t="e">
            <v>#NAME?</v>
          </cell>
          <cell r="K68" t="e">
            <v>#DIV/0!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</row>
        <row r="70">
          <cell r="E70" t="e">
            <v>#NAME?</v>
          </cell>
          <cell r="F70" t="e">
            <v>#NAME?</v>
          </cell>
          <cell r="G70" t="e">
            <v>#NAME?</v>
          </cell>
          <cell r="H70" t="e">
            <v>#NAME?</v>
          </cell>
          <cell r="I70" t="e">
            <v>#NAME?</v>
          </cell>
          <cell r="J70" t="e">
            <v>#NAME?</v>
          </cell>
          <cell r="K70" t="e">
            <v>#NAME?</v>
          </cell>
          <cell r="L70" t="e">
            <v>#NAME?</v>
          </cell>
          <cell r="M70" t="e">
            <v>#NAME?</v>
          </cell>
          <cell r="N70" t="e">
            <v>#NAME?</v>
          </cell>
          <cell r="O70" t="e">
            <v>#NAME?</v>
          </cell>
          <cell r="P70" t="e">
            <v>#NAME?</v>
          </cell>
          <cell r="Q70" t="e">
            <v>#NAME?</v>
          </cell>
          <cell r="R70" t="e">
            <v>#NAME?</v>
          </cell>
          <cell r="S70" t="e">
            <v>#NAME?</v>
          </cell>
          <cell r="T70" t="e">
            <v>#NAME?</v>
          </cell>
          <cell r="U70" t="e">
            <v>#NAME?</v>
          </cell>
          <cell r="V70" t="e">
            <v>#NAME?</v>
          </cell>
          <cell r="W70" t="e">
            <v>#NAME?</v>
          </cell>
          <cell r="X70" t="e">
            <v>#NAME?</v>
          </cell>
          <cell r="Y70" t="e">
            <v>#NAME?</v>
          </cell>
          <cell r="Z70" t="e">
            <v>#NAME?</v>
          </cell>
          <cell r="AA70" t="e">
            <v>#NAME?</v>
          </cell>
          <cell r="AB70" t="e">
            <v>#NAME?</v>
          </cell>
          <cell r="AC70" t="e">
            <v>#NAME?</v>
          </cell>
          <cell r="AD70" t="e">
            <v>#NAME?</v>
          </cell>
          <cell r="AE70" t="e">
            <v>#NAME?</v>
          </cell>
          <cell r="AF70" t="e">
            <v>#NAME?</v>
          </cell>
          <cell r="AG70" t="e">
            <v>#NAME?</v>
          </cell>
          <cell r="AH70" t="e">
            <v>#NAME?</v>
          </cell>
          <cell r="AI70" t="e">
            <v>#NAME?</v>
          </cell>
          <cell r="AJ70" t="e">
            <v>#NAME?</v>
          </cell>
        </row>
        <row r="75">
          <cell r="E75">
            <v>0</v>
          </cell>
          <cell r="F75" t="e">
            <v>#NAME?</v>
          </cell>
          <cell r="G75" t="e">
            <v>#NAME?</v>
          </cell>
          <cell r="H75">
            <v>0</v>
          </cell>
          <cell r="I75">
            <v>0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  <cell r="T75" t="e">
            <v>#NAME?</v>
          </cell>
          <cell r="U75" t="e">
            <v>#NAME?</v>
          </cell>
          <cell r="V75" t="e">
            <v>#NAME?</v>
          </cell>
          <cell r="W75" t="e">
            <v>#NAME?</v>
          </cell>
          <cell r="X75" t="e">
            <v>#NAME?</v>
          </cell>
          <cell r="Y75" t="e">
            <v>#NAME?</v>
          </cell>
          <cell r="Z75" t="e">
            <v>#NAME?</v>
          </cell>
          <cell r="AA75" t="e">
            <v>#NAME?</v>
          </cell>
          <cell r="AB75" t="e">
            <v>#NAME?</v>
          </cell>
          <cell r="AC75" t="e">
            <v>#NAME?</v>
          </cell>
          <cell r="AD75" t="e">
            <v>#NAME?</v>
          </cell>
          <cell r="AE75" t="e">
            <v>#NAME?</v>
          </cell>
          <cell r="AF75" t="e">
            <v>#NAME?</v>
          </cell>
          <cell r="AG75" t="e">
            <v>#NAME?</v>
          </cell>
          <cell r="AH75" t="e">
            <v>#REF!</v>
          </cell>
          <cell r="AI75" t="e">
            <v>#REF!</v>
          </cell>
          <cell r="AJ75" t="e">
            <v>#REF!</v>
          </cell>
        </row>
        <row r="76">
          <cell r="E76">
            <v>0</v>
          </cell>
          <cell r="F76" t="e">
            <v>#NAME?</v>
          </cell>
          <cell r="G76" t="e">
            <v>#NAME?</v>
          </cell>
          <cell r="H76">
            <v>0</v>
          </cell>
          <cell r="I76">
            <v>0</v>
          </cell>
          <cell r="J76" t="e">
            <v>#NAME?</v>
          </cell>
          <cell r="K76" t="e">
            <v>#NAME?</v>
          </cell>
          <cell r="L76" t="e">
            <v>#NAME?</v>
          </cell>
          <cell r="M76" t="e">
            <v>#NAME?</v>
          </cell>
          <cell r="N76" t="e">
            <v>#NAME?</v>
          </cell>
          <cell r="O76" t="e">
            <v>#NAME?</v>
          </cell>
          <cell r="P76" t="e">
            <v>#NAME?</v>
          </cell>
          <cell r="Q76" t="e">
            <v>#NAME?</v>
          </cell>
          <cell r="R76" t="e">
            <v>#NAME?</v>
          </cell>
          <cell r="S76" t="e">
            <v>#NAME?</v>
          </cell>
          <cell r="T76" t="e">
            <v>#NAME?</v>
          </cell>
          <cell r="U76" t="e">
            <v>#NAME?</v>
          </cell>
          <cell r="V76" t="e">
            <v>#NAME?</v>
          </cell>
          <cell r="W76" t="e">
            <v>#NAME?</v>
          </cell>
          <cell r="X76" t="e">
            <v>#NAME?</v>
          </cell>
          <cell r="Y76" t="e">
            <v>#NAME?</v>
          </cell>
          <cell r="Z76" t="e">
            <v>#NAME?</v>
          </cell>
          <cell r="AA76" t="e">
            <v>#NAME?</v>
          </cell>
          <cell r="AB76" t="e">
            <v>#NAME?</v>
          </cell>
          <cell r="AC76" t="e">
            <v>#NAME?</v>
          </cell>
          <cell r="AD76" t="e">
            <v>#NAME?</v>
          </cell>
          <cell r="AE76" t="e">
            <v>#NAME?</v>
          </cell>
          <cell r="AF76" t="e">
            <v>#NAME?</v>
          </cell>
          <cell r="AG76" t="e">
            <v>#NAME?</v>
          </cell>
          <cell r="AH76" t="e">
            <v>#REF!</v>
          </cell>
          <cell r="AI76" t="e">
            <v>#REF!</v>
          </cell>
          <cell r="AJ76" t="e">
            <v>#REF!</v>
          </cell>
        </row>
        <row r="78">
          <cell r="E78" t="e">
            <v>#NAME?</v>
          </cell>
          <cell r="F78" t="e">
            <v>#NAME?</v>
          </cell>
          <cell r="G78" t="e">
            <v>#NAME?</v>
          </cell>
          <cell r="H78" t="e">
            <v>#NAME?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  <cell r="U78" t="e">
            <v>#NAME?</v>
          </cell>
          <cell r="V78" t="e">
            <v>#NAME?</v>
          </cell>
          <cell r="W78" t="e">
            <v>#NAME?</v>
          </cell>
          <cell r="X78" t="e">
            <v>#NAME?</v>
          </cell>
          <cell r="Y78" t="e">
            <v>#NAME?</v>
          </cell>
          <cell r="Z78" t="e">
            <v>#NAME?</v>
          </cell>
          <cell r="AA78" t="e">
            <v>#NAME?</v>
          </cell>
          <cell r="AB78" t="e">
            <v>#NAME?</v>
          </cell>
          <cell r="AC78" t="e">
            <v>#NAME?</v>
          </cell>
          <cell r="AD78" t="e">
            <v>#NAME?</v>
          </cell>
          <cell r="AE78" t="e">
            <v>#NAME?</v>
          </cell>
          <cell r="AF78" t="e">
            <v>#NAME?</v>
          </cell>
          <cell r="AG78" t="e">
            <v>#NAME?</v>
          </cell>
          <cell r="AH78" t="e">
            <v>#REF!</v>
          </cell>
          <cell r="AI78" t="e">
            <v>#REF!</v>
          </cell>
          <cell r="AJ78" t="e">
            <v>#REF!</v>
          </cell>
        </row>
        <row r="80"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  <cell r="T80" t="e">
            <v>#NAME?</v>
          </cell>
          <cell r="U80" t="e">
            <v>#NAME?</v>
          </cell>
          <cell r="V80" t="e">
            <v>#NAME?</v>
          </cell>
          <cell r="W80" t="e">
            <v>#NAME?</v>
          </cell>
          <cell r="X80" t="e">
            <v>#NAME?</v>
          </cell>
          <cell r="Y80" t="e">
            <v>#NAME?</v>
          </cell>
          <cell r="Z80" t="e">
            <v>#NAME?</v>
          </cell>
          <cell r="AA80" t="e">
            <v>#NAME?</v>
          </cell>
          <cell r="AB80" t="e">
            <v>#NAME?</v>
          </cell>
          <cell r="AC80" t="e">
            <v>#NAME?</v>
          </cell>
          <cell r="AD80" t="e">
            <v>#NAME?</v>
          </cell>
          <cell r="AE80" t="e">
            <v>#NAME?</v>
          </cell>
          <cell r="AF80" t="e">
            <v>#NAME?</v>
          </cell>
          <cell r="AG80" t="e">
            <v>#NAME?</v>
          </cell>
          <cell r="AH80" t="e">
            <v>#NAME?</v>
          </cell>
          <cell r="AI80" t="e">
            <v>#NAME?</v>
          </cell>
          <cell r="AJ80" t="e">
            <v>#NAME?</v>
          </cell>
        </row>
        <row r="86">
          <cell r="F86">
            <v>1</v>
          </cell>
          <cell r="G86">
            <v>2</v>
          </cell>
          <cell r="H86">
            <v>3</v>
          </cell>
          <cell r="I86">
            <v>4</v>
          </cell>
          <cell r="J86">
            <v>5</v>
          </cell>
          <cell r="K86">
            <v>6</v>
          </cell>
          <cell r="L86">
            <v>7</v>
          </cell>
          <cell r="M86">
            <v>8</v>
          </cell>
          <cell r="N86">
            <v>9</v>
          </cell>
          <cell r="O86">
            <v>10</v>
          </cell>
          <cell r="P86">
            <v>11</v>
          </cell>
          <cell r="Q86">
            <v>12</v>
          </cell>
          <cell r="R86">
            <v>13</v>
          </cell>
          <cell r="S86">
            <v>14</v>
          </cell>
          <cell r="T86">
            <v>15</v>
          </cell>
          <cell r="U86">
            <v>16</v>
          </cell>
          <cell r="V86">
            <v>17</v>
          </cell>
          <cell r="W86">
            <v>18</v>
          </cell>
          <cell r="X86">
            <v>19</v>
          </cell>
          <cell r="Y86">
            <v>20</v>
          </cell>
          <cell r="Z86">
            <v>21</v>
          </cell>
          <cell r="AA86">
            <v>22</v>
          </cell>
          <cell r="AB86">
            <v>23</v>
          </cell>
          <cell r="AC86">
            <v>24</v>
          </cell>
          <cell r="AD86">
            <v>25</v>
          </cell>
          <cell r="AE86">
            <v>26</v>
          </cell>
          <cell r="AF86">
            <v>27</v>
          </cell>
          <cell r="AG86">
            <v>28</v>
          </cell>
          <cell r="AH86">
            <v>29</v>
          </cell>
          <cell r="AI86">
            <v>30</v>
          </cell>
          <cell r="AJ86">
            <v>31</v>
          </cell>
        </row>
        <row r="87">
          <cell r="F87">
            <v>35795</v>
          </cell>
          <cell r="G87">
            <v>36160</v>
          </cell>
          <cell r="H87">
            <v>36525</v>
          </cell>
          <cell r="I87">
            <v>36890</v>
          </cell>
          <cell r="J87">
            <v>37256</v>
          </cell>
          <cell r="K87">
            <v>37621</v>
          </cell>
          <cell r="L87">
            <v>37986</v>
          </cell>
          <cell r="M87">
            <v>38351</v>
          </cell>
          <cell r="N87">
            <v>38717</v>
          </cell>
          <cell r="O87">
            <v>39082</v>
          </cell>
          <cell r="P87">
            <v>39447</v>
          </cell>
          <cell r="Q87">
            <v>39812</v>
          </cell>
          <cell r="R87">
            <v>40178</v>
          </cell>
          <cell r="S87">
            <v>40543</v>
          </cell>
          <cell r="T87">
            <v>40908</v>
          </cell>
          <cell r="U87">
            <v>41273</v>
          </cell>
          <cell r="V87">
            <v>41639</v>
          </cell>
          <cell r="W87">
            <v>42004</v>
          </cell>
          <cell r="X87">
            <v>42369</v>
          </cell>
          <cell r="Y87">
            <v>42734</v>
          </cell>
          <cell r="Z87">
            <v>43100</v>
          </cell>
          <cell r="AA87">
            <v>43465</v>
          </cell>
          <cell r="AB87">
            <v>43830</v>
          </cell>
          <cell r="AC87">
            <v>44195</v>
          </cell>
          <cell r="AD87">
            <v>44561</v>
          </cell>
          <cell r="AE87">
            <v>44926</v>
          </cell>
          <cell r="AF87">
            <v>45291</v>
          </cell>
          <cell r="AG87">
            <v>45656</v>
          </cell>
          <cell r="AH87">
            <v>46022</v>
          </cell>
          <cell r="AI87">
            <v>46387</v>
          </cell>
          <cell r="AJ87">
            <v>48333.25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1</v>
          </cell>
          <cell r="Q88">
            <v>2</v>
          </cell>
          <cell r="R88">
            <v>3</v>
          </cell>
          <cell r="S88">
            <v>4</v>
          </cell>
          <cell r="T88">
            <v>5</v>
          </cell>
          <cell r="U88">
            <v>6</v>
          </cell>
          <cell r="V88">
            <v>7</v>
          </cell>
          <cell r="W88">
            <v>8</v>
          </cell>
          <cell r="X88">
            <v>9</v>
          </cell>
          <cell r="Y88">
            <v>10</v>
          </cell>
          <cell r="Z88">
            <v>11</v>
          </cell>
          <cell r="AA88">
            <v>12</v>
          </cell>
          <cell r="AB88">
            <v>13</v>
          </cell>
          <cell r="AC88">
            <v>14</v>
          </cell>
          <cell r="AD88">
            <v>15</v>
          </cell>
          <cell r="AE88">
            <v>16</v>
          </cell>
          <cell r="AF88">
            <v>17</v>
          </cell>
          <cell r="AG88">
            <v>18</v>
          </cell>
          <cell r="AH88" t="e">
            <v>#REF!</v>
          </cell>
          <cell r="AI88" t="e">
            <v>#REF!</v>
          </cell>
          <cell r="AJ88" t="e">
            <v>#REF!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3913.5663745630427</v>
          </cell>
          <cell r="Q93">
            <v>4835.567887352634</v>
          </cell>
          <cell r="R93">
            <v>4999.84318463827</v>
          </cell>
          <cell r="S93">
            <v>5101.804293346112</v>
          </cell>
          <cell r="T93">
            <v>5253.592479883464</v>
          </cell>
          <cell r="U93">
            <v>5409.8485377637608</v>
          </cell>
          <cell r="V93">
            <v>5581.0008234161387</v>
          </cell>
          <cell r="W93">
            <v>5749.2028452081595</v>
          </cell>
          <cell r="X93">
            <v>5916.5051081052688</v>
          </cell>
          <cell r="Y93">
            <v>6054.1729951596644</v>
          </cell>
          <cell r="Z93">
            <v>6265.0891180410663</v>
          </cell>
          <cell r="AA93">
            <v>6421.7076581422334</v>
          </cell>
          <cell r="AB93">
            <v>6643.131625914104</v>
          </cell>
          <cell r="AC93">
            <v>6811.9518788427222</v>
          </cell>
          <cell r="AD93">
            <v>6997.9794115476116</v>
          </cell>
          <cell r="AE93">
            <v>7233.7694121723343</v>
          </cell>
          <cell r="AF93">
            <v>7419.3150550053178</v>
          </cell>
          <cell r="AG93">
            <v>7627.7446737104319</v>
          </cell>
          <cell r="AH93" t="e">
            <v>#REF!</v>
          </cell>
          <cell r="AI93" t="e">
            <v>#REF!</v>
          </cell>
          <cell r="AJ93" t="e">
            <v>#REF!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4486.2859371678433</v>
          </cell>
          <cell r="Q94">
            <v>5476.2106701888133</v>
          </cell>
          <cell r="R94">
            <v>5585.7348835925895</v>
          </cell>
          <cell r="S94">
            <v>5697.4495812644418</v>
          </cell>
          <cell r="T94">
            <v>5811.3985728897305</v>
          </cell>
          <cell r="U94">
            <v>5927.6265443475249</v>
          </cell>
          <cell r="V94">
            <v>6046.1790752344759</v>
          </cell>
          <cell r="W94">
            <v>6167.1026567391655</v>
          </cell>
          <cell r="X94">
            <v>6290.4447098739483</v>
          </cell>
          <cell r="Y94">
            <v>6416.2536040714276</v>
          </cell>
          <cell r="Z94">
            <v>6544.5786761528561</v>
          </cell>
          <cell r="AA94">
            <v>6675.4702496759137</v>
          </cell>
          <cell r="AB94">
            <v>6808.9796546694324</v>
          </cell>
          <cell r="AC94">
            <v>6945.1592477628219</v>
          </cell>
          <cell r="AD94">
            <v>7084.0624327180776</v>
          </cell>
          <cell r="AE94">
            <v>7225.7436813724398</v>
          </cell>
          <cell r="AF94">
            <v>7370.2585549998885</v>
          </cell>
          <cell r="AG94">
            <v>7517.6637260998859</v>
          </cell>
          <cell r="AH94">
            <v>7668.017000621885</v>
          </cell>
          <cell r="AI94" t="e">
            <v>#REF!</v>
          </cell>
          <cell r="AJ94" t="e">
            <v>#REF!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535.77314502841136</v>
          </cell>
          <cell r="Q95">
            <v>659.74586871986173</v>
          </cell>
          <cell r="R95">
            <v>678.8587065366761</v>
          </cell>
          <cell r="S95">
            <v>698.52524326504351</v>
          </cell>
          <cell r="T95">
            <v>718.76151956243177</v>
          </cell>
          <cell r="U95">
            <v>739.58404078415538</v>
          </cell>
          <cell r="V95">
            <v>761.00979044567225</v>
          </cell>
          <cell r="W95">
            <v>783.05624407488335</v>
          </cell>
          <cell r="X95">
            <v>805.74138346573261</v>
          </cell>
          <cell r="Y95">
            <v>829.08371134473487</v>
          </cell>
          <cell r="Z95">
            <v>853.10226646239175</v>
          </cell>
          <cell r="AA95">
            <v>877.81663912180716</v>
          </cell>
          <cell r="AB95">
            <v>903.24698715716579</v>
          </cell>
          <cell r="AC95">
            <v>929.41405237510889</v>
          </cell>
          <cell r="AD95">
            <v>956.33917747241583</v>
          </cell>
          <cell r="AE95">
            <v>984.04432344379165</v>
          </cell>
          <cell r="AF95">
            <v>1012.5520874939582</v>
          </cell>
          <cell r="AG95">
            <v>1041.8857214686582</v>
          </cell>
          <cell r="AH95">
            <v>1072.0691508196051</v>
          </cell>
          <cell r="AI95" t="e">
            <v>#REF!</v>
          </cell>
          <cell r="AJ95" t="e">
            <v>#REF!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89.356254567592984</v>
          </cell>
          <cell r="Q96">
            <v>109.71524426261308</v>
          </cell>
          <cell r="R96">
            <v>112.64436774767535</v>
          </cell>
          <cell r="S96">
            <v>114.97779117875596</v>
          </cell>
          <cell r="T96">
            <v>117.83752572335626</v>
          </cell>
          <cell r="U96">
            <v>120.77059122895442</v>
          </cell>
          <cell r="V96">
            <v>123.88189689096288</v>
          </cell>
          <cell r="W96">
            <v>126.99361746022208</v>
          </cell>
          <cell r="X96">
            <v>130.12691201444949</v>
          </cell>
          <cell r="Y96">
            <v>132.99510310575826</v>
          </cell>
          <cell r="Z96">
            <v>136.62770060656317</v>
          </cell>
          <cell r="AA96">
            <v>139.74994546939953</v>
          </cell>
          <cell r="AB96">
            <v>143.55358267740704</v>
          </cell>
          <cell r="AC96">
            <v>146.86525178980654</v>
          </cell>
          <cell r="AD96">
            <v>150.38381021738104</v>
          </cell>
          <cell r="AE96">
            <v>154.43557416988565</v>
          </cell>
          <cell r="AF96">
            <v>158.02125697499164</v>
          </cell>
          <cell r="AG96">
            <v>161.87294121278975</v>
          </cell>
          <cell r="AH96" t="e">
            <v>#REF!</v>
          </cell>
          <cell r="AI96" t="e">
            <v>#REF!</v>
          </cell>
          <cell r="AJ96" t="e">
            <v>#REF!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44.939906001942525</v>
          </cell>
          <cell r="K97">
            <v>369.93452063055037</v>
          </cell>
          <cell r="L97">
            <v>380.65152369321737</v>
          </cell>
          <cell r="M97">
            <v>391.67899833460984</v>
          </cell>
          <cell r="N97">
            <v>403.02593891636349</v>
          </cell>
          <cell r="O97">
            <v>414.70160036677049</v>
          </cell>
          <cell r="P97">
            <v>426.71550572939583</v>
          </cell>
          <cell r="Q97">
            <v>439.07745393037641</v>
          </cell>
          <cell r="R97">
            <v>451.79752777073941</v>
          </cell>
          <cell r="S97">
            <v>464.88610215025773</v>
          </cell>
          <cell r="T97">
            <v>478.35385252955069</v>
          </cell>
          <cell r="U97">
            <v>492.21176363733173</v>
          </cell>
          <cell r="V97">
            <v>506.47113842990518</v>
          </cell>
          <cell r="W97">
            <v>521.14360731021952</v>
          </cell>
          <cell r="X97">
            <v>536.24113761399656</v>
          </cell>
          <cell r="Y97">
            <v>551.77604337067396</v>
          </cell>
          <cell r="Z97">
            <v>567.76099534712239</v>
          </cell>
          <cell r="AA97">
            <v>584.20903138232848</v>
          </cell>
          <cell r="AB97">
            <v>601.13356702147451</v>
          </cell>
          <cell r="AC97">
            <v>618.54840645808656</v>
          </cell>
          <cell r="AD97">
            <v>636.46775379317728</v>
          </cell>
          <cell r="AE97">
            <v>654.90622462056558</v>
          </cell>
          <cell r="AF97">
            <v>673.87885794782335</v>
          </cell>
          <cell r="AG97">
            <v>693.40112846257171</v>
          </cell>
          <cell r="AH97">
            <v>713.48895915413232</v>
          </cell>
          <cell r="AI97">
            <v>642.38889251322405</v>
          </cell>
          <cell r="AJ97">
            <v>31.476138034730102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44.939906001942525</v>
          </cell>
          <cell r="K98">
            <v>369.93452063055037</v>
          </cell>
          <cell r="L98">
            <v>380.65152369321737</v>
          </cell>
          <cell r="M98">
            <v>391.67899833460984</v>
          </cell>
          <cell r="N98">
            <v>403.02593891636349</v>
          </cell>
          <cell r="O98">
            <v>414.70160036677049</v>
          </cell>
          <cell r="P98">
            <v>9451.6972170562876</v>
          </cell>
          <cell r="Q98">
            <v>11520.317124454299</v>
          </cell>
          <cell r="R98">
            <v>11828.878670285949</v>
          </cell>
          <cell r="S98">
            <v>12077.643011204609</v>
          </cell>
          <cell r="T98">
            <v>12379.943950588533</v>
          </cell>
          <cell r="U98">
            <v>12690.041477761728</v>
          </cell>
          <cell r="V98">
            <v>13018.542724417155</v>
          </cell>
          <cell r="W98">
            <v>13347.498970792651</v>
          </cell>
          <cell r="X98">
            <v>13679.059251073397</v>
          </cell>
          <cell r="Y98">
            <v>13984.281457052259</v>
          </cell>
          <cell r="Z98">
            <v>14367.158756610001</v>
          </cell>
          <cell r="AA98">
            <v>14698.953523791681</v>
          </cell>
          <cell r="AB98">
            <v>15100.045417439584</v>
          </cell>
          <cell r="AC98">
            <v>15451.938837228547</v>
          </cell>
          <cell r="AD98">
            <v>15825.232585748661</v>
          </cell>
          <cell r="AE98">
            <v>16252.899215779016</v>
          </cell>
          <cell r="AF98">
            <v>16634.025812421976</v>
          </cell>
          <cell r="AG98">
            <v>17042.568190954338</v>
          </cell>
          <cell r="AH98" t="e">
            <v>#REF!</v>
          </cell>
          <cell r="AI98" t="e">
            <v>#REF!</v>
          </cell>
          <cell r="AJ98" t="e">
            <v>#REF!</v>
          </cell>
        </row>
        <row r="100"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  <cell r="T100" t="e">
            <v>#NAME?</v>
          </cell>
          <cell r="U100" t="e">
            <v>#NAME?</v>
          </cell>
          <cell r="V100" t="e">
            <v>#NAME?</v>
          </cell>
          <cell r="W100" t="e">
            <v>#NAME?</v>
          </cell>
          <cell r="X100" t="e">
            <v>#NAME?</v>
          </cell>
          <cell r="Y100" t="e">
            <v>#NAME?</v>
          </cell>
          <cell r="Z100" t="e">
            <v>#NAME?</v>
          </cell>
          <cell r="AA100" t="e">
            <v>#NAME?</v>
          </cell>
          <cell r="AB100" t="e">
            <v>#NAME?</v>
          </cell>
          <cell r="AC100" t="e">
            <v>#NAME?</v>
          </cell>
          <cell r="AD100" t="e">
            <v>#NAME?</v>
          </cell>
          <cell r="AE100" t="e">
            <v>#NAME?</v>
          </cell>
          <cell r="AF100" t="e">
            <v>#NAME?</v>
          </cell>
          <cell r="AG100" t="e">
            <v>#NAME?</v>
          </cell>
          <cell r="AH100" t="e">
            <v>#NAME?</v>
          </cell>
          <cell r="AI100" t="e">
            <v>#NAME?</v>
          </cell>
          <cell r="AJ100" t="e">
            <v>#NAME?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-3636.8954708219198</v>
          </cell>
          <cell r="Q103">
            <v>-4444.7246006804771</v>
          </cell>
          <cell r="R103">
            <v>-4539.0594356053207</v>
          </cell>
          <cell r="S103">
            <v>-4635.3964330666076</v>
          </cell>
          <cell r="T103">
            <v>-4733.7780869620146</v>
          </cell>
          <cell r="U103">
            <v>-4834.2477930796977</v>
          </cell>
          <cell r="V103">
            <v>-4936.8498682400214</v>
          </cell>
          <cell r="W103">
            <v>-5041.6295698435479</v>
          </cell>
          <cell r="X103">
            <v>-5148.6331158339081</v>
          </cell>
          <cell r="Y103">
            <v>-5257.9077050843671</v>
          </cell>
          <cell r="Z103">
            <v>-5369.5015382170786</v>
          </cell>
          <cell r="AA103">
            <v>-5483.4638388642006</v>
          </cell>
          <cell r="AB103">
            <v>-5599.844875380255</v>
          </cell>
          <cell r="AC103">
            <v>-5718.6959830153255</v>
          </cell>
          <cell r="AD103">
            <v>-5840.0695865588423</v>
          </cell>
          <cell r="AE103">
            <v>-5964.0192234639671</v>
          </cell>
          <cell r="AF103">
            <v>-6090.5995674627675</v>
          </cell>
          <cell r="AG103">
            <v>-6219.8664526825978</v>
          </cell>
          <cell r="AH103">
            <v>-6351.8768982743341</v>
          </cell>
          <cell r="AI103">
            <v>-5675.8529918678969</v>
          </cell>
          <cell r="AJ103">
            <v>-17649.097544753469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-925.5458220530785</v>
          </cell>
          <cell r="Q104">
            <v>-952.3588845179562</v>
          </cell>
          <cell r="R104">
            <v>-979.94872140244127</v>
          </cell>
          <cell r="S104">
            <v>-1008.3378358614699</v>
          </cell>
          <cell r="T104">
            <v>-1037.5493829663765</v>
          </cell>
          <cell r="U104">
            <v>-1067.6071885909123</v>
          </cell>
          <cell r="V104">
            <v>-1098.535768844391</v>
          </cell>
          <cell r="W104">
            <v>-1130.360350067813</v>
          </cell>
          <cell r="X104">
            <v>-1163.1068894092775</v>
          </cell>
          <cell r="Y104">
            <v>-1196.802095995464</v>
          </cell>
          <cell r="Z104">
            <v>-1231.4734527164528</v>
          </cell>
          <cell r="AA104">
            <v>-1267.1492386416483</v>
          </cell>
          <cell r="AB104">
            <v>-1303.8585520850968</v>
          </cell>
          <cell r="AC104">
            <v>-1341.631334339002</v>
          </cell>
          <cell r="AD104">
            <v>-1380.4983940948027</v>
          </cell>
          <cell r="AE104">
            <v>-1420.4914325717291</v>
          </cell>
          <cell r="AF104">
            <v>-1461.6430693733321</v>
          </cell>
          <cell r="AG104">
            <v>-1503.9868690930775</v>
          </cell>
          <cell r="AH104">
            <v>-1547.5573686907039</v>
          </cell>
          <cell r="AI104">
            <v>-1592.3901056616735</v>
          </cell>
          <cell r="AJ104">
            <v>-8730.9315688375482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-544.14292862402101</v>
          </cell>
          <cell r="Q105">
            <v>-670.05233928585096</v>
          </cell>
          <cell r="R105">
            <v>-689.46375555496195</v>
          </cell>
          <cell r="S105">
            <v>-709.43752055338916</v>
          </cell>
          <cell r="T105">
            <v>-729.98992552382072</v>
          </cell>
          <cell r="U105">
            <v>-751.13773366624571</v>
          </cell>
          <cell r="V105">
            <v>-772.89819381055679</v>
          </cell>
          <cell r="W105">
            <v>-795.28905448524858</v>
          </cell>
          <cell r="X105">
            <v>-818.32857839368614</v>
          </cell>
          <cell r="Y105">
            <v>-842.0355573097512</v>
          </cell>
          <cell r="Z105">
            <v>-866.42932740501476</v>
          </cell>
          <cell r="AA105">
            <v>-891.52978501993789</v>
          </cell>
          <cell r="AB105">
            <v>-917.35740289196553</v>
          </cell>
          <cell r="AC105">
            <v>-943.9332468537458</v>
          </cell>
          <cell r="AD105">
            <v>-971.27899301509865</v>
          </cell>
          <cell r="AE105">
            <v>-999.41694544274594</v>
          </cell>
          <cell r="AF105">
            <v>-1028.3700543522223</v>
          </cell>
          <cell r="AG105">
            <v>-1058.1619348268061</v>
          </cell>
          <cell r="AH105">
            <v>-1088.8168860787387</v>
          </cell>
          <cell r="AI105">
            <v>-980.31492235988492</v>
          </cell>
          <cell r="AJ105">
            <v>-3071.4162575410833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-618.58118253867644</v>
          </cell>
          <cell r="Q107">
            <v>-763.39233537739665</v>
          </cell>
          <cell r="R107">
            <v>-787.23765836524501</v>
          </cell>
          <cell r="S107">
            <v>-811.82781386194188</v>
          </cell>
          <cell r="T107">
            <v>-837.18606745573356</v>
          </cell>
          <cell r="U107">
            <v>-863.33641145878096</v>
          </cell>
          <cell r="V107">
            <v>-890.30358760710737</v>
          </cell>
          <cell r="W107">
            <v>-918.11311046960316</v>
          </cell>
          <cell r="X107">
            <v>-946.79129158823196</v>
          </cell>
          <cell r="Y107">
            <v>-976.36526437228156</v>
          </cell>
          <cell r="Z107">
            <v>-1006.8630097702145</v>
          </cell>
          <cell r="AA107">
            <v>-1038.3133827433974</v>
          </cell>
          <cell r="AB107">
            <v>-1070.7461395667701</v>
          </cell>
          <cell r="AC107">
            <v>-1104.1919659822777</v>
          </cell>
          <cell r="AD107">
            <v>-1138.6825062317002</v>
          </cell>
          <cell r="AE107">
            <v>-1174.2503929963536</v>
          </cell>
          <cell r="AF107">
            <v>-1210.9292782719876</v>
          </cell>
          <cell r="AG107">
            <v>-1248.7538652080914</v>
          </cell>
          <cell r="AH107">
            <v>-1287.7599409417317</v>
          </cell>
          <cell r="AI107">
            <v>-1161.9863591498647</v>
          </cell>
          <cell r="AJ107">
            <v>-4229.7584941800342</v>
          </cell>
        </row>
        <row r="108"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-89.356254567592984</v>
          </cell>
          <cell r="Q108">
            <v>-109.71524426261308</v>
          </cell>
          <cell r="R108">
            <v>-112.64436774767535</v>
          </cell>
          <cell r="S108">
            <v>-114.97779117875596</v>
          </cell>
          <cell r="T108">
            <v>-117.83752572335626</v>
          </cell>
          <cell r="U108">
            <v>-120.77059122895442</v>
          </cell>
          <cell r="V108">
            <v>-123.88189689096288</v>
          </cell>
          <cell r="W108">
            <v>-126.99361746022208</v>
          </cell>
          <cell r="X108">
            <v>-130.12691201444949</v>
          </cell>
          <cell r="Y108">
            <v>-132.99510310575826</v>
          </cell>
          <cell r="Z108">
            <v>-136.62770060656317</v>
          </cell>
          <cell r="AA108">
            <v>-139.74994546939953</v>
          </cell>
          <cell r="AB108">
            <v>-143.55358267740704</v>
          </cell>
          <cell r="AC108">
            <v>-146.86525178980654</v>
          </cell>
          <cell r="AD108">
            <v>-150.38381021738104</v>
          </cell>
          <cell r="AE108">
            <v>-154.43557416988565</v>
          </cell>
          <cell r="AF108">
            <v>-158.02125697499164</v>
          </cell>
          <cell r="AG108">
            <v>-161.87294121278975</v>
          </cell>
          <cell r="AH108" t="e">
            <v>#REF!</v>
          </cell>
          <cell r="AI108" t="e">
            <v>#REF!</v>
          </cell>
          <cell r="AJ108" t="e">
            <v>#REF!</v>
          </cell>
        </row>
        <row r="109"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-5814.5216586052884</v>
          </cell>
          <cell r="Q109">
            <v>-6940.243404124295</v>
          </cell>
          <cell r="R109">
            <v>-7108.3539386756438</v>
          </cell>
          <cell r="S109">
            <v>-7279.9773945221641</v>
          </cell>
          <cell r="T109">
            <v>-7456.340988631302</v>
          </cell>
          <cell r="U109">
            <v>-7637.0997180245913</v>
          </cell>
          <cell r="V109">
            <v>-7822.4693153930393</v>
          </cell>
          <cell r="W109">
            <v>-8012.3857023264345</v>
          </cell>
          <cell r="X109">
            <v>-8206.9867872395535</v>
          </cell>
          <cell r="Y109">
            <v>-8406.1057258676228</v>
          </cell>
          <cell r="Z109">
            <v>-8610.8950287153239</v>
          </cell>
          <cell r="AA109">
            <v>-8820.2061907385832</v>
          </cell>
          <cell r="AB109">
            <v>-9035.3605526014944</v>
          </cell>
          <cell r="AC109">
            <v>-9255.3177819801567</v>
          </cell>
          <cell r="AD109">
            <v>-9480.9132901178255</v>
          </cell>
          <cell r="AE109">
            <v>-9712.6135686446814</v>
          </cell>
          <cell r="AF109">
            <v>-9949.5632264353007</v>
          </cell>
          <cell r="AG109">
            <v>-10192.642063023364</v>
          </cell>
          <cell r="AH109" t="e">
            <v>#REF!</v>
          </cell>
          <cell r="AI109" t="e">
            <v>#REF!</v>
          </cell>
          <cell r="AJ109" t="e">
            <v>#REF!</v>
          </cell>
        </row>
        <row r="111">
          <cell r="E111" t="e">
            <v>#NAME?</v>
          </cell>
          <cell r="F111" t="e">
            <v>#NAME?</v>
          </cell>
          <cell r="G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L111" t="e">
            <v>#NAME?</v>
          </cell>
          <cell r="M111" t="e">
            <v>#NAME?</v>
          </cell>
          <cell r="N111" t="e">
            <v>#NAME?</v>
          </cell>
          <cell r="O111" t="e">
            <v>#NAME?</v>
          </cell>
          <cell r="P111" t="e">
            <v>#NAME?</v>
          </cell>
          <cell r="Q111" t="e">
            <v>#NAME?</v>
          </cell>
          <cell r="R111" t="e">
            <v>#NAME?</v>
          </cell>
          <cell r="S111" t="e">
            <v>#NAME?</v>
          </cell>
          <cell r="T111" t="e">
            <v>#NAME?</v>
          </cell>
          <cell r="U111" t="e">
            <v>#NAME?</v>
          </cell>
          <cell r="V111" t="e">
            <v>#NAME?</v>
          </cell>
          <cell r="W111" t="e">
            <v>#NAME?</v>
          </cell>
          <cell r="X111" t="e">
            <v>#NAME?</v>
          </cell>
          <cell r="Y111" t="e">
            <v>#NAME?</v>
          </cell>
          <cell r="Z111" t="e">
            <v>#NAME?</v>
          </cell>
          <cell r="AA111" t="e">
            <v>#NAME?</v>
          </cell>
          <cell r="AB111" t="e">
            <v>#NAME?</v>
          </cell>
          <cell r="AC111" t="e">
            <v>#NAME?</v>
          </cell>
          <cell r="AD111" t="e">
            <v>#NAME?</v>
          </cell>
          <cell r="AE111" t="e">
            <v>#NAME?</v>
          </cell>
          <cell r="AF111" t="e">
            <v>#NAME?</v>
          </cell>
          <cell r="AG111" t="e">
            <v>#NAME?</v>
          </cell>
          <cell r="AH111" t="e">
            <v>#REF!</v>
          </cell>
          <cell r="AI111" t="e">
            <v>#REF!</v>
          </cell>
          <cell r="AJ111" t="e">
            <v>#REF!</v>
          </cell>
        </row>
        <row r="113">
          <cell r="E113">
            <v>0</v>
          </cell>
          <cell r="F113">
            <v>0</v>
          </cell>
          <cell r="G113" t="e">
            <v>#DIV/0!</v>
          </cell>
          <cell r="H113" t="e">
            <v>#DIV/0!</v>
          </cell>
          <cell r="I113" t="e">
            <v>#DIV/0!</v>
          </cell>
          <cell r="J113" t="e">
            <v>#DIV/0!</v>
          </cell>
          <cell r="K113" t="e">
            <v>#DIV/0!</v>
          </cell>
          <cell r="L113" t="e">
            <v>#DIV/0!</v>
          </cell>
          <cell r="M113" t="e">
            <v>#DIV/0!</v>
          </cell>
          <cell r="N113" t="e">
            <v>#DIV/0!</v>
          </cell>
          <cell r="O113" t="e">
            <v>#DIV/0!</v>
          </cell>
          <cell r="P113" t="e">
            <v>#DIV/0!</v>
          </cell>
          <cell r="Q113" t="e">
            <v>#DIV/0!</v>
          </cell>
          <cell r="R113" t="e">
            <v>#DIV/0!</v>
          </cell>
          <cell r="S113" t="e">
            <v>#DIV/0!</v>
          </cell>
          <cell r="T113" t="e">
            <v>#DIV/0!</v>
          </cell>
          <cell r="U113" t="e">
            <v>#DIV/0!</v>
          </cell>
          <cell r="V113" t="e">
            <v>#DIV/0!</v>
          </cell>
          <cell r="W113" t="e">
            <v>#DIV/0!</v>
          </cell>
          <cell r="X113" t="e">
            <v>#DIV/0!</v>
          </cell>
          <cell r="Y113" t="e">
            <v>#DIV/0!</v>
          </cell>
          <cell r="Z113" t="e">
            <v>#DIV/0!</v>
          </cell>
          <cell r="AA113" t="e">
            <v>#DIV/0!</v>
          </cell>
          <cell r="AB113" t="e">
            <v>#DIV/0!</v>
          </cell>
          <cell r="AC113" t="e">
            <v>#DIV/0!</v>
          </cell>
          <cell r="AD113" t="e">
            <v>#DIV/0!</v>
          </cell>
          <cell r="AE113" t="e">
            <v>#DIV/0!</v>
          </cell>
          <cell r="AF113" t="e">
            <v>#DIV/0!</v>
          </cell>
          <cell r="AG113" t="e">
            <v>#DIV/0!</v>
          </cell>
          <cell r="AH113" t="e">
            <v>#DIV/0!</v>
          </cell>
          <cell r="AI113" t="e">
            <v>#DIV/0!</v>
          </cell>
          <cell r="AJ113" t="e">
            <v>#DIV/0!</v>
          </cell>
        </row>
        <row r="114">
          <cell r="E114" t="e">
            <v>#DIV/0!</v>
          </cell>
          <cell r="F114" t="e">
            <v>#DIV/0!</v>
          </cell>
          <cell r="G114" t="e">
            <v>#DIV/0!</v>
          </cell>
          <cell r="H114" t="e">
            <v>#NAME?</v>
          </cell>
          <cell r="I114" t="e">
            <v>#NAME?</v>
          </cell>
          <cell r="J114" t="e">
            <v>#NAME?</v>
          </cell>
          <cell r="K114" t="e">
            <v>#NAME?</v>
          </cell>
          <cell r="L114" t="e">
            <v>#DIV/0!</v>
          </cell>
          <cell r="M114" t="e">
            <v>#DIV/0!</v>
          </cell>
          <cell r="N114" t="e">
            <v>#DIV/0!</v>
          </cell>
          <cell r="O114" t="e">
            <v>#DIV/0!</v>
          </cell>
          <cell r="P114" t="e">
            <v>#DIV/0!</v>
          </cell>
          <cell r="Q114" t="e">
            <v>#DIV/0!</v>
          </cell>
          <cell r="R114" t="e">
            <v>#DIV/0!</v>
          </cell>
          <cell r="S114" t="e">
            <v>#DIV/0!</v>
          </cell>
          <cell r="T114" t="e">
            <v>#DIV/0!</v>
          </cell>
          <cell r="U114" t="e">
            <v>#DIV/0!</v>
          </cell>
          <cell r="V114" t="e">
            <v>#DIV/0!</v>
          </cell>
          <cell r="W114" t="e">
            <v>#DIV/0!</v>
          </cell>
          <cell r="X114" t="e">
            <v>#DIV/0!</v>
          </cell>
          <cell r="Y114" t="e">
            <v>#DIV/0!</v>
          </cell>
          <cell r="Z114" t="e">
            <v>#DIV/0!</v>
          </cell>
          <cell r="AA114" t="e">
            <v>#DIV/0!</v>
          </cell>
          <cell r="AB114" t="e">
            <v>#DIV/0!</v>
          </cell>
          <cell r="AC114" t="e">
            <v>#NAME?</v>
          </cell>
          <cell r="AD114" t="e">
            <v>#NAME?</v>
          </cell>
          <cell r="AE114" t="e">
            <v>#NAME?</v>
          </cell>
          <cell r="AF114" t="e">
            <v>#NAME?</v>
          </cell>
          <cell r="AG114" t="e">
            <v>#NAME?</v>
          </cell>
          <cell r="AH114" t="e">
            <v>#NAME?</v>
          </cell>
          <cell r="AI114" t="e">
            <v>#NAME?</v>
          </cell>
          <cell r="AJ114" t="e">
            <v>#DIV/0!</v>
          </cell>
        </row>
        <row r="115">
          <cell r="G115">
            <v>0</v>
          </cell>
          <cell r="H115">
            <v>0</v>
          </cell>
          <cell r="I115" t="e">
            <v>#NAME?</v>
          </cell>
          <cell r="J115" t="e">
            <v>#NAME?</v>
          </cell>
          <cell r="K115" t="e">
            <v>#NAME?</v>
          </cell>
          <cell r="L115" t="e">
            <v>#NAME?</v>
          </cell>
          <cell r="M115" t="e">
            <v>#NAME?</v>
          </cell>
          <cell r="N115" t="e">
            <v>#NAME?</v>
          </cell>
          <cell r="O115" t="e">
            <v>#NAME?</v>
          </cell>
          <cell r="P115" t="e">
            <v>#NAME?</v>
          </cell>
          <cell r="Q115" t="e">
            <v>#NAME?</v>
          </cell>
          <cell r="R115" t="e">
            <v>#NAME?</v>
          </cell>
          <cell r="S115" t="e">
            <v>#NAME?</v>
          </cell>
          <cell r="T115" t="e">
            <v>#NAME?</v>
          </cell>
          <cell r="U115" t="e">
            <v>#NAME?</v>
          </cell>
          <cell r="V115" t="e">
            <v>#NAME?</v>
          </cell>
          <cell r="W115" t="e">
            <v>#NAME?</v>
          </cell>
          <cell r="X115" t="e">
            <v>#NAME?</v>
          </cell>
          <cell r="Y115" t="e">
            <v>#NAME?</v>
          </cell>
          <cell r="Z115" t="e">
            <v>#NAME?</v>
          </cell>
          <cell r="AA115" t="e">
            <v>#NAME?</v>
          </cell>
          <cell r="AB115" t="e">
            <v>#NAME?</v>
          </cell>
          <cell r="AC115" t="e">
            <v>#NAME?</v>
          </cell>
          <cell r="AD115" t="e">
            <v>#NAME?</v>
          </cell>
          <cell r="AE115" t="e">
            <v>#NAME?</v>
          </cell>
          <cell r="AF115" t="e">
            <v>#NAME?</v>
          </cell>
          <cell r="AG115" t="e">
            <v>#NAME?</v>
          </cell>
          <cell r="AH115" t="e">
            <v>#NAME?</v>
          </cell>
          <cell r="AI115" t="e">
            <v>#NAME?</v>
          </cell>
          <cell r="AJ115" t="e">
            <v>#NAME?</v>
          </cell>
        </row>
        <row r="116">
          <cell r="E116" t="e">
            <v>#DIV/0!</v>
          </cell>
          <cell r="F116" t="e">
            <v>#DIV/0!</v>
          </cell>
          <cell r="G116" t="e">
            <v>#NAME?</v>
          </cell>
          <cell r="H116" t="e">
            <v>#NAME?</v>
          </cell>
          <cell r="I116" t="e">
            <v>#NAME?</v>
          </cell>
          <cell r="J116" t="e">
            <v>#NAME?</v>
          </cell>
          <cell r="K116" t="e">
            <v>#NAME?</v>
          </cell>
          <cell r="L116" t="e">
            <v>#NAME?</v>
          </cell>
          <cell r="M116" t="e">
            <v>#NAME?</v>
          </cell>
          <cell r="N116" t="e">
            <v>#NAME?</v>
          </cell>
          <cell r="O116" t="e">
            <v>#NAME?</v>
          </cell>
          <cell r="P116" t="e">
            <v>#NAME?</v>
          </cell>
          <cell r="Q116" t="e">
            <v>#NAME?</v>
          </cell>
          <cell r="R116" t="e">
            <v>#NAME?</v>
          </cell>
          <cell r="S116" t="e">
            <v>#NAME?</v>
          </cell>
          <cell r="T116" t="e">
            <v>#NAME?</v>
          </cell>
          <cell r="U116" t="e">
            <v>#NAME?</v>
          </cell>
          <cell r="V116" t="e">
            <v>#NAME?</v>
          </cell>
          <cell r="W116" t="e">
            <v>#NAME?</v>
          </cell>
          <cell r="X116" t="e">
            <v>#NAME?</v>
          </cell>
          <cell r="Y116" t="e">
            <v>#NAME?</v>
          </cell>
          <cell r="Z116" t="e">
            <v>#NAME?</v>
          </cell>
          <cell r="AA116" t="e">
            <v>#NAME?</v>
          </cell>
          <cell r="AB116" t="e">
            <v>#NAME?</v>
          </cell>
          <cell r="AC116" t="e">
            <v>#NAME?</v>
          </cell>
          <cell r="AD116" t="e">
            <v>#NAME?</v>
          </cell>
          <cell r="AE116" t="e">
            <v>#NAME?</v>
          </cell>
          <cell r="AF116" t="e">
            <v>#NAME?</v>
          </cell>
          <cell r="AG116" t="e">
            <v>#NAME?</v>
          </cell>
          <cell r="AH116" t="e">
            <v>#NAME?</v>
          </cell>
          <cell r="AI116" t="e">
            <v>#NAME?</v>
          </cell>
          <cell r="AJ116" t="e">
            <v>#NAME?</v>
          </cell>
        </row>
        <row r="117"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  <cell r="J117" t="e">
            <v>#NAME?</v>
          </cell>
          <cell r="K117" t="e">
            <v>#NAME?</v>
          </cell>
          <cell r="L117" t="e">
            <v>#NAME?</v>
          </cell>
          <cell r="M117" t="e">
            <v>#NAME?</v>
          </cell>
          <cell r="N117" t="e">
            <v>#NAME?</v>
          </cell>
          <cell r="O117" t="e">
            <v>#NAME?</v>
          </cell>
          <cell r="P117" t="e">
            <v>#NAME?</v>
          </cell>
          <cell r="Q117" t="e">
            <v>#NAME?</v>
          </cell>
          <cell r="R117" t="e">
            <v>#NAME?</v>
          </cell>
          <cell r="S117" t="e">
            <v>#NAME?</v>
          </cell>
          <cell r="T117" t="e">
            <v>#NAME?</v>
          </cell>
          <cell r="U117" t="e">
            <v>#NAME?</v>
          </cell>
          <cell r="V117" t="e">
            <v>#NAME?</v>
          </cell>
          <cell r="W117" t="e">
            <v>#NAME?</v>
          </cell>
          <cell r="X117" t="e">
            <v>#NAME?</v>
          </cell>
          <cell r="Y117" t="e">
            <v>#NAME?</v>
          </cell>
          <cell r="Z117" t="e">
            <v>#NAME?</v>
          </cell>
          <cell r="AA117" t="e">
            <v>#NAME?</v>
          </cell>
          <cell r="AB117" t="e">
            <v>#NAME?</v>
          </cell>
          <cell r="AC117" t="e">
            <v>#NAME?</v>
          </cell>
          <cell r="AD117" t="e">
            <v>#NAME?</v>
          </cell>
          <cell r="AE117" t="e">
            <v>#NAME?</v>
          </cell>
          <cell r="AF117" t="e">
            <v>#NAME?</v>
          </cell>
          <cell r="AG117" t="e">
            <v>#NAME?</v>
          </cell>
          <cell r="AH117" t="e">
            <v>#REF!</v>
          </cell>
          <cell r="AI117" t="e">
            <v>#REF!</v>
          </cell>
          <cell r="AJ117" t="e">
            <v>#REF!</v>
          </cell>
        </row>
        <row r="118">
          <cell r="E118">
            <v>0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  <cell r="T118" t="e">
            <v>#NAME?</v>
          </cell>
          <cell r="U118" t="e">
            <v>#NAME?</v>
          </cell>
          <cell r="V118" t="e">
            <v>#NAME?</v>
          </cell>
          <cell r="W118" t="e">
            <v>#NAME?</v>
          </cell>
          <cell r="X118" t="e">
            <v>#NAME?</v>
          </cell>
          <cell r="Y118" t="e">
            <v>#NAME?</v>
          </cell>
          <cell r="Z118" t="e">
            <v>#NAME?</v>
          </cell>
          <cell r="AA118" t="e">
            <v>#NAME?</v>
          </cell>
          <cell r="AB118" t="e">
            <v>#NAME?</v>
          </cell>
          <cell r="AC118" t="e">
            <v>#NAME?</v>
          </cell>
          <cell r="AD118" t="e">
            <v>#NAME?</v>
          </cell>
          <cell r="AE118" t="e">
            <v>#NAME?</v>
          </cell>
          <cell r="AF118" t="e">
            <v>#NAME?</v>
          </cell>
          <cell r="AG118" t="e">
            <v>#NAME?</v>
          </cell>
          <cell r="AH118" t="e">
            <v>#REF!</v>
          </cell>
          <cell r="AI118" t="e">
            <v>#REF!</v>
          </cell>
          <cell r="AJ118" t="e">
            <v>#REF!</v>
          </cell>
        </row>
        <row r="119"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  <cell r="T119" t="e">
            <v>#NAME?</v>
          </cell>
          <cell r="U119" t="e">
            <v>#NAME?</v>
          </cell>
          <cell r="V119" t="e">
            <v>#NAME?</v>
          </cell>
          <cell r="W119" t="e">
            <v>#NAME?</v>
          </cell>
          <cell r="X119" t="e">
            <v>#NAME?</v>
          </cell>
          <cell r="Y119" t="e">
            <v>#NAME?</v>
          </cell>
          <cell r="Z119" t="e">
            <v>#NAME?</v>
          </cell>
          <cell r="AA119" t="e">
            <v>#NAME?</v>
          </cell>
          <cell r="AB119" t="e">
            <v>#NAME?</v>
          </cell>
          <cell r="AC119" t="e">
            <v>#NAME?</v>
          </cell>
          <cell r="AD119" t="e">
            <v>#NAME?</v>
          </cell>
          <cell r="AE119" t="e">
            <v>#NAME?</v>
          </cell>
          <cell r="AF119" t="e">
            <v>#NAME?</v>
          </cell>
          <cell r="AG119" t="e">
            <v>#NAME?</v>
          </cell>
          <cell r="AH119" t="e">
            <v>#REF!</v>
          </cell>
          <cell r="AI119" t="e">
            <v>#REF!</v>
          </cell>
          <cell r="AJ119" t="e">
            <v>#REF!</v>
          </cell>
        </row>
        <row r="120"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  <cell r="J120" t="e">
            <v>#NAME?</v>
          </cell>
          <cell r="K120" t="e">
            <v>#NAME?</v>
          </cell>
          <cell r="L120" t="e">
            <v>#NAME?</v>
          </cell>
          <cell r="M120" t="e">
            <v>#NAME?</v>
          </cell>
          <cell r="N120" t="e">
            <v>#NAME?</v>
          </cell>
          <cell r="O120" t="e">
            <v>#NAME?</v>
          </cell>
          <cell r="P120" t="e">
            <v>#NAME?</v>
          </cell>
          <cell r="Q120" t="e">
            <v>#NAME?</v>
          </cell>
          <cell r="R120" t="e">
            <v>#NAME?</v>
          </cell>
          <cell r="S120" t="e">
            <v>#NAME?</v>
          </cell>
          <cell r="T120" t="e">
            <v>#NAME?</v>
          </cell>
          <cell r="U120" t="e">
            <v>#NAME?</v>
          </cell>
          <cell r="V120" t="e">
            <v>#NAME?</v>
          </cell>
          <cell r="W120" t="e">
            <v>#NAME?</v>
          </cell>
          <cell r="X120" t="e">
            <v>#NAME?</v>
          </cell>
          <cell r="Y120" t="e">
            <v>#NAME?</v>
          </cell>
          <cell r="Z120" t="e">
            <v>#NAME?</v>
          </cell>
          <cell r="AA120" t="e">
            <v>#NAME?</v>
          </cell>
          <cell r="AB120" t="e">
            <v>#NAME?</v>
          </cell>
          <cell r="AC120" t="e">
            <v>#NAME?</v>
          </cell>
          <cell r="AD120" t="e">
            <v>#NAME?</v>
          </cell>
          <cell r="AE120" t="e">
            <v>#NAME?</v>
          </cell>
          <cell r="AF120" t="e">
            <v>#NAME?</v>
          </cell>
          <cell r="AG120" t="e">
            <v>#NAME?</v>
          </cell>
          <cell r="AH120" t="e">
            <v>#REF!</v>
          </cell>
          <cell r="AI120" t="e">
            <v>#REF!</v>
          </cell>
          <cell r="AJ120" t="e">
            <v>#REF!</v>
          </cell>
        </row>
        <row r="121"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  <cell r="T121" t="e">
            <v>#NAME?</v>
          </cell>
          <cell r="U121" t="e">
            <v>#NAME?</v>
          </cell>
          <cell r="V121" t="e">
            <v>#NAME?</v>
          </cell>
          <cell r="W121" t="e">
            <v>#NAME?</v>
          </cell>
          <cell r="X121" t="e">
            <v>#NAME?</v>
          </cell>
          <cell r="Y121" t="e">
            <v>#NAME?</v>
          </cell>
          <cell r="Z121" t="e">
            <v>#NAME?</v>
          </cell>
          <cell r="AA121" t="e">
            <v>#NAME?</v>
          </cell>
          <cell r="AB121" t="e">
            <v>#NAME?</v>
          </cell>
          <cell r="AC121" t="e">
            <v>#NAME?</v>
          </cell>
          <cell r="AD121" t="e">
            <v>#NAME?</v>
          </cell>
          <cell r="AE121" t="e">
            <v>#NAME?</v>
          </cell>
          <cell r="AF121" t="e">
            <v>#NAME?</v>
          </cell>
          <cell r="AG121" t="e">
            <v>#NAME?</v>
          </cell>
          <cell r="AH121" t="e">
            <v>#REF!</v>
          </cell>
          <cell r="AI121" t="e">
            <v>#REF!</v>
          </cell>
          <cell r="AJ121" t="e">
            <v>#REF!</v>
          </cell>
        </row>
        <row r="123"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  <cell r="T123" t="e">
            <v>#NAME?</v>
          </cell>
          <cell r="U123" t="e">
            <v>#NAME?</v>
          </cell>
          <cell r="V123" t="e">
            <v>#NAME?</v>
          </cell>
          <cell r="W123" t="e">
            <v>#NAME?</v>
          </cell>
          <cell r="X123" t="e">
            <v>#NAME?</v>
          </cell>
          <cell r="Y123" t="e">
            <v>#NAME?</v>
          </cell>
          <cell r="Z123" t="e">
            <v>#NAME?</v>
          </cell>
          <cell r="AA123" t="e">
            <v>#NAME?</v>
          </cell>
          <cell r="AB123" t="e">
            <v>#NAME?</v>
          </cell>
          <cell r="AC123" t="e">
            <v>#NAME?</v>
          </cell>
          <cell r="AD123" t="e">
            <v>#NAME?</v>
          </cell>
          <cell r="AE123" t="e">
            <v>#NAME?</v>
          </cell>
          <cell r="AF123" t="e">
            <v>#NAME?</v>
          </cell>
          <cell r="AG123" t="e">
            <v>#NAME?</v>
          </cell>
          <cell r="AH123" t="e">
            <v>#REF!</v>
          </cell>
          <cell r="AI123" t="e">
            <v>#REF!</v>
          </cell>
          <cell r="AJ123" t="e">
            <v>#REF!</v>
          </cell>
        </row>
        <row r="124">
          <cell r="E124">
            <v>0</v>
          </cell>
          <cell r="F124" t="e">
            <v>#NAME?</v>
          </cell>
          <cell r="G124" t="e">
            <v>#NAME?</v>
          </cell>
          <cell r="H124">
            <v>0</v>
          </cell>
          <cell r="I124">
            <v>0</v>
          </cell>
          <cell r="J124" t="e">
            <v>#NAME?</v>
          </cell>
          <cell r="K124" t="e">
            <v>#NAME?</v>
          </cell>
          <cell r="L124" t="e">
            <v>#NAME?</v>
          </cell>
          <cell r="M124" t="e">
            <v>#NAME?</v>
          </cell>
          <cell r="N124" t="e">
            <v>#NAME?</v>
          </cell>
          <cell r="O124" t="e">
            <v>#NAME?</v>
          </cell>
          <cell r="P124" t="e">
            <v>#NAME?</v>
          </cell>
          <cell r="Q124" t="e">
            <v>#NAME?</v>
          </cell>
          <cell r="R124" t="e">
            <v>#NAME?</v>
          </cell>
          <cell r="S124" t="e">
            <v>#NAME?</v>
          </cell>
          <cell r="T124" t="e">
            <v>#NAME?</v>
          </cell>
          <cell r="U124" t="e">
            <v>#NAME?</v>
          </cell>
          <cell r="V124" t="e">
            <v>#NAME?</v>
          </cell>
          <cell r="W124" t="e">
            <v>#NAME?</v>
          </cell>
          <cell r="X124" t="e">
            <v>#NAME?</v>
          </cell>
          <cell r="Y124" t="e">
            <v>#NAME?</v>
          </cell>
          <cell r="Z124" t="e">
            <v>#NAME?</v>
          </cell>
          <cell r="AA124" t="e">
            <v>#NAME?</v>
          </cell>
          <cell r="AB124" t="e">
            <v>#NAME?</v>
          </cell>
          <cell r="AC124" t="e">
            <v>#NAME?</v>
          </cell>
          <cell r="AD124" t="e">
            <v>#NAME?</v>
          </cell>
          <cell r="AE124" t="e">
            <v>#NAME?</v>
          </cell>
          <cell r="AF124" t="e">
            <v>#NAME?</v>
          </cell>
          <cell r="AG124" t="e">
            <v>#NAME?</v>
          </cell>
          <cell r="AH124" t="e">
            <v>#REF!</v>
          </cell>
          <cell r="AI124" t="e">
            <v>#REF!</v>
          </cell>
          <cell r="AJ124" t="e">
            <v>#REF!</v>
          </cell>
        </row>
        <row r="126"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  <cell r="J126" t="e">
            <v>#NAME?</v>
          </cell>
          <cell r="K126" t="e">
            <v>#NAME?</v>
          </cell>
          <cell r="L126" t="e">
            <v>#NAME?</v>
          </cell>
          <cell r="M126" t="e">
            <v>#NAME?</v>
          </cell>
          <cell r="N126" t="e">
            <v>#NAME?</v>
          </cell>
          <cell r="O126" t="e">
            <v>#NAME?</v>
          </cell>
          <cell r="P126" t="e">
            <v>#NAME?</v>
          </cell>
          <cell r="Q126" t="e">
            <v>#NAME?</v>
          </cell>
          <cell r="R126" t="e">
            <v>#NAME?</v>
          </cell>
          <cell r="S126" t="e">
            <v>#NAME?</v>
          </cell>
          <cell r="T126" t="e">
            <v>#NAME?</v>
          </cell>
          <cell r="U126" t="e">
            <v>#NAME?</v>
          </cell>
          <cell r="V126" t="e">
            <v>#NAME?</v>
          </cell>
          <cell r="W126" t="e">
            <v>#NAME?</v>
          </cell>
          <cell r="X126" t="e">
            <v>#NAME?</v>
          </cell>
          <cell r="Y126" t="e">
            <v>#NAME?</v>
          </cell>
          <cell r="Z126" t="e">
            <v>#NAME?</v>
          </cell>
          <cell r="AA126" t="e">
            <v>#NAME?</v>
          </cell>
          <cell r="AB126" t="e">
            <v>#NAME?</v>
          </cell>
          <cell r="AC126" t="e">
            <v>#NAME?</v>
          </cell>
          <cell r="AD126" t="e">
            <v>#NAME?</v>
          </cell>
          <cell r="AE126" t="e">
            <v>#NAME?</v>
          </cell>
          <cell r="AF126" t="e">
            <v>#NAME?</v>
          </cell>
          <cell r="AG126" t="e">
            <v>#NAME?</v>
          </cell>
          <cell r="AH126" t="e">
            <v>#REF!</v>
          </cell>
          <cell r="AI126" t="e">
            <v>#REF!</v>
          </cell>
          <cell r="AJ126" t="e">
            <v>#REF!</v>
          </cell>
        </row>
        <row r="128"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L128" t="e">
            <v>#NAME?</v>
          </cell>
          <cell r="M128" t="e">
            <v>#NAME?</v>
          </cell>
          <cell r="N128" t="e">
            <v>#NAME?</v>
          </cell>
          <cell r="O128" t="e">
            <v>#NAME?</v>
          </cell>
          <cell r="P128" t="e">
            <v>#NAME?</v>
          </cell>
          <cell r="Q128" t="e">
            <v>#NAME?</v>
          </cell>
          <cell r="R128" t="e">
            <v>#NAME?</v>
          </cell>
          <cell r="S128" t="e">
            <v>#NAME?</v>
          </cell>
          <cell r="T128" t="e">
            <v>#NAME?</v>
          </cell>
          <cell r="U128" t="e">
            <v>#NAME?</v>
          </cell>
          <cell r="V128" t="e">
            <v>#NAME?</v>
          </cell>
          <cell r="W128" t="e">
            <v>#NAME?</v>
          </cell>
          <cell r="X128" t="e">
            <v>#NAME?</v>
          </cell>
          <cell r="Y128" t="e">
            <v>#NAME?</v>
          </cell>
          <cell r="Z128" t="e">
            <v>#NAME?</v>
          </cell>
          <cell r="AA128" t="e">
            <v>#NAME?</v>
          </cell>
          <cell r="AB128" t="e">
            <v>#NAME?</v>
          </cell>
          <cell r="AC128" t="e">
            <v>#NAME?</v>
          </cell>
          <cell r="AD128" t="e">
            <v>#NAME?</v>
          </cell>
          <cell r="AE128" t="e">
            <v>#NAME?</v>
          </cell>
          <cell r="AF128" t="e">
            <v>#NAME?</v>
          </cell>
          <cell r="AG128" t="e">
            <v>#NAME?</v>
          </cell>
          <cell r="AH128" t="e">
            <v>#NAME?</v>
          </cell>
          <cell r="AI128" t="e">
            <v>#NAME?</v>
          </cell>
          <cell r="AJ128" t="e">
            <v>#NAME?</v>
          </cell>
        </row>
        <row r="134">
          <cell r="E134">
            <v>0</v>
          </cell>
          <cell r="F134">
            <v>1</v>
          </cell>
          <cell r="G134">
            <v>2</v>
          </cell>
          <cell r="H134">
            <v>3</v>
          </cell>
          <cell r="I134">
            <v>4</v>
          </cell>
          <cell r="J134">
            <v>5</v>
          </cell>
          <cell r="K134">
            <v>6</v>
          </cell>
          <cell r="L134">
            <v>7</v>
          </cell>
          <cell r="M134">
            <v>8</v>
          </cell>
          <cell r="N134">
            <v>9</v>
          </cell>
          <cell r="O134">
            <v>10</v>
          </cell>
          <cell r="P134">
            <v>11</v>
          </cell>
          <cell r="Q134">
            <v>12</v>
          </cell>
          <cell r="R134">
            <v>13</v>
          </cell>
          <cell r="S134">
            <v>14</v>
          </cell>
          <cell r="T134">
            <v>15</v>
          </cell>
          <cell r="U134">
            <v>16</v>
          </cell>
          <cell r="V134">
            <v>17</v>
          </cell>
          <cell r="W134">
            <v>18</v>
          </cell>
          <cell r="X134">
            <v>19</v>
          </cell>
          <cell r="Y134">
            <v>20</v>
          </cell>
          <cell r="Z134">
            <v>21</v>
          </cell>
          <cell r="AA134">
            <v>22</v>
          </cell>
          <cell r="AB134">
            <v>23</v>
          </cell>
          <cell r="AC134">
            <v>24</v>
          </cell>
          <cell r="AD134">
            <v>25</v>
          </cell>
          <cell r="AE134">
            <v>26</v>
          </cell>
          <cell r="AF134">
            <v>27</v>
          </cell>
          <cell r="AG134">
            <v>28</v>
          </cell>
          <cell r="AH134">
            <v>29</v>
          </cell>
          <cell r="AI134">
            <v>30</v>
          </cell>
          <cell r="AJ134">
            <v>31</v>
          </cell>
        </row>
        <row r="135">
          <cell r="E135">
            <v>37956</v>
          </cell>
          <cell r="F135">
            <v>35795</v>
          </cell>
          <cell r="G135">
            <v>36160</v>
          </cell>
          <cell r="H135">
            <v>36525</v>
          </cell>
          <cell r="I135">
            <v>36890</v>
          </cell>
          <cell r="J135">
            <v>37256</v>
          </cell>
          <cell r="K135">
            <v>37621</v>
          </cell>
          <cell r="L135">
            <v>37986</v>
          </cell>
          <cell r="M135">
            <v>38351</v>
          </cell>
          <cell r="N135">
            <v>38717</v>
          </cell>
          <cell r="O135">
            <v>39082</v>
          </cell>
          <cell r="P135">
            <v>39447</v>
          </cell>
          <cell r="Q135">
            <v>39812</v>
          </cell>
          <cell r="R135">
            <v>40178</v>
          </cell>
          <cell r="S135">
            <v>40543</v>
          </cell>
          <cell r="T135">
            <v>40908</v>
          </cell>
          <cell r="U135">
            <v>41273</v>
          </cell>
          <cell r="V135">
            <v>41639</v>
          </cell>
          <cell r="W135">
            <v>42004</v>
          </cell>
          <cell r="X135">
            <v>42369</v>
          </cell>
          <cell r="Y135">
            <v>42734</v>
          </cell>
          <cell r="Z135">
            <v>43100</v>
          </cell>
          <cell r="AA135">
            <v>43465</v>
          </cell>
          <cell r="AB135">
            <v>43830</v>
          </cell>
          <cell r="AC135">
            <v>44195</v>
          </cell>
          <cell r="AD135">
            <v>44561</v>
          </cell>
          <cell r="AE135">
            <v>44926</v>
          </cell>
          <cell r="AF135">
            <v>45291</v>
          </cell>
          <cell r="AG135">
            <v>45656</v>
          </cell>
          <cell r="AH135">
            <v>46022</v>
          </cell>
          <cell r="AI135">
            <v>46387</v>
          </cell>
          <cell r="AJ135">
            <v>48333.25</v>
          </cell>
        </row>
        <row r="141">
          <cell r="E141" t="e">
            <v>#NAME?</v>
          </cell>
          <cell r="F141" t="e">
            <v>#NAME?</v>
          </cell>
          <cell r="G141" t="e">
            <v>#NAME?</v>
          </cell>
          <cell r="H141" t="e">
            <v>#NAME?</v>
          </cell>
          <cell r="I141" t="e">
            <v>#NAME?</v>
          </cell>
          <cell r="J141" t="e">
            <v>#NAME?</v>
          </cell>
          <cell r="K141" t="e">
            <v>#NAME?</v>
          </cell>
          <cell r="L141" t="e">
            <v>#NAME?</v>
          </cell>
          <cell r="M141" t="e">
            <v>#NAME?</v>
          </cell>
          <cell r="N141" t="e">
            <v>#NAME?</v>
          </cell>
          <cell r="O141" t="e">
            <v>#NAME?</v>
          </cell>
          <cell r="P141" t="e">
            <v>#NAME?</v>
          </cell>
          <cell r="Q141" t="e">
            <v>#NAME?</v>
          </cell>
          <cell r="R141" t="e">
            <v>#NAME?</v>
          </cell>
          <cell r="S141" t="e">
            <v>#NAME?</v>
          </cell>
          <cell r="T141" t="e">
            <v>#NAME?</v>
          </cell>
          <cell r="U141" t="e">
            <v>#NAME?</v>
          </cell>
          <cell r="V141" t="e">
            <v>#NAME?</v>
          </cell>
          <cell r="W141" t="e">
            <v>#NAME?</v>
          </cell>
          <cell r="X141" t="e">
            <v>#NAME?</v>
          </cell>
          <cell r="Y141" t="e">
            <v>#NAME?</v>
          </cell>
          <cell r="Z141" t="e">
            <v>#NAME?</v>
          </cell>
          <cell r="AA141" t="e">
            <v>#NAME?</v>
          </cell>
          <cell r="AB141" t="e">
            <v>#NAME?</v>
          </cell>
          <cell r="AC141" t="e">
            <v>#NAME?</v>
          </cell>
          <cell r="AD141" t="e">
            <v>#NAME?</v>
          </cell>
          <cell r="AE141" t="e">
            <v>#NAME?</v>
          </cell>
          <cell r="AF141" t="e">
            <v>#NAME?</v>
          </cell>
          <cell r="AG141" t="e">
            <v>#NAME?</v>
          </cell>
          <cell r="AH141" t="e">
            <v>#NAME?</v>
          </cell>
          <cell r="AI141" t="e">
            <v>#NAME?</v>
          </cell>
          <cell r="AJ141" t="e">
            <v>#NAME?</v>
          </cell>
        </row>
        <row r="142">
          <cell r="E142" t="e">
            <v>#DIV/0!</v>
          </cell>
          <cell r="F142" t="e">
            <v>#DIV/0!</v>
          </cell>
          <cell r="G142" t="e">
            <v>#DIV/0!</v>
          </cell>
          <cell r="H142" t="e">
            <v>#DIV/0!</v>
          </cell>
          <cell r="I142" t="e">
            <v>#DIV/0!</v>
          </cell>
          <cell r="J142" t="e">
            <v>#DIV/0!</v>
          </cell>
          <cell r="K142" t="e">
            <v>#DIV/0!</v>
          </cell>
          <cell r="L142" t="e">
            <v>#DIV/0!</v>
          </cell>
          <cell r="M142" t="e">
            <v>#DIV/0!</v>
          </cell>
          <cell r="N142" t="e">
            <v>#DIV/0!</v>
          </cell>
          <cell r="O142" t="e">
            <v>#DIV/0!</v>
          </cell>
          <cell r="P142" t="e">
            <v>#DIV/0!</v>
          </cell>
          <cell r="Q142" t="e">
            <v>#DIV/0!</v>
          </cell>
          <cell r="R142" t="e">
            <v>#DIV/0!</v>
          </cell>
          <cell r="S142" t="e">
            <v>#DIV/0!</v>
          </cell>
          <cell r="T142" t="e">
            <v>#DIV/0!</v>
          </cell>
          <cell r="U142" t="e">
            <v>#DIV/0!</v>
          </cell>
          <cell r="V142" t="e">
            <v>#DIV/0!</v>
          </cell>
          <cell r="W142" t="e">
            <v>#DIV/0!</v>
          </cell>
          <cell r="X142" t="e">
            <v>#DIV/0!</v>
          </cell>
          <cell r="Y142" t="e">
            <v>#DIV/0!</v>
          </cell>
          <cell r="Z142" t="e">
            <v>#DIV/0!</v>
          </cell>
          <cell r="AA142" t="e">
            <v>#DIV/0!</v>
          </cell>
          <cell r="AB142" t="e">
            <v>#DIV/0!</v>
          </cell>
          <cell r="AC142" t="e">
            <v>#DIV/0!</v>
          </cell>
          <cell r="AD142" t="e">
            <v>#DIV/0!</v>
          </cell>
          <cell r="AE142" t="e">
            <v>#DIV/0!</v>
          </cell>
          <cell r="AF142" t="e">
            <v>#DIV/0!</v>
          </cell>
          <cell r="AG142" t="e">
            <v>#DIV/0!</v>
          </cell>
          <cell r="AH142" t="e">
            <v>#DIV/0!</v>
          </cell>
          <cell r="AI142" t="e">
            <v>#DIV/0!</v>
          </cell>
          <cell r="AJ142" t="e">
            <v>#DIV/0!</v>
          </cell>
        </row>
        <row r="143"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3.6936909042692485</v>
          </cell>
          <cell r="K143">
            <v>30.405577038127426</v>
          </cell>
          <cell r="L143">
            <v>31.286426604921974</v>
          </cell>
          <cell r="M143">
            <v>32.192794383666559</v>
          </cell>
          <cell r="N143">
            <v>33.125419636961382</v>
          </cell>
          <cell r="O143">
            <v>34.085063043844151</v>
          </cell>
          <cell r="P143">
            <v>776.85182605942089</v>
          </cell>
          <cell r="Q143">
            <v>946.87538009213415</v>
          </cell>
          <cell r="R143">
            <v>972.23660303720123</v>
          </cell>
          <cell r="S143">
            <v>992.68298722229656</v>
          </cell>
          <cell r="T143">
            <v>1017.5296397743999</v>
          </cell>
          <cell r="U143">
            <v>1043.0171077612379</v>
          </cell>
          <cell r="V143">
            <v>1070.0172102260674</v>
          </cell>
          <cell r="W143">
            <v>1097.054709928163</v>
          </cell>
          <cell r="X143">
            <v>1124.3062398142517</v>
          </cell>
          <cell r="Y143">
            <v>1149.3929964700485</v>
          </cell>
          <cell r="Z143">
            <v>1180.8623635569863</v>
          </cell>
          <cell r="AA143">
            <v>1208.1331663390422</v>
          </cell>
          <cell r="AB143">
            <v>1241.0996233511985</v>
          </cell>
          <cell r="AC143">
            <v>1270.0223701831681</v>
          </cell>
          <cell r="AD143">
            <v>1300.7040481437255</v>
          </cell>
          <cell r="AE143">
            <v>1335.8547300640287</v>
          </cell>
          <cell r="AF143">
            <v>1367.1802037607104</v>
          </cell>
          <cell r="AG143">
            <v>1400.7590293935073</v>
          </cell>
          <cell r="AH143" t="e">
            <v>#REF!</v>
          </cell>
          <cell r="AI143" t="e">
            <v>#REF!</v>
          </cell>
          <cell r="AJ143" t="e">
            <v>#REF!</v>
          </cell>
        </row>
        <row r="144"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699.53040877160481</v>
          </cell>
          <cell r="Q144">
            <v>856.12881140677359</v>
          </cell>
          <cell r="R144">
            <v>875.55568668009289</v>
          </cell>
          <cell r="S144">
            <v>895.43412278277515</v>
          </cell>
          <cell r="T144">
            <v>915.7749294933285</v>
          </cell>
          <cell r="U144">
            <v>936.58918430769506</v>
          </cell>
          <cell r="V144">
            <v>957.88823931733612</v>
          </cell>
          <cell r="W144">
            <v>979.68372827065491</v>
          </cell>
          <cell r="X144">
            <v>1001.9875738228175</v>
          </cell>
          <cell r="Y144">
            <v>1024.8119949791751</v>
          </cell>
          <cell r="Z144">
            <v>1048.1695147376372</v>
          </cell>
          <cell r="AA144">
            <v>1072.0729679354956</v>
          </cell>
          <cell r="AB144">
            <v>1096.5355093063604</v>
          </cell>
          <cell r="AC144">
            <v>1121.5706217530305</v>
          </cell>
          <cell r="AD144">
            <v>1147.1921248422809</v>
          </cell>
          <cell r="AE144">
            <v>1173.4141835277239</v>
          </cell>
          <cell r="AF144">
            <v>1200.251317107083</v>
          </cell>
          <cell r="AG144">
            <v>1227.718408420387</v>
          </cell>
          <cell r="AH144">
            <v>1255.8307132957916</v>
          </cell>
          <cell r="AI144">
            <v>1124.028386468673</v>
          </cell>
          <cell r="AJ144">
            <v>3596.5242803726305</v>
          </cell>
        </row>
        <row r="145"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1</v>
          </cell>
        </row>
        <row r="146">
          <cell r="E146" t="e">
            <v>#NAME?</v>
          </cell>
          <cell r="F146" t="e">
            <v>#NAME?</v>
          </cell>
          <cell r="G146" t="e">
            <v>#NAME?</v>
          </cell>
          <cell r="H146" t="e">
            <v>#NAME?</v>
          </cell>
          <cell r="I146" t="e">
            <v>#NAME?</v>
          </cell>
          <cell r="J146" t="e">
            <v>#NAME?</v>
          </cell>
          <cell r="K146" t="e">
            <v>#NAME?</v>
          </cell>
          <cell r="L146" t="e">
            <v>#NAME?</v>
          </cell>
          <cell r="M146" t="e">
            <v>#NAME?</v>
          </cell>
          <cell r="N146" t="e">
            <v>#NAME?</v>
          </cell>
          <cell r="O146" t="e">
            <v>#NAME?</v>
          </cell>
          <cell r="P146" t="e">
            <v>#NAME?</v>
          </cell>
          <cell r="Q146" t="e">
            <v>#NAME?</v>
          </cell>
          <cell r="R146" t="e">
            <v>#NAME?</v>
          </cell>
          <cell r="S146" t="e">
            <v>#NAME?</v>
          </cell>
          <cell r="T146" t="e">
            <v>#NAME?</v>
          </cell>
          <cell r="U146" t="e">
            <v>#NAME?</v>
          </cell>
          <cell r="V146" t="e">
            <v>#NAME?</v>
          </cell>
          <cell r="W146" t="e">
            <v>#NAME?</v>
          </cell>
          <cell r="X146" t="e">
            <v>#NAME?</v>
          </cell>
          <cell r="Y146" t="e">
            <v>#NAME?</v>
          </cell>
          <cell r="Z146" t="e">
            <v>#NAME?</v>
          </cell>
          <cell r="AA146" t="e">
            <v>#NAME?</v>
          </cell>
          <cell r="AB146" t="e">
            <v>#NAME?</v>
          </cell>
          <cell r="AC146" t="e">
            <v>#NAME?</v>
          </cell>
          <cell r="AD146" t="e">
            <v>#NAME?</v>
          </cell>
          <cell r="AE146" t="e">
            <v>#NAME?</v>
          </cell>
          <cell r="AF146" t="e">
            <v>#NAME?</v>
          </cell>
          <cell r="AG146" t="e">
            <v>#NAME?</v>
          </cell>
          <cell r="AH146" t="e">
            <v>#NAME?</v>
          </cell>
          <cell r="AI146" t="e">
            <v>#NAME?</v>
          </cell>
          <cell r="AJ146" t="e">
            <v>#NAME?</v>
          </cell>
        </row>
        <row r="149">
          <cell r="E149">
            <v>0</v>
          </cell>
          <cell r="F149">
            <v>0</v>
          </cell>
          <cell r="G149">
            <v>1486</v>
          </cell>
          <cell r="H149">
            <v>11197.635381848264</v>
          </cell>
          <cell r="I149">
            <v>26561.855970325483</v>
          </cell>
          <cell r="J149">
            <v>34660.312892035479</v>
          </cell>
          <cell r="K149">
            <v>36288.150027187425</v>
          </cell>
          <cell r="L149">
            <v>36288.150027187425</v>
          </cell>
          <cell r="M149">
            <v>36288.150027187425</v>
          </cell>
          <cell r="N149">
            <v>36288.150027187425</v>
          </cell>
          <cell r="O149">
            <v>36288.150027187425</v>
          </cell>
          <cell r="P149">
            <v>36288.150027187425</v>
          </cell>
          <cell r="Q149">
            <v>36288.150027187425</v>
          </cell>
          <cell r="R149">
            <v>36288.150027187425</v>
          </cell>
          <cell r="S149">
            <v>36288.150027187425</v>
          </cell>
          <cell r="T149">
            <v>36288.150027187425</v>
          </cell>
          <cell r="U149">
            <v>36288.150027187425</v>
          </cell>
          <cell r="V149">
            <v>36288.150027187425</v>
          </cell>
          <cell r="W149">
            <v>36288.150027187425</v>
          </cell>
          <cell r="X149">
            <v>36288.150027187425</v>
          </cell>
          <cell r="Y149">
            <v>36288.150027187425</v>
          </cell>
          <cell r="Z149">
            <v>36288.150027187425</v>
          </cell>
          <cell r="AA149">
            <v>36288.150027187425</v>
          </cell>
          <cell r="AB149">
            <v>36288.150027187425</v>
          </cell>
          <cell r="AC149">
            <v>36288.150027187425</v>
          </cell>
          <cell r="AD149">
            <v>36288.150027187425</v>
          </cell>
          <cell r="AE149">
            <v>36288.150027187425</v>
          </cell>
          <cell r="AF149">
            <v>36288.150027187425</v>
          </cell>
          <cell r="AG149">
            <v>36288.150027187425</v>
          </cell>
          <cell r="AH149">
            <v>36288.150027187425</v>
          </cell>
          <cell r="AI149">
            <v>36288.150027187425</v>
          </cell>
          <cell r="AJ149">
            <v>36288.150027187425</v>
          </cell>
        </row>
        <row r="150">
          <cell r="E150">
            <v>0</v>
          </cell>
          <cell r="F150">
            <v>0</v>
          </cell>
          <cell r="G150" t="e">
            <v>#NAME?</v>
          </cell>
          <cell r="H150" t="e">
            <v>#NAME?</v>
          </cell>
          <cell r="I150" t="e">
            <v>#NAME?</v>
          </cell>
          <cell r="J150" t="e">
            <v>#NAME?</v>
          </cell>
          <cell r="K150" t="e">
            <v>#DIV/0!</v>
          </cell>
          <cell r="L150" t="e">
            <v>#DIV/0!</v>
          </cell>
          <cell r="M150" t="e">
            <v>#DIV/0!</v>
          </cell>
          <cell r="N150" t="e">
            <v>#DIV/0!</v>
          </cell>
          <cell r="O150" t="e">
            <v>#DIV/0!</v>
          </cell>
          <cell r="P150" t="e">
            <v>#DIV/0!</v>
          </cell>
          <cell r="Q150" t="e">
            <v>#DIV/0!</v>
          </cell>
          <cell r="R150" t="e">
            <v>#DIV/0!</v>
          </cell>
          <cell r="S150" t="e">
            <v>#DIV/0!</v>
          </cell>
          <cell r="T150" t="e">
            <v>#DIV/0!</v>
          </cell>
          <cell r="U150" t="e">
            <v>#DIV/0!</v>
          </cell>
          <cell r="V150" t="e">
            <v>#DIV/0!</v>
          </cell>
          <cell r="W150" t="e">
            <v>#DIV/0!</v>
          </cell>
          <cell r="X150" t="e">
            <v>#DIV/0!</v>
          </cell>
          <cell r="Y150" t="e">
            <v>#DIV/0!</v>
          </cell>
          <cell r="Z150" t="e">
            <v>#DIV/0!</v>
          </cell>
          <cell r="AA150" t="e">
            <v>#DIV/0!</v>
          </cell>
          <cell r="AB150" t="e">
            <v>#DIV/0!</v>
          </cell>
          <cell r="AC150" t="e">
            <v>#DIV/0!</v>
          </cell>
          <cell r="AD150" t="e">
            <v>#DIV/0!</v>
          </cell>
          <cell r="AE150" t="e">
            <v>#DIV/0!</v>
          </cell>
          <cell r="AF150" t="e">
            <v>#DIV/0!</v>
          </cell>
          <cell r="AG150" t="e">
            <v>#DIV/0!</v>
          </cell>
          <cell r="AH150" t="e">
            <v>#DIV/0!</v>
          </cell>
          <cell r="AI150" t="e">
            <v>#DIV/0!</v>
          </cell>
          <cell r="AJ150" t="e">
            <v>#DIV/0!</v>
          </cell>
        </row>
        <row r="151">
          <cell r="E151">
            <v>0</v>
          </cell>
          <cell r="F151">
            <v>0</v>
          </cell>
          <cell r="G151" t="e">
            <v>#DIV/0!</v>
          </cell>
          <cell r="H151" t="e">
            <v>#NAME?</v>
          </cell>
          <cell r="I151" t="e">
            <v>#NAME?</v>
          </cell>
          <cell r="J151" t="e">
            <v>#NAME?</v>
          </cell>
          <cell r="K151" t="e">
            <v>#NAME?</v>
          </cell>
          <cell r="L151" t="e">
            <v>#DIV/0!</v>
          </cell>
          <cell r="M151" t="e">
            <v>#DIV/0!</v>
          </cell>
          <cell r="N151" t="e">
            <v>#DIV/0!</v>
          </cell>
          <cell r="O151" t="e">
            <v>#DIV/0!</v>
          </cell>
          <cell r="P151" t="e">
            <v>#DIV/0!</v>
          </cell>
          <cell r="Q151" t="e">
            <v>#DIV/0!</v>
          </cell>
          <cell r="R151" t="e">
            <v>#DIV/0!</v>
          </cell>
          <cell r="S151" t="e">
            <v>#DIV/0!</v>
          </cell>
          <cell r="T151" t="e">
            <v>#DIV/0!</v>
          </cell>
          <cell r="U151" t="e">
            <v>#DIV/0!</v>
          </cell>
          <cell r="V151" t="e">
            <v>#DIV/0!</v>
          </cell>
          <cell r="W151" t="e">
            <v>#DIV/0!</v>
          </cell>
          <cell r="X151" t="e">
            <v>#DIV/0!</v>
          </cell>
          <cell r="Y151" t="e">
            <v>#DIV/0!</v>
          </cell>
          <cell r="Z151" t="e">
            <v>#DIV/0!</v>
          </cell>
          <cell r="AA151" t="e">
            <v>#DIV/0!</v>
          </cell>
          <cell r="AB151" t="e">
            <v>#DIV/0!</v>
          </cell>
          <cell r="AC151" t="e">
            <v>#DIV/0!</v>
          </cell>
          <cell r="AD151" t="e">
            <v>#DIV/0!</v>
          </cell>
          <cell r="AE151" t="e">
            <v>#DIV/0!</v>
          </cell>
          <cell r="AF151" t="e">
            <v>#DIV/0!</v>
          </cell>
          <cell r="AG151" t="e">
            <v>#DIV/0!</v>
          </cell>
          <cell r="AH151" t="e">
            <v>#DIV/0!</v>
          </cell>
          <cell r="AI151" t="e">
            <v>#DIV/0!</v>
          </cell>
          <cell r="AJ151" t="e">
            <v>#DIV/0!</v>
          </cell>
        </row>
        <row r="152">
          <cell r="E152">
            <v>0</v>
          </cell>
          <cell r="F152">
            <v>0</v>
          </cell>
          <cell r="G152" t="e">
            <v>#DIV/0!</v>
          </cell>
          <cell r="H152" t="e">
            <v>#DIV/0!</v>
          </cell>
          <cell r="I152" t="e">
            <v>#DIV/0!</v>
          </cell>
          <cell r="J152" t="e">
            <v>#DIV/0!</v>
          </cell>
          <cell r="K152" t="e">
            <v>#DIV/0!</v>
          </cell>
          <cell r="L152" t="e">
            <v>#DIV/0!</v>
          </cell>
          <cell r="M152" t="e">
            <v>#DIV/0!</v>
          </cell>
          <cell r="N152" t="e">
            <v>#DIV/0!</v>
          </cell>
          <cell r="O152" t="e">
            <v>#DIV/0!</v>
          </cell>
          <cell r="P152" t="e">
            <v>#DIV/0!</v>
          </cell>
          <cell r="Q152" t="e">
            <v>#DIV/0!</v>
          </cell>
          <cell r="R152" t="e">
            <v>#DIV/0!</v>
          </cell>
          <cell r="S152" t="e">
            <v>#DIV/0!</v>
          </cell>
          <cell r="T152" t="e">
            <v>#DIV/0!</v>
          </cell>
          <cell r="U152" t="e">
            <v>#DIV/0!</v>
          </cell>
          <cell r="V152" t="e">
            <v>#DIV/0!</v>
          </cell>
          <cell r="W152" t="e">
            <v>#DIV/0!</v>
          </cell>
          <cell r="X152" t="e">
            <v>#DIV/0!</v>
          </cell>
          <cell r="Y152" t="e">
            <v>#DIV/0!</v>
          </cell>
          <cell r="Z152" t="e">
            <v>#DIV/0!</v>
          </cell>
          <cell r="AA152" t="e">
            <v>#DIV/0!</v>
          </cell>
          <cell r="AB152" t="e">
            <v>#DIV/0!</v>
          </cell>
          <cell r="AC152" t="e">
            <v>#DIV/0!</v>
          </cell>
          <cell r="AD152" t="e">
            <v>#DIV/0!</v>
          </cell>
          <cell r="AE152" t="e">
            <v>#DIV/0!</v>
          </cell>
          <cell r="AF152" t="e">
            <v>#DIV/0!</v>
          </cell>
          <cell r="AG152" t="e">
            <v>#DIV/0!</v>
          </cell>
          <cell r="AH152" t="e">
            <v>#DIV/0!</v>
          </cell>
          <cell r="AI152" t="e">
            <v>#DIV/0!</v>
          </cell>
          <cell r="AJ152" t="e">
            <v>#DIV/0!</v>
          </cell>
        </row>
        <row r="153">
          <cell r="E153">
            <v>0</v>
          </cell>
          <cell r="F153">
            <v>0</v>
          </cell>
          <cell r="G153" t="e">
            <v>#NAME?</v>
          </cell>
          <cell r="H153" t="e">
            <v>#NAME?</v>
          </cell>
          <cell r="I153" t="e">
            <v>#NAME?</v>
          </cell>
          <cell r="J153" t="e">
            <v>#NAME?</v>
          </cell>
          <cell r="K153" t="e">
            <v>#DIV/0!</v>
          </cell>
          <cell r="L153" t="e">
            <v>#DIV/0!</v>
          </cell>
          <cell r="M153" t="e">
            <v>#DIV/0!</v>
          </cell>
          <cell r="N153" t="e">
            <v>#DIV/0!</v>
          </cell>
          <cell r="O153" t="e">
            <v>#DIV/0!</v>
          </cell>
          <cell r="P153" t="e">
            <v>#DIV/0!</v>
          </cell>
          <cell r="Q153" t="e">
            <v>#DIV/0!</v>
          </cell>
          <cell r="R153" t="e">
            <v>#DIV/0!</v>
          </cell>
          <cell r="S153" t="e">
            <v>#DIV/0!</v>
          </cell>
          <cell r="T153" t="e">
            <v>#DIV/0!</v>
          </cell>
          <cell r="U153" t="e">
            <v>#DIV/0!</v>
          </cell>
          <cell r="V153" t="e">
            <v>#DIV/0!</v>
          </cell>
          <cell r="W153" t="e">
            <v>#DIV/0!</v>
          </cell>
          <cell r="X153" t="e">
            <v>#DIV/0!</v>
          </cell>
          <cell r="Y153" t="e">
            <v>#DIV/0!</v>
          </cell>
          <cell r="Z153" t="e">
            <v>#DIV/0!</v>
          </cell>
          <cell r="AA153" t="e">
            <v>#DIV/0!</v>
          </cell>
          <cell r="AB153" t="e">
            <v>#DIV/0!</v>
          </cell>
          <cell r="AC153" t="e">
            <v>#DIV/0!</v>
          </cell>
          <cell r="AD153" t="e">
            <v>#DIV/0!</v>
          </cell>
          <cell r="AE153" t="e">
            <v>#DIV/0!</v>
          </cell>
          <cell r="AF153" t="e">
            <v>#DIV/0!</v>
          </cell>
          <cell r="AG153" t="e">
            <v>#DIV/0!</v>
          </cell>
          <cell r="AH153" t="e">
            <v>#DIV/0!</v>
          </cell>
          <cell r="AI153" t="e">
            <v>#DIV/0!</v>
          </cell>
          <cell r="AJ153" t="e">
            <v>#DIV/0!</v>
          </cell>
        </row>
        <row r="155">
          <cell r="E155" t="e">
            <v>#NAME?</v>
          </cell>
          <cell r="F155" t="e">
            <v>#NAME?</v>
          </cell>
          <cell r="G155" t="e">
            <v>#NAME?</v>
          </cell>
          <cell r="H155" t="e">
            <v>#NAME?</v>
          </cell>
          <cell r="I155" t="e">
            <v>#NAME?</v>
          </cell>
          <cell r="J155" t="e">
            <v>#NAME?</v>
          </cell>
          <cell r="K155" t="e">
            <v>#NAME?</v>
          </cell>
          <cell r="L155" t="e">
            <v>#NAME?</v>
          </cell>
          <cell r="M155" t="e">
            <v>#NAME?</v>
          </cell>
          <cell r="N155" t="e">
            <v>#NAME?</v>
          </cell>
          <cell r="O155" t="e">
            <v>#NAME?</v>
          </cell>
          <cell r="P155" t="e">
            <v>#NAME?</v>
          </cell>
          <cell r="Q155" t="e">
            <v>#NAME?</v>
          </cell>
          <cell r="R155" t="e">
            <v>#NAME?</v>
          </cell>
          <cell r="S155" t="e">
            <v>#NAME?</v>
          </cell>
          <cell r="T155" t="e">
            <v>#NAME?</v>
          </cell>
          <cell r="U155" t="e">
            <v>#NAME?</v>
          </cell>
          <cell r="V155" t="e">
            <v>#NAME?</v>
          </cell>
          <cell r="W155" t="e">
            <v>#NAME?</v>
          </cell>
          <cell r="X155" t="e">
            <v>#NAME?</v>
          </cell>
          <cell r="Y155" t="e">
            <v>#NAME?</v>
          </cell>
          <cell r="Z155" t="e">
            <v>#NAME?</v>
          </cell>
          <cell r="AA155" t="e">
            <v>#NAME?</v>
          </cell>
          <cell r="AB155" t="e">
            <v>#NAME?</v>
          </cell>
          <cell r="AC155" t="e">
            <v>#NAME?</v>
          </cell>
          <cell r="AD155" t="e">
            <v>#NAME?</v>
          </cell>
          <cell r="AE155" t="e">
            <v>#NAME?</v>
          </cell>
          <cell r="AF155" t="e">
            <v>#NAME?</v>
          </cell>
          <cell r="AG155" t="e">
            <v>#NAME?</v>
          </cell>
          <cell r="AH155" t="e">
            <v>#NAME?</v>
          </cell>
          <cell r="AI155" t="e">
            <v>#NAME?</v>
          </cell>
          <cell r="AJ155" t="e">
            <v>#NAME?</v>
          </cell>
        </row>
        <row r="158"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477.90588974837982</v>
          </cell>
          <cell r="Q158">
            <v>570.43096472254479</v>
          </cell>
          <cell r="R158">
            <v>584.24826893224463</v>
          </cell>
          <cell r="S158">
            <v>598.35430639908191</v>
          </cell>
          <cell r="T158">
            <v>612.84994427106585</v>
          </cell>
          <cell r="U158">
            <v>627.70682613900749</v>
          </cell>
          <cell r="V158">
            <v>642.94268345696207</v>
          </cell>
          <cell r="W158">
            <v>658.55224950628224</v>
          </cell>
          <cell r="X158">
            <v>674.54685922516876</v>
          </cell>
          <cell r="Y158">
            <v>690.9127993863799</v>
          </cell>
          <cell r="Z158">
            <v>707.74479688071153</v>
          </cell>
          <cell r="AA158">
            <v>724.94845403330817</v>
          </cell>
          <cell r="AB158">
            <v>742.63237418642416</v>
          </cell>
          <cell r="AC158">
            <v>760.71105057371142</v>
          </cell>
          <cell r="AD158">
            <v>779.25314713297189</v>
          </cell>
          <cell r="AE158">
            <v>798.29700564202858</v>
          </cell>
          <cell r="AF158">
            <v>817.77231998098353</v>
          </cell>
          <cell r="AG158">
            <v>837.75140244027648</v>
          </cell>
          <cell r="AH158" t="e">
            <v>#REF!</v>
          </cell>
          <cell r="AI158" t="e">
            <v>#REF!</v>
          </cell>
          <cell r="AJ158" t="e">
            <v>#REF!</v>
          </cell>
        </row>
        <row r="159">
          <cell r="E159" t="e">
            <v>#NAME?</v>
          </cell>
          <cell r="F159" t="e">
            <v>#NAME?</v>
          </cell>
          <cell r="G159" t="e">
            <v>#NAME?</v>
          </cell>
          <cell r="H159" t="e">
            <v>#NAME?</v>
          </cell>
          <cell r="I159" t="e">
            <v>#NAME?</v>
          </cell>
          <cell r="J159" t="e">
            <v>#NAME?</v>
          </cell>
          <cell r="K159" t="e">
            <v>#NAME?</v>
          </cell>
          <cell r="L159" t="e">
            <v>#NAME?</v>
          </cell>
          <cell r="M159" t="e">
            <v>#NAME?</v>
          </cell>
          <cell r="N159" t="e">
            <v>#NAME?</v>
          </cell>
          <cell r="O159" t="e">
            <v>#NAME?</v>
          </cell>
          <cell r="P159" t="e">
            <v>#NAME?</v>
          </cell>
          <cell r="Q159" t="e">
            <v>#NAME?</v>
          </cell>
          <cell r="R159" t="e">
            <v>#NAME?</v>
          </cell>
          <cell r="S159" t="e">
            <v>#NAME?</v>
          </cell>
          <cell r="T159" t="e">
            <v>#NAME?</v>
          </cell>
          <cell r="U159" t="e">
            <v>#NAME?</v>
          </cell>
          <cell r="V159" t="e">
            <v>#NAME?</v>
          </cell>
          <cell r="W159" t="e">
            <v>#NAME?</v>
          </cell>
          <cell r="X159" t="e">
            <v>#NAME?</v>
          </cell>
          <cell r="Y159" t="e">
            <v>#NAME?</v>
          </cell>
          <cell r="Z159" t="e">
            <v>#NAME?</v>
          </cell>
          <cell r="AA159" t="e">
            <v>#NAME?</v>
          </cell>
          <cell r="AB159" t="e">
            <v>#NAME?</v>
          </cell>
          <cell r="AC159" t="e">
            <v>#NAME?</v>
          </cell>
          <cell r="AD159" t="e">
            <v>#NAME?</v>
          </cell>
          <cell r="AE159" t="e">
            <v>#NAME?</v>
          </cell>
          <cell r="AF159" t="e">
            <v>#NAME?</v>
          </cell>
          <cell r="AG159" t="e">
            <v>#NAME?</v>
          </cell>
          <cell r="AH159" t="e">
            <v>#NAME?</v>
          </cell>
          <cell r="AI159" t="e">
            <v>#NAME?</v>
          </cell>
          <cell r="AJ159" t="e">
            <v>#NAME?</v>
          </cell>
        </row>
        <row r="160">
          <cell r="E160" t="e">
            <v>#DIV/0!</v>
          </cell>
          <cell r="F160" t="e">
            <v>#DIV/0!</v>
          </cell>
          <cell r="G160" t="e">
            <v>#DIV/0!</v>
          </cell>
          <cell r="H160" t="e">
            <v>#DIV/0!</v>
          </cell>
          <cell r="I160" t="e">
            <v>#DIV/0!</v>
          </cell>
          <cell r="J160" t="e">
            <v>#DIV/0!</v>
          </cell>
          <cell r="K160" t="e">
            <v>#DIV/0!</v>
          </cell>
          <cell r="L160" t="e">
            <v>#DIV/0!</v>
          </cell>
          <cell r="M160" t="e">
            <v>#DIV/0!</v>
          </cell>
          <cell r="N160" t="e">
            <v>#DIV/0!</v>
          </cell>
          <cell r="O160" t="e">
            <v>#DIV/0!</v>
          </cell>
          <cell r="P160" t="e">
            <v>#DIV/0!</v>
          </cell>
          <cell r="Q160" t="e">
            <v>#DIV/0!</v>
          </cell>
          <cell r="R160" t="e">
            <v>#DIV/0!</v>
          </cell>
          <cell r="S160" t="e">
            <v>#DIV/0!</v>
          </cell>
          <cell r="T160" t="e">
            <v>#DIV/0!</v>
          </cell>
          <cell r="U160" t="e">
            <v>#DIV/0!</v>
          </cell>
          <cell r="V160" t="e">
            <v>#DIV/0!</v>
          </cell>
          <cell r="W160" t="e">
            <v>#DIV/0!</v>
          </cell>
          <cell r="X160" t="e">
            <v>#DIV/0!</v>
          </cell>
          <cell r="Y160" t="e">
            <v>#DIV/0!</v>
          </cell>
          <cell r="Z160" t="e">
            <v>#DIV/0!</v>
          </cell>
          <cell r="AA160" t="e">
            <v>#DIV/0!</v>
          </cell>
          <cell r="AB160" t="e">
            <v>#DIV/0!</v>
          </cell>
          <cell r="AC160" t="e">
            <v>#DIV/0!</v>
          </cell>
          <cell r="AD160" t="e">
            <v>#DIV/0!</v>
          </cell>
          <cell r="AE160" t="e">
            <v>#DIV/0!</v>
          </cell>
          <cell r="AF160" t="e">
            <v>#DIV/0!</v>
          </cell>
          <cell r="AG160" t="e">
            <v>#DIV/0!</v>
          </cell>
          <cell r="AH160" t="e">
            <v>#DIV/0!</v>
          </cell>
          <cell r="AI160" t="e">
            <v>#DIV/0!</v>
          </cell>
          <cell r="AJ160">
            <v>0</v>
          </cell>
        </row>
        <row r="161">
          <cell r="E161" t="e">
            <v>#NAME?</v>
          </cell>
          <cell r="F161" t="e">
            <v>#NAME?</v>
          </cell>
          <cell r="G161" t="e">
            <v>#NAME?</v>
          </cell>
          <cell r="H161" t="e">
            <v>#NAME?</v>
          </cell>
          <cell r="I161" t="e">
            <v>#NAME?</v>
          </cell>
          <cell r="J161" t="e">
            <v>#NAME?</v>
          </cell>
          <cell r="K161" t="e">
            <v>#NAME?</v>
          </cell>
          <cell r="L161" t="e">
            <v>#NAME?</v>
          </cell>
          <cell r="M161" t="e">
            <v>#NAME?</v>
          </cell>
          <cell r="N161" t="e">
            <v>#NAME?</v>
          </cell>
          <cell r="O161" t="e">
            <v>#NAME?</v>
          </cell>
          <cell r="P161" t="e">
            <v>#NAME?</v>
          </cell>
          <cell r="Q161" t="e">
            <v>#NAME?</v>
          </cell>
          <cell r="R161" t="e">
            <v>#NAME?</v>
          </cell>
          <cell r="S161" t="e">
            <v>#NAME?</v>
          </cell>
          <cell r="T161" t="e">
            <v>#NAME?</v>
          </cell>
          <cell r="U161" t="e">
            <v>#NAME?</v>
          </cell>
          <cell r="V161" t="e">
            <v>#NAME?</v>
          </cell>
          <cell r="W161" t="e">
            <v>#NAME?</v>
          </cell>
          <cell r="X161" t="e">
            <v>#NAME?</v>
          </cell>
          <cell r="Y161" t="e">
            <v>#NAME?</v>
          </cell>
          <cell r="Z161" t="e">
            <v>#NAME?</v>
          </cell>
          <cell r="AA161" t="e">
            <v>#NAME?</v>
          </cell>
          <cell r="AB161" t="e">
            <v>#NAME?</v>
          </cell>
          <cell r="AC161" t="e">
            <v>#NAME?</v>
          </cell>
          <cell r="AD161" t="e">
            <v>#NAME?</v>
          </cell>
          <cell r="AE161" t="e">
            <v>#NAME?</v>
          </cell>
          <cell r="AF161" t="e">
            <v>#NAME?</v>
          </cell>
          <cell r="AG161" t="e">
            <v>#NAME?</v>
          </cell>
          <cell r="AH161" t="e">
            <v>#REF!</v>
          </cell>
          <cell r="AI161" t="e">
            <v>#REF!</v>
          </cell>
          <cell r="AJ161" t="e">
            <v>#REF!</v>
          </cell>
        </row>
        <row r="164">
          <cell r="E164" t="e">
            <v>#DIV/0!</v>
          </cell>
          <cell r="F164" t="e">
            <v>#DIV/0!</v>
          </cell>
          <cell r="G164" t="e">
            <v>#DIV/0!</v>
          </cell>
          <cell r="H164" t="e">
            <v>#DIV/0!</v>
          </cell>
          <cell r="I164" t="e">
            <v>#DIV/0!</v>
          </cell>
          <cell r="J164" t="e">
            <v>#DIV/0!</v>
          </cell>
          <cell r="K164" t="e">
            <v>#DIV/0!</v>
          </cell>
          <cell r="L164" t="e">
            <v>#DIV/0!</v>
          </cell>
          <cell r="M164" t="e">
            <v>#DIV/0!</v>
          </cell>
          <cell r="N164" t="e">
            <v>#DIV/0!</v>
          </cell>
          <cell r="O164" t="e">
            <v>#DIV/0!</v>
          </cell>
          <cell r="P164" t="e">
            <v>#DIV/0!</v>
          </cell>
          <cell r="Q164" t="e">
            <v>#DIV/0!</v>
          </cell>
          <cell r="R164" t="e">
            <v>#DIV/0!</v>
          </cell>
          <cell r="S164" t="e">
            <v>#DIV/0!</v>
          </cell>
          <cell r="T164" t="e">
            <v>#DIV/0!</v>
          </cell>
          <cell r="U164" t="e">
            <v>#DIV/0!</v>
          </cell>
          <cell r="V164" t="e">
            <v>#DIV/0!</v>
          </cell>
          <cell r="W164" t="e">
            <v>#DIV/0!</v>
          </cell>
          <cell r="X164" t="e">
            <v>#DIV/0!</v>
          </cell>
          <cell r="Y164" t="e">
            <v>#DIV/0!</v>
          </cell>
          <cell r="Z164" t="e">
            <v>#DIV/0!</v>
          </cell>
          <cell r="AA164" t="e">
            <v>#DIV/0!</v>
          </cell>
          <cell r="AB164" t="e">
            <v>#DIV/0!</v>
          </cell>
          <cell r="AC164" t="e">
            <v>#DIV/0!</v>
          </cell>
          <cell r="AD164" t="e">
            <v>#DIV/0!</v>
          </cell>
          <cell r="AE164" t="e">
            <v>#DIV/0!</v>
          </cell>
          <cell r="AF164" t="e">
            <v>#DIV/0!</v>
          </cell>
          <cell r="AG164" t="e">
            <v>#DIV/0!</v>
          </cell>
          <cell r="AH164" t="e">
            <v>#DIV/0!</v>
          </cell>
          <cell r="AI164" t="e">
            <v>#DIV/0!</v>
          </cell>
          <cell r="AJ164" t="e">
            <v>#DIV/0!</v>
          </cell>
        </row>
        <row r="165">
          <cell r="E165" t="e">
            <v>#DIV/0!</v>
          </cell>
          <cell r="F165" t="e">
            <v>#DIV/0!</v>
          </cell>
          <cell r="G165" t="e">
            <v>#DIV/0!</v>
          </cell>
          <cell r="H165" t="e">
            <v>#NAME?</v>
          </cell>
          <cell r="I165" t="e">
            <v>#NAME?</v>
          </cell>
          <cell r="J165" t="e">
            <v>#NAME?</v>
          </cell>
          <cell r="K165" t="e">
            <v>#NAME?</v>
          </cell>
          <cell r="L165" t="e">
            <v>#NAME?</v>
          </cell>
          <cell r="M165" t="e">
            <v>#NAME?</v>
          </cell>
          <cell r="N165" t="e">
            <v>#NAME?</v>
          </cell>
          <cell r="O165" t="e">
            <v>#NAME?</v>
          </cell>
          <cell r="P165" t="e">
            <v>#NAME?</v>
          </cell>
          <cell r="Q165" t="e">
            <v>#NAME?</v>
          </cell>
          <cell r="R165" t="e">
            <v>#NAME?</v>
          </cell>
          <cell r="S165" t="e">
            <v>#NAME?</v>
          </cell>
          <cell r="T165" t="e">
            <v>#NAME?</v>
          </cell>
          <cell r="U165" t="e">
            <v>#NAME?</v>
          </cell>
          <cell r="V165" t="e">
            <v>#NAME?</v>
          </cell>
          <cell r="W165" t="e">
            <v>#NAME?</v>
          </cell>
          <cell r="X165" t="e">
            <v>#NAME?</v>
          </cell>
          <cell r="Y165" t="e">
            <v>#NAME?</v>
          </cell>
          <cell r="Z165" t="e">
            <v>#NAME?</v>
          </cell>
          <cell r="AA165" t="e">
            <v>#NAME?</v>
          </cell>
          <cell r="AB165" t="e">
            <v>#NAME?</v>
          </cell>
          <cell r="AC165" t="e">
            <v>#NAME?</v>
          </cell>
          <cell r="AD165" t="e">
            <v>#NAME?</v>
          </cell>
          <cell r="AE165" t="e">
            <v>#NAME?</v>
          </cell>
          <cell r="AF165" t="e">
            <v>#NAME?</v>
          </cell>
          <cell r="AG165" t="e">
            <v>#NAME?</v>
          </cell>
          <cell r="AH165" t="e">
            <v>#NAME?</v>
          </cell>
          <cell r="AI165" t="e">
            <v>#NAME?</v>
          </cell>
          <cell r="AJ165" t="e">
            <v>#NAME?</v>
          </cell>
        </row>
        <row r="166">
          <cell r="E166" t="e">
            <v>#DIV/0!</v>
          </cell>
          <cell r="F166" t="e">
            <v>#DIV/0!</v>
          </cell>
          <cell r="G166" t="e">
            <v>#DIV/0!</v>
          </cell>
          <cell r="H166" t="e">
            <v>#DIV/0!</v>
          </cell>
          <cell r="I166" t="e">
            <v>#DIV/0!</v>
          </cell>
          <cell r="J166" t="e">
            <v>#DIV/0!</v>
          </cell>
          <cell r="K166" t="e">
            <v>#DIV/0!</v>
          </cell>
          <cell r="L166" t="e">
            <v>#DIV/0!</v>
          </cell>
          <cell r="M166" t="e">
            <v>#DIV/0!</v>
          </cell>
          <cell r="N166" t="e">
            <v>#DIV/0!</v>
          </cell>
          <cell r="O166" t="e">
            <v>#DIV/0!</v>
          </cell>
          <cell r="P166" t="e">
            <v>#DIV/0!</v>
          </cell>
          <cell r="Q166" t="e">
            <v>#DIV/0!</v>
          </cell>
          <cell r="R166" t="e">
            <v>#DIV/0!</v>
          </cell>
          <cell r="S166" t="e">
            <v>#DIV/0!</v>
          </cell>
          <cell r="T166" t="e">
            <v>#DIV/0!</v>
          </cell>
          <cell r="U166" t="e">
            <v>#DIV/0!</v>
          </cell>
          <cell r="V166" t="e">
            <v>#DIV/0!</v>
          </cell>
          <cell r="W166" t="e">
            <v>#DIV/0!</v>
          </cell>
          <cell r="X166" t="e">
            <v>#DIV/0!</v>
          </cell>
          <cell r="Y166" t="e">
            <v>#DIV/0!</v>
          </cell>
          <cell r="Z166" t="e">
            <v>#DIV/0!</v>
          </cell>
          <cell r="AA166" t="e">
            <v>#DIV/0!</v>
          </cell>
          <cell r="AB166" t="e">
            <v>#DIV/0!</v>
          </cell>
          <cell r="AC166" t="e">
            <v>#DIV/0!</v>
          </cell>
          <cell r="AD166" t="e">
            <v>#DIV/0!</v>
          </cell>
          <cell r="AE166" t="e">
            <v>#DIV/0!</v>
          </cell>
          <cell r="AF166" t="e">
            <v>#DIV/0!</v>
          </cell>
          <cell r="AG166" t="e">
            <v>#DIV/0!</v>
          </cell>
          <cell r="AH166" t="e">
            <v>#DIV/0!</v>
          </cell>
          <cell r="AI166" t="e">
            <v>#DIV/0!</v>
          </cell>
          <cell r="AJ166" t="e">
            <v>#DIV/0!</v>
          </cell>
        </row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K167" t="e">
            <v>#DIV/0!</v>
          </cell>
          <cell r="L167" t="e">
            <v>#DIV/0!</v>
          </cell>
          <cell r="M167" t="e">
            <v>#DIV/0!</v>
          </cell>
          <cell r="N167" t="e">
            <v>#DIV/0!</v>
          </cell>
          <cell r="O167" t="e">
            <v>#DIV/0!</v>
          </cell>
          <cell r="P167" t="e">
            <v>#DIV/0!</v>
          </cell>
          <cell r="Q167" t="e">
            <v>#DIV/0!</v>
          </cell>
          <cell r="R167" t="e">
            <v>#DIV/0!</v>
          </cell>
          <cell r="S167" t="e">
            <v>#DIV/0!</v>
          </cell>
          <cell r="T167" t="e">
            <v>#DIV/0!</v>
          </cell>
          <cell r="U167" t="e">
            <v>#DIV/0!</v>
          </cell>
          <cell r="V167" t="e">
            <v>#DIV/0!</v>
          </cell>
          <cell r="W167" t="e">
            <v>#DIV/0!</v>
          </cell>
          <cell r="X167" t="e">
            <v>#DIV/0!</v>
          </cell>
          <cell r="Y167" t="e">
            <v>#DIV/0!</v>
          </cell>
          <cell r="Z167" t="e">
            <v>#DIV/0!</v>
          </cell>
          <cell r="AA167" t="e">
            <v>#DIV/0!</v>
          </cell>
          <cell r="AB167" t="e">
            <v>#DIV/0!</v>
          </cell>
          <cell r="AC167" t="e">
            <v>#DIV/0!</v>
          </cell>
          <cell r="AD167" t="e">
            <v>#DIV/0!</v>
          </cell>
          <cell r="AE167" t="e">
            <v>#DIV/0!</v>
          </cell>
          <cell r="AF167" t="e">
            <v>#DIV/0!</v>
          </cell>
          <cell r="AG167" t="e">
            <v>#DIV/0!</v>
          </cell>
          <cell r="AH167" t="e">
            <v>#DIV/0!</v>
          </cell>
          <cell r="AI167" t="e">
            <v>#DIV/0!</v>
          </cell>
          <cell r="AJ167" t="e">
            <v>#DIV/0!</v>
          </cell>
        </row>
        <row r="168">
          <cell r="E168" t="e">
            <v>#DIV/0!</v>
          </cell>
          <cell r="F168" t="e">
            <v>#DIV/0!</v>
          </cell>
          <cell r="G168" t="e">
            <v>#DIV/0!</v>
          </cell>
          <cell r="H168" t="e">
            <v>#DIV/0!</v>
          </cell>
          <cell r="I168" t="e">
            <v>#DIV/0!</v>
          </cell>
          <cell r="J168" t="e">
            <v>#DIV/0!</v>
          </cell>
          <cell r="K168" t="e">
            <v>#DIV/0!</v>
          </cell>
          <cell r="L168" t="e">
            <v>#DIV/0!</v>
          </cell>
          <cell r="M168" t="e">
            <v>#DIV/0!</v>
          </cell>
          <cell r="N168" t="e">
            <v>#DIV/0!</v>
          </cell>
          <cell r="O168" t="e">
            <v>#DIV/0!</v>
          </cell>
          <cell r="P168" t="e">
            <v>#DIV/0!</v>
          </cell>
          <cell r="Q168" t="e">
            <v>#DIV/0!</v>
          </cell>
          <cell r="R168" t="e">
            <v>#DIV/0!</v>
          </cell>
          <cell r="S168" t="e">
            <v>#DIV/0!</v>
          </cell>
          <cell r="T168" t="e">
            <v>#DIV/0!</v>
          </cell>
          <cell r="U168" t="e">
            <v>#DIV/0!</v>
          </cell>
          <cell r="V168" t="e">
            <v>#DIV/0!</v>
          </cell>
          <cell r="W168" t="e">
            <v>#DIV/0!</v>
          </cell>
          <cell r="X168" t="e">
            <v>#DIV/0!</v>
          </cell>
          <cell r="Y168" t="e">
            <v>#DIV/0!</v>
          </cell>
          <cell r="Z168" t="e">
            <v>#DIV/0!</v>
          </cell>
          <cell r="AA168" t="e">
            <v>#DIV/0!</v>
          </cell>
          <cell r="AB168" t="e">
            <v>#DIV/0!</v>
          </cell>
          <cell r="AC168" t="e">
            <v>#DIV/0!</v>
          </cell>
          <cell r="AD168" t="e">
            <v>#DIV/0!</v>
          </cell>
          <cell r="AE168" t="e">
            <v>#DIV/0!</v>
          </cell>
          <cell r="AF168" t="e">
            <v>#DIV/0!</v>
          </cell>
          <cell r="AG168" t="e">
            <v>#DIV/0!</v>
          </cell>
          <cell r="AH168" t="e">
            <v>#DIV/0!</v>
          </cell>
          <cell r="AI168" t="e">
            <v>#DIV/0!</v>
          </cell>
          <cell r="AJ168" t="e">
            <v>#DIV/0!</v>
          </cell>
        </row>
        <row r="170">
          <cell r="E170" t="e">
            <v>#DIV/0!</v>
          </cell>
          <cell r="F170" t="e">
            <v>#DIV/0!</v>
          </cell>
          <cell r="G170" t="e">
            <v>#DIV/0!</v>
          </cell>
          <cell r="H170" t="e">
            <v>#DIV/0!</v>
          </cell>
          <cell r="I170" t="e">
            <v>#DIV/0!</v>
          </cell>
          <cell r="J170" t="e">
            <v>#DIV/0!</v>
          </cell>
          <cell r="K170" t="e">
            <v>#DIV/0!</v>
          </cell>
          <cell r="L170" t="e">
            <v>#DIV/0!</v>
          </cell>
          <cell r="M170" t="e">
            <v>#DIV/0!</v>
          </cell>
          <cell r="N170" t="e">
            <v>#DIV/0!</v>
          </cell>
          <cell r="O170" t="e">
            <v>#DIV/0!</v>
          </cell>
          <cell r="P170" t="e">
            <v>#DIV/0!</v>
          </cell>
          <cell r="Q170" t="e">
            <v>#DIV/0!</v>
          </cell>
          <cell r="R170" t="e">
            <v>#DIV/0!</v>
          </cell>
          <cell r="S170" t="e">
            <v>#DIV/0!</v>
          </cell>
          <cell r="T170" t="e">
            <v>#DIV/0!</v>
          </cell>
          <cell r="U170" t="e">
            <v>#DIV/0!</v>
          </cell>
          <cell r="V170" t="e">
            <v>#DIV/0!</v>
          </cell>
          <cell r="W170" t="e">
            <v>#DIV/0!</v>
          </cell>
          <cell r="X170" t="e">
            <v>#DIV/0!</v>
          </cell>
          <cell r="Y170" t="e">
            <v>#DIV/0!</v>
          </cell>
          <cell r="Z170" t="e">
            <v>#DIV/0!</v>
          </cell>
          <cell r="AA170" t="e">
            <v>#DIV/0!</v>
          </cell>
          <cell r="AB170" t="e">
            <v>#DIV/0!</v>
          </cell>
          <cell r="AC170" t="e">
            <v>#DIV/0!</v>
          </cell>
          <cell r="AD170" t="e">
            <v>#DIV/0!</v>
          </cell>
          <cell r="AE170" t="e">
            <v>#DIV/0!</v>
          </cell>
          <cell r="AF170" t="e">
            <v>#DIV/0!</v>
          </cell>
          <cell r="AG170" t="e">
            <v>#DIV/0!</v>
          </cell>
          <cell r="AH170" t="e">
            <v>#DIV/0!</v>
          </cell>
          <cell r="AI170" t="e">
            <v>#DIV/0!</v>
          </cell>
          <cell r="AJ170" t="e">
            <v>#DIV/0!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 t="e">
            <v>#DIV/0!</v>
          </cell>
          <cell r="T172" t="e">
            <v>#DIV/0!</v>
          </cell>
          <cell r="U172" t="e">
            <v>#DIV/0!</v>
          </cell>
          <cell r="V172" t="e">
            <v>#DIV/0!</v>
          </cell>
          <cell r="W172" t="e">
            <v>#DIV/0!</v>
          </cell>
          <cell r="X172" t="e">
            <v>#DIV/0!</v>
          </cell>
          <cell r="Y172" t="e">
            <v>#DIV/0!</v>
          </cell>
          <cell r="Z172" t="e">
            <v>#DIV/0!</v>
          </cell>
          <cell r="AA172" t="e">
            <v>#DIV/0!</v>
          </cell>
          <cell r="AB172" t="e">
            <v>#DIV/0!</v>
          </cell>
          <cell r="AC172" t="e">
            <v>#DIV/0!</v>
          </cell>
          <cell r="AD172" t="e">
            <v>#DIV/0!</v>
          </cell>
          <cell r="AE172" t="e">
            <v>#DIV/0!</v>
          </cell>
          <cell r="AF172" t="e">
            <v>#DIV/0!</v>
          </cell>
          <cell r="AG172" t="e">
            <v>#DIV/0!</v>
          </cell>
          <cell r="AH172" t="e">
            <v>#DIV/0!</v>
          </cell>
          <cell r="AI172" t="e">
            <v>#DIV/0!</v>
          </cell>
          <cell r="AJ172" t="e">
            <v>#DIV/0!</v>
          </cell>
        </row>
        <row r="173">
          <cell r="E173">
            <v>0</v>
          </cell>
          <cell r="F173" t="e">
            <v>#NAME?</v>
          </cell>
          <cell r="G173" t="e">
            <v>#NAME?</v>
          </cell>
          <cell r="H173" t="e">
            <v>#NAME?</v>
          </cell>
          <cell r="I173" t="e">
            <v>#NAME?</v>
          </cell>
          <cell r="J173" t="e">
            <v>#NAME?</v>
          </cell>
          <cell r="K173" t="e">
            <v>#NAME?</v>
          </cell>
          <cell r="L173" t="e">
            <v>#NAME?</v>
          </cell>
          <cell r="M173" t="e">
            <v>#NAME?</v>
          </cell>
          <cell r="N173" t="e">
            <v>#NAME?</v>
          </cell>
          <cell r="O173" t="e">
            <v>#NAME?</v>
          </cell>
          <cell r="P173" t="e">
            <v>#NAME?</v>
          </cell>
          <cell r="Q173" t="e">
            <v>#NAME?</v>
          </cell>
          <cell r="R173" t="e">
            <v>#NAME?</v>
          </cell>
          <cell r="S173" t="e">
            <v>#NAME?</v>
          </cell>
          <cell r="T173" t="e">
            <v>#NAME?</v>
          </cell>
          <cell r="U173" t="e">
            <v>#NAME?</v>
          </cell>
          <cell r="V173" t="e">
            <v>#NAME?</v>
          </cell>
          <cell r="W173" t="e">
            <v>#NAME?</v>
          </cell>
          <cell r="X173" t="e">
            <v>#NAME?</v>
          </cell>
          <cell r="Y173" t="e">
            <v>#NAME?</v>
          </cell>
          <cell r="Z173" t="e">
            <v>#NAME?</v>
          </cell>
          <cell r="AA173" t="e">
            <v>#NAME?</v>
          </cell>
          <cell r="AB173" t="e">
            <v>#NAME?</v>
          </cell>
          <cell r="AC173" t="e">
            <v>#NAME?</v>
          </cell>
          <cell r="AD173" t="e">
            <v>#NAME?</v>
          </cell>
          <cell r="AE173" t="e">
            <v>#NAME?</v>
          </cell>
          <cell r="AF173" t="e">
            <v>#NAME?</v>
          </cell>
          <cell r="AG173" t="e">
            <v>#NAME?</v>
          </cell>
          <cell r="AH173" t="e">
            <v>#NAME?</v>
          </cell>
          <cell r="AI173" t="e">
            <v>#NAME?</v>
          </cell>
          <cell r="AJ173" t="e">
            <v>#NAME?</v>
          </cell>
        </row>
        <row r="175">
          <cell r="E175" t="e">
            <v>#NAME?</v>
          </cell>
          <cell r="F175" t="e">
            <v>#NAME?</v>
          </cell>
          <cell r="G175" t="e">
            <v>#NAME?</v>
          </cell>
          <cell r="H175" t="e">
            <v>#NAME?</v>
          </cell>
          <cell r="I175" t="e">
            <v>#NAME?</v>
          </cell>
          <cell r="J175" t="e">
            <v>#NAME?</v>
          </cell>
          <cell r="K175" t="e">
            <v>#NAME?</v>
          </cell>
          <cell r="L175" t="e">
            <v>#NAME?</v>
          </cell>
          <cell r="M175" t="e">
            <v>#NAME?</v>
          </cell>
          <cell r="N175" t="e">
            <v>#NAME?</v>
          </cell>
          <cell r="O175" t="e">
            <v>#NAME?</v>
          </cell>
          <cell r="P175" t="e">
            <v>#NAME?</v>
          </cell>
          <cell r="Q175" t="e">
            <v>#NAME?</v>
          </cell>
          <cell r="R175" t="e">
            <v>#NAME?</v>
          </cell>
          <cell r="S175" t="e">
            <v>#NAME?</v>
          </cell>
          <cell r="T175" t="e">
            <v>#NAME?</v>
          </cell>
          <cell r="U175" t="e">
            <v>#NAME?</v>
          </cell>
          <cell r="V175" t="e">
            <v>#NAME?</v>
          </cell>
          <cell r="W175" t="e">
            <v>#NAME?</v>
          </cell>
          <cell r="X175" t="e">
            <v>#NAME?</v>
          </cell>
          <cell r="Y175" t="e">
            <v>#NAME?</v>
          </cell>
          <cell r="Z175" t="e">
            <v>#NAME?</v>
          </cell>
          <cell r="AA175" t="e">
            <v>#NAME?</v>
          </cell>
          <cell r="AB175" t="e">
            <v>#NAME?</v>
          </cell>
          <cell r="AC175" t="e">
            <v>#NAME?</v>
          </cell>
          <cell r="AD175" t="e">
            <v>#NAME?</v>
          </cell>
          <cell r="AE175" t="e">
            <v>#NAME?</v>
          </cell>
          <cell r="AF175" t="e">
            <v>#NAME?</v>
          </cell>
          <cell r="AG175" t="e">
            <v>#NAME?</v>
          </cell>
          <cell r="AH175" t="e">
            <v>#REF!</v>
          </cell>
          <cell r="AI175" t="e">
            <v>#REF!</v>
          </cell>
          <cell r="AJ175" t="e">
            <v>#REF!</v>
          </cell>
        </row>
        <row r="178">
          <cell r="E178">
            <v>0</v>
          </cell>
          <cell r="F178" t="e">
            <v>#DIV/0!</v>
          </cell>
          <cell r="G178" t="e">
            <v>#DIV/0!</v>
          </cell>
          <cell r="H178" t="e">
            <v>#DIV/0!</v>
          </cell>
          <cell r="I178" t="e">
            <v>#NAME?</v>
          </cell>
          <cell r="J178" t="e">
            <v>#NAME?</v>
          </cell>
          <cell r="K178" t="e">
            <v>#DIV/0!</v>
          </cell>
          <cell r="L178" t="e">
            <v>#DIV/0!</v>
          </cell>
          <cell r="M178" t="e">
            <v>#DIV/0!</v>
          </cell>
          <cell r="N178" t="e">
            <v>#DIV/0!</v>
          </cell>
          <cell r="O178" t="e">
            <v>#DIV/0!</v>
          </cell>
          <cell r="P178" t="e">
            <v>#DIV/0!</v>
          </cell>
          <cell r="Q178" t="e">
            <v>#DIV/0!</v>
          </cell>
          <cell r="R178" t="e">
            <v>#DIV/0!</v>
          </cell>
          <cell r="S178" t="e">
            <v>#DIV/0!</v>
          </cell>
          <cell r="T178" t="e">
            <v>#DIV/0!</v>
          </cell>
          <cell r="U178" t="e">
            <v>#DIV/0!</v>
          </cell>
          <cell r="V178" t="e">
            <v>#DIV/0!</v>
          </cell>
          <cell r="W178" t="e">
            <v>#DIV/0!</v>
          </cell>
          <cell r="X178" t="e">
            <v>#DIV/0!</v>
          </cell>
          <cell r="Y178" t="e">
            <v>#DIV/0!</v>
          </cell>
          <cell r="Z178" t="e">
            <v>#DIV/0!</v>
          </cell>
          <cell r="AA178" t="e">
            <v>#DIV/0!</v>
          </cell>
          <cell r="AB178" t="e">
            <v>#DIV/0!</v>
          </cell>
          <cell r="AC178" t="e">
            <v>#DIV/0!</v>
          </cell>
          <cell r="AD178" t="e">
            <v>#DIV/0!</v>
          </cell>
          <cell r="AE178" t="e">
            <v>#DIV/0!</v>
          </cell>
          <cell r="AF178" t="e">
            <v>#DIV/0!</v>
          </cell>
          <cell r="AG178" t="e">
            <v>#DIV/0!</v>
          </cell>
          <cell r="AH178" t="e">
            <v>#DIV/0!</v>
          </cell>
          <cell r="AI178" t="e">
            <v>#DIV/0!</v>
          </cell>
          <cell r="AJ178" t="e">
            <v>#DIV/0!</v>
          </cell>
        </row>
        <row r="179">
          <cell r="E179" t="e">
            <v>#NAME?</v>
          </cell>
          <cell r="F179" t="e">
            <v>#NAME?</v>
          </cell>
          <cell r="G179" t="e">
            <v>#NAME?</v>
          </cell>
          <cell r="H179" t="e">
            <v>#NAME?</v>
          </cell>
          <cell r="I179" t="e">
            <v>#NAME?</v>
          </cell>
          <cell r="J179" t="e">
            <v>#NAME?</v>
          </cell>
          <cell r="K179" t="e">
            <v>#NAME?</v>
          </cell>
          <cell r="L179" t="e">
            <v>#NAME?</v>
          </cell>
          <cell r="M179" t="e">
            <v>#NAME?</v>
          </cell>
          <cell r="N179" t="e">
            <v>#NAME?</v>
          </cell>
          <cell r="O179" t="e">
            <v>#NAME?</v>
          </cell>
          <cell r="P179" t="e">
            <v>#NAME?</v>
          </cell>
          <cell r="Q179" t="e">
            <v>#NAME?</v>
          </cell>
          <cell r="R179" t="e">
            <v>#NAME?</v>
          </cell>
          <cell r="S179" t="e">
            <v>#NAME?</v>
          </cell>
          <cell r="T179" t="e">
            <v>#NAME?</v>
          </cell>
          <cell r="U179" t="e">
            <v>#NAME?</v>
          </cell>
          <cell r="V179" t="e">
            <v>#NAME?</v>
          </cell>
          <cell r="W179" t="e">
            <v>#NAME?</v>
          </cell>
          <cell r="X179" t="e">
            <v>#NAME?</v>
          </cell>
          <cell r="Y179" t="e">
            <v>#NAME?</v>
          </cell>
          <cell r="Z179" t="e">
            <v>#NAME?</v>
          </cell>
          <cell r="AA179" t="e">
            <v>#NAME?</v>
          </cell>
          <cell r="AB179" t="e">
            <v>#NAME?</v>
          </cell>
          <cell r="AC179" t="e">
            <v>#NAME?</v>
          </cell>
          <cell r="AD179" t="e">
            <v>#NAME?</v>
          </cell>
          <cell r="AE179" t="e">
            <v>#NAME?</v>
          </cell>
          <cell r="AF179" t="e">
            <v>#NAME?</v>
          </cell>
          <cell r="AG179" t="e">
            <v>#NAME?</v>
          </cell>
          <cell r="AH179" t="e">
            <v>#REF!</v>
          </cell>
          <cell r="AI179" t="e">
            <v>#REF!</v>
          </cell>
          <cell r="AJ179" t="e">
            <v>#REF!</v>
          </cell>
        </row>
        <row r="180">
          <cell r="F180" t="e">
            <v>#DIV/0!</v>
          </cell>
          <cell r="G180" t="e">
            <v>#DIV/0!</v>
          </cell>
          <cell r="H180" t="e">
            <v>#NAME?</v>
          </cell>
          <cell r="I180" t="e">
            <v>#NAME?</v>
          </cell>
          <cell r="J180" t="e">
            <v>#NAME?</v>
          </cell>
          <cell r="K180" t="e">
            <v>#NAME?</v>
          </cell>
          <cell r="L180" t="e">
            <v>#NAME?</v>
          </cell>
          <cell r="M180" t="e">
            <v>#NAME?</v>
          </cell>
          <cell r="N180" t="e">
            <v>#NAME?</v>
          </cell>
          <cell r="O180" t="e">
            <v>#NAME?</v>
          </cell>
          <cell r="P180" t="e">
            <v>#NAME?</v>
          </cell>
          <cell r="Q180" t="e">
            <v>#NAME?</v>
          </cell>
          <cell r="R180" t="e">
            <v>#NAME?</v>
          </cell>
          <cell r="S180" t="e">
            <v>#NAME?</v>
          </cell>
          <cell r="T180" t="e">
            <v>#NAME?</v>
          </cell>
          <cell r="U180" t="e">
            <v>#NAME?</v>
          </cell>
          <cell r="V180" t="e">
            <v>#NAME?</v>
          </cell>
          <cell r="W180" t="e">
            <v>#NAME?</v>
          </cell>
          <cell r="X180" t="e">
            <v>#NAME?</v>
          </cell>
          <cell r="Y180" t="e">
            <v>#NAME?</v>
          </cell>
          <cell r="Z180" t="e">
            <v>#NAME?</v>
          </cell>
          <cell r="AA180" t="e">
            <v>#NAME?</v>
          </cell>
          <cell r="AB180" t="e">
            <v>#NAME?</v>
          </cell>
          <cell r="AC180" t="e">
            <v>#NAME?</v>
          </cell>
          <cell r="AD180" t="e">
            <v>#NAME?</v>
          </cell>
          <cell r="AE180" t="e">
            <v>#NAME?</v>
          </cell>
          <cell r="AF180" t="e">
            <v>#NAME?</v>
          </cell>
          <cell r="AG180" t="e">
            <v>#NAME?</v>
          </cell>
          <cell r="AH180" t="e">
            <v>#NAME?</v>
          </cell>
          <cell r="AI180" t="e">
            <v>#NAME?</v>
          </cell>
          <cell r="AJ180" t="e">
            <v>#NAME?</v>
          </cell>
        </row>
        <row r="181">
          <cell r="E181" t="e">
            <v>#NAME?</v>
          </cell>
          <cell r="F181" t="e">
            <v>#NAME?</v>
          </cell>
          <cell r="G181" t="e">
            <v>#NAME?</v>
          </cell>
          <cell r="H181" t="e">
            <v>#NAME?</v>
          </cell>
          <cell r="I181" t="e">
            <v>#NAME?</v>
          </cell>
          <cell r="J181" t="e">
            <v>#NAME?</v>
          </cell>
          <cell r="K181" t="e">
            <v>#NAME?</v>
          </cell>
          <cell r="L181" t="e">
            <v>#NAME?</v>
          </cell>
          <cell r="M181" t="e">
            <v>#NAME?</v>
          </cell>
          <cell r="N181" t="e">
            <v>#NAME?</v>
          </cell>
          <cell r="O181" t="e">
            <v>#NAME?</v>
          </cell>
          <cell r="P181" t="e">
            <v>#NAME?</v>
          </cell>
          <cell r="Q181" t="e">
            <v>#NAME?</v>
          </cell>
          <cell r="R181" t="e">
            <v>#NAME?</v>
          </cell>
          <cell r="S181" t="e">
            <v>#NAME?</v>
          </cell>
          <cell r="T181" t="e">
            <v>#NAME?</v>
          </cell>
          <cell r="U181" t="e">
            <v>#NAME?</v>
          </cell>
          <cell r="V181" t="e">
            <v>#NAME?</v>
          </cell>
          <cell r="W181" t="e">
            <v>#NAME?</v>
          </cell>
          <cell r="X181" t="e">
            <v>#NAME?</v>
          </cell>
          <cell r="Y181" t="e">
            <v>#NAME?</v>
          </cell>
          <cell r="Z181" t="e">
            <v>#NAME?</v>
          </cell>
          <cell r="AA181" t="e">
            <v>#NAME?</v>
          </cell>
          <cell r="AB181" t="e">
            <v>#NAME?</v>
          </cell>
          <cell r="AC181" t="e">
            <v>#NAME?</v>
          </cell>
          <cell r="AD181" t="e">
            <v>#NAME?</v>
          </cell>
          <cell r="AE181" t="e">
            <v>#NAME?</v>
          </cell>
          <cell r="AF181" t="e">
            <v>#NAME?</v>
          </cell>
          <cell r="AG181" t="e">
            <v>#NAME?</v>
          </cell>
          <cell r="AH181" t="e">
            <v>#NAME?</v>
          </cell>
          <cell r="AI181" t="e">
            <v>#NAME?</v>
          </cell>
          <cell r="AJ181" t="e">
            <v>#NAME?</v>
          </cell>
        </row>
        <row r="182">
          <cell r="E182" t="e">
            <v>#NAME?</v>
          </cell>
          <cell r="F182" t="e">
            <v>#DIV/0!</v>
          </cell>
          <cell r="G182" t="e">
            <v>#DIV/0!</v>
          </cell>
          <cell r="H182" t="e">
            <v>#DIV/0!</v>
          </cell>
          <cell r="I182" t="e">
            <v>#NAME?</v>
          </cell>
          <cell r="J182" t="e">
            <v>#NAME?</v>
          </cell>
          <cell r="K182" t="e">
            <v>#DIV/0!</v>
          </cell>
          <cell r="L182" t="e">
            <v>#DIV/0!</v>
          </cell>
          <cell r="M182" t="e">
            <v>#DIV/0!</v>
          </cell>
          <cell r="N182" t="e">
            <v>#DIV/0!</v>
          </cell>
          <cell r="O182" t="e">
            <v>#DIV/0!</v>
          </cell>
          <cell r="P182" t="e">
            <v>#DIV/0!</v>
          </cell>
          <cell r="Q182" t="e">
            <v>#DIV/0!</v>
          </cell>
          <cell r="R182" t="e">
            <v>#DIV/0!</v>
          </cell>
          <cell r="S182" t="e">
            <v>#DIV/0!</v>
          </cell>
          <cell r="T182" t="e">
            <v>#DIV/0!</v>
          </cell>
          <cell r="U182" t="e">
            <v>#DIV/0!</v>
          </cell>
          <cell r="V182" t="e">
            <v>#DIV/0!</v>
          </cell>
          <cell r="W182" t="e">
            <v>#DIV/0!</v>
          </cell>
          <cell r="X182" t="e">
            <v>#DIV/0!</v>
          </cell>
          <cell r="Y182" t="e">
            <v>#DIV/0!</v>
          </cell>
          <cell r="Z182" t="e">
            <v>#DIV/0!</v>
          </cell>
          <cell r="AA182" t="e">
            <v>#DIV/0!</v>
          </cell>
          <cell r="AB182" t="e">
            <v>#DIV/0!</v>
          </cell>
          <cell r="AC182" t="e">
            <v>#DIV/0!</v>
          </cell>
          <cell r="AD182" t="e">
            <v>#DIV/0!</v>
          </cell>
          <cell r="AE182" t="e">
            <v>#DIV/0!</v>
          </cell>
          <cell r="AF182" t="e">
            <v>#DIV/0!</v>
          </cell>
          <cell r="AG182" t="e">
            <v>#DIV/0!</v>
          </cell>
          <cell r="AH182" t="e">
            <v>#DIV/0!</v>
          </cell>
          <cell r="AI182" t="e">
            <v>#DIV/0!</v>
          </cell>
          <cell r="AJ182" t="e">
            <v>#DIV/0!</v>
          </cell>
        </row>
        <row r="184">
          <cell r="E184" t="e">
            <v>#NAME?</v>
          </cell>
          <cell r="F184" t="e">
            <v>#NAME?</v>
          </cell>
          <cell r="G184" t="e">
            <v>#NAME?</v>
          </cell>
          <cell r="H184" t="e">
            <v>#NAME?</v>
          </cell>
          <cell r="I184" t="e">
            <v>#NAME?</v>
          </cell>
          <cell r="J184" t="e">
            <v>#NAME?</v>
          </cell>
          <cell r="K184" t="e">
            <v>#NAME?</v>
          </cell>
          <cell r="L184" t="e">
            <v>#NAME?</v>
          </cell>
          <cell r="M184" t="e">
            <v>#NAME?</v>
          </cell>
          <cell r="N184" t="e">
            <v>#NAME?</v>
          </cell>
          <cell r="O184" t="e">
            <v>#NAME?</v>
          </cell>
          <cell r="P184" t="e">
            <v>#NAME?</v>
          </cell>
          <cell r="Q184" t="e">
            <v>#NAME?</v>
          </cell>
          <cell r="R184" t="e">
            <v>#NAME?</v>
          </cell>
          <cell r="S184" t="e">
            <v>#NAME?</v>
          </cell>
          <cell r="T184" t="e">
            <v>#NAME?</v>
          </cell>
          <cell r="U184" t="e">
            <v>#NAME?</v>
          </cell>
          <cell r="V184" t="e">
            <v>#NAME?</v>
          </cell>
          <cell r="W184" t="e">
            <v>#NAME?</v>
          </cell>
          <cell r="X184" t="e">
            <v>#NAME?</v>
          </cell>
          <cell r="Y184" t="e">
            <v>#NAME?</v>
          </cell>
          <cell r="Z184" t="e">
            <v>#NAME?</v>
          </cell>
          <cell r="AA184" t="e">
            <v>#NAME?</v>
          </cell>
          <cell r="AB184" t="e">
            <v>#NAME?</v>
          </cell>
          <cell r="AC184" t="e">
            <v>#NAME?</v>
          </cell>
          <cell r="AD184" t="e">
            <v>#NAME?</v>
          </cell>
          <cell r="AE184" t="e">
            <v>#NAME?</v>
          </cell>
          <cell r="AF184" t="e">
            <v>#NAME?</v>
          </cell>
          <cell r="AG184" t="e">
            <v>#NAME?</v>
          </cell>
          <cell r="AH184" t="e">
            <v>#REF!</v>
          </cell>
          <cell r="AI184" t="e">
            <v>#REF!</v>
          </cell>
          <cell r="AJ184" t="e">
            <v>#REF!</v>
          </cell>
        </row>
        <row r="186">
          <cell r="E186" t="e">
            <v>#NAME?</v>
          </cell>
          <cell r="F186" t="e">
            <v>#NAME?</v>
          </cell>
          <cell r="G186" t="e">
            <v>#NAME?</v>
          </cell>
          <cell r="H186" t="e">
            <v>#NAME?</v>
          </cell>
          <cell r="I186" t="e">
            <v>#NAME?</v>
          </cell>
          <cell r="J186" t="e">
            <v>#NAME?</v>
          </cell>
          <cell r="K186" t="e">
            <v>#NAME?</v>
          </cell>
          <cell r="L186" t="e">
            <v>#NAME?</v>
          </cell>
          <cell r="M186" t="e">
            <v>#NAME?</v>
          </cell>
          <cell r="N186" t="e">
            <v>#NAME?</v>
          </cell>
          <cell r="O186" t="e">
            <v>#NAME?</v>
          </cell>
          <cell r="P186" t="e">
            <v>#NAME?</v>
          </cell>
          <cell r="Q186" t="e">
            <v>#NAME?</v>
          </cell>
          <cell r="R186" t="e">
            <v>#NAME?</v>
          </cell>
          <cell r="S186" t="e">
            <v>#NAME?</v>
          </cell>
          <cell r="T186" t="e">
            <v>#NAME?</v>
          </cell>
          <cell r="U186" t="e">
            <v>#NAME?</v>
          </cell>
          <cell r="V186" t="e">
            <v>#NAME?</v>
          </cell>
          <cell r="W186" t="e">
            <v>#NAME?</v>
          </cell>
          <cell r="X186" t="e">
            <v>#NAME?</v>
          </cell>
          <cell r="Y186" t="e">
            <v>#NAME?</v>
          </cell>
          <cell r="Z186" t="e">
            <v>#NAME?</v>
          </cell>
          <cell r="AA186" t="e">
            <v>#NAME?</v>
          </cell>
          <cell r="AB186" t="e">
            <v>#NAME?</v>
          </cell>
          <cell r="AC186" t="e">
            <v>#NAME?</v>
          </cell>
          <cell r="AD186" t="e">
            <v>#NAME?</v>
          </cell>
          <cell r="AE186" t="e">
            <v>#NAME?</v>
          </cell>
          <cell r="AF186" t="e">
            <v>#NAME?</v>
          </cell>
          <cell r="AG186" t="e">
            <v>#NAME?</v>
          </cell>
          <cell r="AH186" t="e">
            <v>#NAME?</v>
          </cell>
          <cell r="AI186" t="e">
            <v>#NAME?</v>
          </cell>
          <cell r="AJ186" t="e">
            <v>#NAME?</v>
          </cell>
        </row>
        <row r="187">
          <cell r="G187" t="e">
            <v>#DIV/0!</v>
          </cell>
          <cell r="H187" t="e">
            <v>#DIV/0!</v>
          </cell>
          <cell r="I187" t="e">
            <v>#DIV/0!</v>
          </cell>
          <cell r="J187" t="e">
            <v>#DIV/0!</v>
          </cell>
          <cell r="K187" t="e">
            <v>#DIV/0!</v>
          </cell>
          <cell r="L187" t="e">
            <v>#DIV/0!</v>
          </cell>
          <cell r="M187" t="e">
            <v>#DIV/0!</v>
          </cell>
          <cell r="N187" t="e">
            <v>#DIV/0!</v>
          </cell>
          <cell r="O187" t="e">
            <v>#DIV/0!</v>
          </cell>
          <cell r="P187" t="e">
            <v>#DIV/0!</v>
          </cell>
          <cell r="Q187" t="e">
            <v>#DIV/0!</v>
          </cell>
          <cell r="R187" t="e">
            <v>#DIV/0!</v>
          </cell>
          <cell r="S187" t="e">
            <v>#DIV/0!</v>
          </cell>
          <cell r="T187" t="e">
            <v>#DIV/0!</v>
          </cell>
          <cell r="U187" t="e">
            <v>#DIV/0!</v>
          </cell>
          <cell r="V187" t="e">
            <v>#DIV/0!</v>
          </cell>
          <cell r="W187" t="e">
            <v>#DIV/0!</v>
          </cell>
          <cell r="X187" t="e">
            <v>#DIV/0!</v>
          </cell>
          <cell r="Y187" t="e">
            <v>#DIV/0!</v>
          </cell>
          <cell r="Z187" t="e">
            <v>#DIV/0!</v>
          </cell>
          <cell r="AA187" t="e">
            <v>#DIV/0!</v>
          </cell>
          <cell r="AB187" t="e">
            <v>#DIV/0!</v>
          </cell>
          <cell r="AC187" t="e">
            <v>#DIV/0!</v>
          </cell>
          <cell r="AD187" t="e">
            <v>#DIV/0!</v>
          </cell>
          <cell r="AE187" t="e">
            <v>#DIV/0!</v>
          </cell>
          <cell r="AF187" t="e">
            <v>#DIV/0!</v>
          </cell>
          <cell r="AG187" t="e">
            <v>#DIV/0!</v>
          </cell>
          <cell r="AH187" t="e">
            <v>#DIV/0!</v>
          </cell>
          <cell r="AI187" t="e">
            <v>#DIV/0!</v>
          </cell>
          <cell r="AJ187" t="e">
            <v>#DIV/0!</v>
          </cell>
        </row>
        <row r="188">
          <cell r="G188" t="str">
            <v>N/A</v>
          </cell>
          <cell r="H188" t="str">
            <v>N/A</v>
          </cell>
          <cell r="I188" t="str">
            <v>N/A</v>
          </cell>
          <cell r="J188" t="e">
            <v>#NAME?</v>
          </cell>
          <cell r="K188" t="e">
            <v>#NAME?</v>
          </cell>
          <cell r="L188" t="e">
            <v>#NAME?</v>
          </cell>
          <cell r="M188" t="e">
            <v>#NAME?</v>
          </cell>
          <cell r="N188" t="e">
            <v>#NAME?</v>
          </cell>
          <cell r="O188" t="e">
            <v>#NAME?</v>
          </cell>
          <cell r="P188" t="e">
            <v>#NAME?</v>
          </cell>
          <cell r="Q188" t="e">
            <v>#NAME?</v>
          </cell>
          <cell r="R188" t="e">
            <v>#NAME?</v>
          </cell>
          <cell r="S188" t="e">
            <v>#NAME?</v>
          </cell>
          <cell r="T188" t="e">
            <v>#NAME?</v>
          </cell>
          <cell r="U188" t="e">
            <v>#NAME?</v>
          </cell>
          <cell r="V188" t="e">
            <v>#NAME?</v>
          </cell>
          <cell r="W188" t="e">
            <v>#NAME?</v>
          </cell>
          <cell r="X188" t="e">
            <v>#NAME?</v>
          </cell>
          <cell r="Y188" t="e">
            <v>#NAME?</v>
          </cell>
          <cell r="Z188" t="e">
            <v>#NAME?</v>
          </cell>
          <cell r="AA188" t="e">
            <v>#NAME?</v>
          </cell>
          <cell r="AB188" t="e">
            <v>#NAME?</v>
          </cell>
          <cell r="AC188" t="e">
            <v>#NAME?</v>
          </cell>
          <cell r="AD188" t="e">
            <v>#NAME?</v>
          </cell>
          <cell r="AE188" t="e">
            <v>#NAME?</v>
          </cell>
          <cell r="AF188" t="e">
            <v>#NAME?</v>
          </cell>
          <cell r="AG188" t="e">
            <v>#NAME?</v>
          </cell>
          <cell r="AH188" t="e">
            <v>#NAME?</v>
          </cell>
          <cell r="AI188" t="e">
            <v>#NAME?</v>
          </cell>
          <cell r="AJ188" t="e">
            <v>#NAME?</v>
          </cell>
        </row>
        <row r="192">
          <cell r="E192">
            <v>0</v>
          </cell>
          <cell r="F192">
            <v>1</v>
          </cell>
          <cell r="G192">
            <v>2</v>
          </cell>
          <cell r="H192">
            <v>3</v>
          </cell>
          <cell r="I192">
            <v>4</v>
          </cell>
          <cell r="J192">
            <v>5</v>
          </cell>
          <cell r="K192">
            <v>6</v>
          </cell>
          <cell r="L192">
            <v>7</v>
          </cell>
          <cell r="M192">
            <v>8</v>
          </cell>
          <cell r="N192">
            <v>9</v>
          </cell>
          <cell r="O192">
            <v>10</v>
          </cell>
          <cell r="P192">
            <v>11</v>
          </cell>
          <cell r="Q192">
            <v>12</v>
          </cell>
          <cell r="R192">
            <v>13</v>
          </cell>
          <cell r="S192">
            <v>14</v>
          </cell>
          <cell r="T192">
            <v>15</v>
          </cell>
          <cell r="U192">
            <v>16</v>
          </cell>
          <cell r="V192">
            <v>17</v>
          </cell>
          <cell r="W192">
            <v>18</v>
          </cell>
          <cell r="X192">
            <v>19</v>
          </cell>
          <cell r="Y192">
            <v>20</v>
          </cell>
          <cell r="Z192">
            <v>21</v>
          </cell>
          <cell r="AA192">
            <v>22</v>
          </cell>
          <cell r="AB192">
            <v>23</v>
          </cell>
          <cell r="AC192">
            <v>24</v>
          </cell>
          <cell r="AD192">
            <v>25</v>
          </cell>
          <cell r="AE192">
            <v>26</v>
          </cell>
          <cell r="AF192">
            <v>27</v>
          </cell>
          <cell r="AG192">
            <v>28</v>
          </cell>
          <cell r="AH192">
            <v>29</v>
          </cell>
          <cell r="AI192">
            <v>30</v>
          </cell>
          <cell r="AJ192">
            <v>31</v>
          </cell>
        </row>
        <row r="193">
          <cell r="E193">
            <v>37956</v>
          </cell>
          <cell r="F193">
            <v>35795</v>
          </cell>
          <cell r="G193">
            <v>36160</v>
          </cell>
          <cell r="H193">
            <v>36525</v>
          </cell>
          <cell r="I193">
            <v>36890</v>
          </cell>
          <cell r="J193">
            <v>37256</v>
          </cell>
          <cell r="K193">
            <v>37621</v>
          </cell>
          <cell r="L193">
            <v>37986</v>
          </cell>
          <cell r="M193">
            <v>38351</v>
          </cell>
          <cell r="N193">
            <v>38717</v>
          </cell>
          <cell r="O193">
            <v>39082</v>
          </cell>
          <cell r="P193">
            <v>39447</v>
          </cell>
          <cell r="Q193">
            <v>39812</v>
          </cell>
          <cell r="R193">
            <v>40178</v>
          </cell>
          <cell r="S193">
            <v>40543</v>
          </cell>
          <cell r="T193">
            <v>40908</v>
          </cell>
          <cell r="U193">
            <v>41273</v>
          </cell>
          <cell r="V193">
            <v>41639</v>
          </cell>
          <cell r="W193">
            <v>42004</v>
          </cell>
          <cell r="X193">
            <v>42369</v>
          </cell>
          <cell r="Y193">
            <v>42734</v>
          </cell>
          <cell r="Z193">
            <v>43100</v>
          </cell>
          <cell r="AA193">
            <v>43465</v>
          </cell>
          <cell r="AB193">
            <v>43830</v>
          </cell>
          <cell r="AC193">
            <v>44195</v>
          </cell>
          <cell r="AD193">
            <v>44561</v>
          </cell>
          <cell r="AE193">
            <v>44926</v>
          </cell>
          <cell r="AF193">
            <v>45291</v>
          </cell>
          <cell r="AG193">
            <v>45656</v>
          </cell>
          <cell r="AH193">
            <v>46022</v>
          </cell>
          <cell r="AI193">
            <v>46387</v>
          </cell>
          <cell r="AJ193">
            <v>48333.25</v>
          </cell>
        </row>
        <row r="200"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699.53040877160481</v>
          </cell>
          <cell r="Q200">
            <v>856.12881140677359</v>
          </cell>
          <cell r="R200">
            <v>875.55568668009289</v>
          </cell>
          <cell r="S200">
            <v>895.43412278277515</v>
          </cell>
          <cell r="T200">
            <v>915.7749294933285</v>
          </cell>
          <cell r="U200">
            <v>936.58918430769506</v>
          </cell>
          <cell r="V200">
            <v>957.88823931733612</v>
          </cell>
          <cell r="W200">
            <v>979.68372827065491</v>
          </cell>
          <cell r="X200">
            <v>1001.9875738228175</v>
          </cell>
          <cell r="Y200">
            <v>1024.8119949791751</v>
          </cell>
          <cell r="Z200">
            <v>1048.1695147376372</v>
          </cell>
          <cell r="AA200">
            <v>1072.0729679354956</v>
          </cell>
          <cell r="AB200">
            <v>1096.5355093063604</v>
          </cell>
          <cell r="AC200">
            <v>1121.5706217530305</v>
          </cell>
          <cell r="AD200">
            <v>1147.1921248422809</v>
          </cell>
          <cell r="AE200">
            <v>1173.4141835277239</v>
          </cell>
          <cell r="AF200">
            <v>1200.251317107083</v>
          </cell>
          <cell r="AG200">
            <v>1227.718408420387</v>
          </cell>
          <cell r="AH200">
            <v>1255.8307132957916</v>
          </cell>
          <cell r="AI200">
            <v>1124.028386468673</v>
          </cell>
          <cell r="AJ200">
            <v>3596.5242803726305</v>
          </cell>
        </row>
        <row r="201"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1</v>
          </cell>
        </row>
        <row r="202"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3.6936909042692485</v>
          </cell>
          <cell r="K202">
            <v>30.405577038127426</v>
          </cell>
          <cell r="L202">
            <v>31.286426604921974</v>
          </cell>
          <cell r="M202">
            <v>32.192794383666559</v>
          </cell>
          <cell r="N202">
            <v>33.125419636961382</v>
          </cell>
          <cell r="O202">
            <v>34.085063043844151</v>
          </cell>
          <cell r="P202">
            <v>776.85182605942089</v>
          </cell>
          <cell r="Q202">
            <v>946.87538009213415</v>
          </cell>
          <cell r="R202">
            <v>972.23660303720123</v>
          </cell>
          <cell r="S202">
            <v>992.68298722229656</v>
          </cell>
          <cell r="T202">
            <v>1017.5296397743999</v>
          </cell>
          <cell r="U202">
            <v>1043.0171077612379</v>
          </cell>
          <cell r="V202">
            <v>1070.0172102260674</v>
          </cell>
          <cell r="W202">
            <v>1097.054709928163</v>
          </cell>
          <cell r="X202">
            <v>1124.3062398142517</v>
          </cell>
          <cell r="Y202">
            <v>1149.3929964700485</v>
          </cell>
          <cell r="Z202">
            <v>1180.8623635569863</v>
          </cell>
          <cell r="AA202">
            <v>1208.1331663390422</v>
          </cell>
          <cell r="AB202">
            <v>1241.0996233511985</v>
          </cell>
          <cell r="AC202">
            <v>1270.0223701831681</v>
          </cell>
          <cell r="AD202">
            <v>1300.7040481437255</v>
          </cell>
          <cell r="AE202">
            <v>1335.8547300640287</v>
          </cell>
          <cell r="AF202">
            <v>1367.1802037607104</v>
          </cell>
          <cell r="AG202">
            <v>1400.7590293935073</v>
          </cell>
          <cell r="AH202" t="e">
            <v>#REF!</v>
          </cell>
          <cell r="AI202" t="e">
            <v>#REF!</v>
          </cell>
          <cell r="AJ202" t="e">
            <v>#REF!</v>
          </cell>
        </row>
        <row r="203"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-477.90588974837982</v>
          </cell>
          <cell r="Q203">
            <v>-570.43096472254479</v>
          </cell>
          <cell r="R203">
            <v>-584.24826893224463</v>
          </cell>
          <cell r="S203">
            <v>-598.35430639908191</v>
          </cell>
          <cell r="T203">
            <v>-612.84994427106585</v>
          </cell>
          <cell r="U203">
            <v>-627.70682613900749</v>
          </cell>
          <cell r="V203">
            <v>-642.94268345696207</v>
          </cell>
          <cell r="W203">
            <v>-658.55224950628224</v>
          </cell>
          <cell r="X203">
            <v>-674.54685922516876</v>
          </cell>
          <cell r="Y203">
            <v>-690.9127993863799</v>
          </cell>
          <cell r="Z203">
            <v>-707.74479688071153</v>
          </cell>
          <cell r="AA203">
            <v>-724.94845403330817</v>
          </cell>
          <cell r="AB203">
            <v>-742.63237418642416</v>
          </cell>
          <cell r="AC203">
            <v>-760.71105057371142</v>
          </cell>
          <cell r="AD203">
            <v>-779.25314713297189</v>
          </cell>
          <cell r="AE203">
            <v>-798.29700564202858</v>
          </cell>
          <cell r="AF203">
            <v>-817.77231998098353</v>
          </cell>
          <cell r="AG203">
            <v>-837.75140244027648</v>
          </cell>
          <cell r="AH203" t="e">
            <v>#REF!</v>
          </cell>
          <cell r="AI203" t="e">
            <v>#REF!</v>
          </cell>
          <cell r="AJ203" t="e">
            <v>#REF!</v>
          </cell>
        </row>
        <row r="204"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3.6936909042692485</v>
          </cell>
          <cell r="K204">
            <v>30.405577038127426</v>
          </cell>
          <cell r="L204">
            <v>31.286426604921974</v>
          </cell>
          <cell r="M204">
            <v>32.192794383666559</v>
          </cell>
          <cell r="N204">
            <v>33.125419636961382</v>
          </cell>
          <cell r="O204">
            <v>34.085063043844151</v>
          </cell>
          <cell r="P204">
            <v>998.47634508264582</v>
          </cell>
          <cell r="Q204">
            <v>1232.5732267763631</v>
          </cell>
          <cell r="R204">
            <v>1263.5440207850495</v>
          </cell>
          <cell r="S204">
            <v>1289.7628036059898</v>
          </cell>
          <cell r="T204">
            <v>1320.4546249966625</v>
          </cell>
          <cell r="U204">
            <v>1351.8994659299253</v>
          </cell>
          <cell r="V204">
            <v>1384.9627660864412</v>
          </cell>
          <cell r="W204">
            <v>1418.1861886925353</v>
          </cell>
          <cell r="X204">
            <v>1451.7469544119008</v>
          </cell>
          <cell r="Y204">
            <v>1483.2921920628437</v>
          </cell>
          <cell r="Z204">
            <v>1521.2870814139119</v>
          </cell>
          <cell r="AA204">
            <v>1555.2576802412295</v>
          </cell>
          <cell r="AB204">
            <v>1595.0027584711345</v>
          </cell>
          <cell r="AC204">
            <v>1630.8819413624874</v>
          </cell>
          <cell r="AD204">
            <v>1668.6430258530347</v>
          </cell>
          <cell r="AE204">
            <v>1710.971907949724</v>
          </cell>
          <cell r="AF204">
            <v>1749.6592008868101</v>
          </cell>
          <cell r="AG204">
            <v>1790.7260353736181</v>
          </cell>
          <cell r="AH204" t="e">
            <v>#REF!</v>
          </cell>
          <cell r="AI204" t="e">
            <v>#REF!</v>
          </cell>
          <cell r="AJ204" t="e">
            <v>#REF!</v>
          </cell>
        </row>
        <row r="205"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3.6936909042692485</v>
          </cell>
          <cell r="K205">
            <v>26.711886133858176</v>
          </cell>
          <cell r="L205">
            <v>0.88084956679454862</v>
          </cell>
          <cell r="M205">
            <v>0.90636777874458474</v>
          </cell>
          <cell r="N205">
            <v>0.93262525329482315</v>
          </cell>
          <cell r="O205">
            <v>0.95964340688276906</v>
          </cell>
          <cell r="P205">
            <v>964.39128203880171</v>
          </cell>
          <cell r="Q205">
            <v>234.09688169371725</v>
          </cell>
          <cell r="R205">
            <v>30.970794008686426</v>
          </cell>
          <cell r="S205">
            <v>26.218782820940305</v>
          </cell>
          <cell r="T205">
            <v>30.691821390672658</v>
          </cell>
          <cell r="U205">
            <v>31.444840933262867</v>
          </cell>
          <cell r="V205">
            <v>33.063300156515879</v>
          </cell>
          <cell r="W205">
            <v>33.223422606094118</v>
          </cell>
          <cell r="X205">
            <v>33.560765719365463</v>
          </cell>
          <cell r="Y205">
            <v>31.545237650942909</v>
          </cell>
          <cell r="Z205">
            <v>37.994889351068196</v>
          </cell>
          <cell r="AA205">
            <v>33.970598827317644</v>
          </cell>
          <cell r="AB205">
            <v>39.745078229904948</v>
          </cell>
          <cell r="AC205">
            <v>35.879182891352912</v>
          </cell>
          <cell r="AD205">
            <v>37.761084490547319</v>
          </cell>
          <cell r="AE205">
            <v>42.328882096689313</v>
          </cell>
          <cell r="AF205">
            <v>38.687292937086113</v>
          </cell>
          <cell r="AG205">
            <v>41.06683448680792</v>
          </cell>
          <cell r="AH205" t="e">
            <v>#REF!</v>
          </cell>
          <cell r="AI205" t="e">
            <v>#REF!</v>
          </cell>
          <cell r="AJ205" t="e">
            <v>#REF!</v>
          </cell>
        </row>
        <row r="210">
          <cell r="E210">
            <v>0</v>
          </cell>
          <cell r="F210">
            <v>0</v>
          </cell>
          <cell r="G210">
            <v>1040.2</v>
          </cell>
          <cell r="H210">
            <v>6798.1447672937848</v>
          </cell>
          <cell r="I210">
            <v>10754.954411934053</v>
          </cell>
          <cell r="J210">
            <v>5668.9198451969996</v>
          </cell>
          <cell r="K210">
            <v>1139.4859946063611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</row>
        <row r="211">
          <cell r="E211">
            <v>0</v>
          </cell>
          <cell r="F211">
            <v>0</v>
          </cell>
          <cell r="G211">
            <v>1040.2</v>
          </cell>
          <cell r="H211">
            <v>7838.3447672937846</v>
          </cell>
          <cell r="I211">
            <v>18593.299179227837</v>
          </cell>
          <cell r="J211">
            <v>24262.219024424838</v>
          </cell>
          <cell r="K211">
            <v>25401.7050190312</v>
          </cell>
          <cell r="L211">
            <v>25401.7050190312</v>
          </cell>
          <cell r="M211">
            <v>25401.7050190312</v>
          </cell>
          <cell r="N211">
            <v>25401.7050190312</v>
          </cell>
          <cell r="O211">
            <v>25401.7050190312</v>
          </cell>
          <cell r="P211">
            <v>25401.7050190312</v>
          </cell>
          <cell r="Q211">
            <v>25401.7050190312</v>
          </cell>
          <cell r="R211">
            <v>25401.7050190312</v>
          </cell>
          <cell r="S211">
            <v>25401.7050190312</v>
          </cell>
          <cell r="T211">
            <v>25401.7050190312</v>
          </cell>
          <cell r="U211">
            <v>25401.7050190312</v>
          </cell>
          <cell r="V211">
            <v>25401.7050190312</v>
          </cell>
          <cell r="W211">
            <v>25401.7050190312</v>
          </cell>
          <cell r="X211">
            <v>25401.7050190312</v>
          </cell>
          <cell r="Y211">
            <v>25401.7050190312</v>
          </cell>
          <cell r="Z211">
            <v>25401.7050190312</v>
          </cell>
          <cell r="AA211">
            <v>25401.7050190312</v>
          </cell>
          <cell r="AB211">
            <v>25401.7050190312</v>
          </cell>
          <cell r="AC211">
            <v>25401.7050190312</v>
          </cell>
          <cell r="AD211">
            <v>25401.7050190312</v>
          </cell>
          <cell r="AE211">
            <v>25401.7050190312</v>
          </cell>
          <cell r="AF211">
            <v>25401.7050190312</v>
          </cell>
          <cell r="AG211">
            <v>25401.7050190312</v>
          </cell>
          <cell r="AH211">
            <v>25401.7050190312</v>
          </cell>
          <cell r="AI211">
            <v>25401.7050190312</v>
          </cell>
          <cell r="AJ211">
            <v>25401.7050190312</v>
          </cell>
        </row>
        <row r="212"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973.64509313192843</v>
          </cell>
          <cell r="Q212">
            <v>976.98865457812315</v>
          </cell>
          <cell r="R212">
            <v>976.98865457812315</v>
          </cell>
          <cell r="S212">
            <v>976.98865457812315</v>
          </cell>
          <cell r="T212">
            <v>976.98865457812315</v>
          </cell>
          <cell r="U212">
            <v>976.98865457812315</v>
          </cell>
          <cell r="V212">
            <v>976.98865457812315</v>
          </cell>
          <cell r="W212">
            <v>976.98865457812315</v>
          </cell>
          <cell r="X212">
            <v>976.98865457812315</v>
          </cell>
          <cell r="Y212">
            <v>976.98865457812315</v>
          </cell>
          <cell r="Z212">
            <v>976.98865457812315</v>
          </cell>
          <cell r="AA212">
            <v>976.98865457812315</v>
          </cell>
          <cell r="AB212">
            <v>976.98865457812315</v>
          </cell>
          <cell r="AC212">
            <v>976.98865457812315</v>
          </cell>
          <cell r="AD212">
            <v>976.98865457812315</v>
          </cell>
          <cell r="AE212">
            <v>976.98865457812315</v>
          </cell>
          <cell r="AF212">
            <v>976.98865457812315</v>
          </cell>
          <cell r="AG212">
            <v>976.98865457812315</v>
          </cell>
          <cell r="AH212">
            <v>976.98865457812315</v>
          </cell>
          <cell r="AI212">
            <v>976.98865457812315</v>
          </cell>
          <cell r="AJ212">
            <v>976.98865457812315</v>
          </cell>
        </row>
        <row r="213">
          <cell r="E213">
            <v>0</v>
          </cell>
          <cell r="F213">
            <v>0</v>
          </cell>
          <cell r="G213">
            <v>1040.2</v>
          </cell>
          <cell r="H213">
            <v>7838.3447672937846</v>
          </cell>
          <cell r="I213">
            <v>18593.299179227837</v>
          </cell>
          <cell r="J213">
            <v>24262.219024424838</v>
          </cell>
          <cell r="K213">
            <v>25401.7050190312</v>
          </cell>
          <cell r="L213">
            <v>25401.7050190312</v>
          </cell>
          <cell r="M213">
            <v>25401.7050190312</v>
          </cell>
          <cell r="N213">
            <v>25401.7050190312</v>
          </cell>
          <cell r="O213">
            <v>25401.7050190312</v>
          </cell>
          <cell r="P213">
            <v>24428.059925899273</v>
          </cell>
          <cell r="Q213">
            <v>23451.071271321151</v>
          </cell>
          <cell r="R213">
            <v>22474.082616743028</v>
          </cell>
          <cell r="S213">
            <v>21497.093962164905</v>
          </cell>
          <cell r="T213">
            <v>20520.105307586782</v>
          </cell>
          <cell r="U213">
            <v>19543.116653008659</v>
          </cell>
          <cell r="V213">
            <v>18566.127998430537</v>
          </cell>
          <cell r="W213">
            <v>17589.139343852414</v>
          </cell>
          <cell r="X213">
            <v>16612.150689274291</v>
          </cell>
          <cell r="Y213">
            <v>15635.162034696168</v>
          </cell>
          <cell r="Z213">
            <v>14658.173380118045</v>
          </cell>
          <cell r="AA213">
            <v>13681.184725539923</v>
          </cell>
          <cell r="AB213">
            <v>12704.1960709618</v>
          </cell>
          <cell r="AC213">
            <v>11727.207416383677</v>
          </cell>
          <cell r="AD213">
            <v>10750.218761805554</v>
          </cell>
          <cell r="AE213">
            <v>9773.2301072274313</v>
          </cell>
          <cell r="AF213">
            <v>8796.2414526493085</v>
          </cell>
          <cell r="AG213">
            <v>7819.2527980711857</v>
          </cell>
          <cell r="AH213">
            <v>6842.2641434930629</v>
          </cell>
          <cell r="AI213">
            <v>5865.2754889149401</v>
          </cell>
          <cell r="AJ213">
            <v>4888.2868343368173</v>
          </cell>
        </row>
        <row r="216">
          <cell r="E216">
            <v>0</v>
          </cell>
          <cell r="F216">
            <v>0</v>
          </cell>
          <cell r="G216">
            <v>445.8</v>
          </cell>
          <cell r="H216">
            <v>2913.4906145544792</v>
          </cell>
          <cell r="I216">
            <v>4609.2661765431658</v>
          </cell>
          <cell r="J216">
            <v>2429.5370765129996</v>
          </cell>
          <cell r="K216">
            <v>488.35114054558335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</row>
        <row r="217">
          <cell r="E217">
            <v>0</v>
          </cell>
          <cell r="F217">
            <v>0</v>
          </cell>
          <cell r="G217">
            <v>445.8</v>
          </cell>
          <cell r="H217">
            <v>3359.2906145544794</v>
          </cell>
          <cell r="I217">
            <v>7968.5567910976451</v>
          </cell>
          <cell r="J217">
            <v>10398.093867610645</v>
          </cell>
          <cell r="K217">
            <v>10886.445008156228</v>
          </cell>
          <cell r="L217">
            <v>10886.445008156228</v>
          </cell>
          <cell r="M217">
            <v>10886.445008156228</v>
          </cell>
          <cell r="N217">
            <v>10886.445008156228</v>
          </cell>
          <cell r="O217">
            <v>10886.445008156228</v>
          </cell>
          <cell r="P217">
            <v>10886.445008156228</v>
          </cell>
          <cell r="Q217">
            <v>10886.445008156228</v>
          </cell>
          <cell r="R217">
            <v>10886.445008156228</v>
          </cell>
          <cell r="S217">
            <v>10886.445008156228</v>
          </cell>
          <cell r="T217">
            <v>10886.445008156228</v>
          </cell>
          <cell r="U217">
            <v>10886.445008156228</v>
          </cell>
          <cell r="V217">
            <v>10886.445008156228</v>
          </cell>
          <cell r="W217">
            <v>10886.445008156228</v>
          </cell>
          <cell r="X217">
            <v>10886.445008156228</v>
          </cell>
          <cell r="Y217">
            <v>10886.445008156228</v>
          </cell>
          <cell r="Z217">
            <v>10886.445008156228</v>
          </cell>
          <cell r="AA217">
            <v>10886.445008156228</v>
          </cell>
          <cell r="AB217">
            <v>10886.445008156228</v>
          </cell>
          <cell r="AC217">
            <v>10886.445008156228</v>
          </cell>
          <cell r="AD217">
            <v>10886.445008156228</v>
          </cell>
          <cell r="AE217">
            <v>10886.445008156228</v>
          </cell>
          <cell r="AF217">
            <v>10886.445008156228</v>
          </cell>
          <cell r="AG217">
            <v>10886.445008156228</v>
          </cell>
          <cell r="AH217">
            <v>10886.445008156228</v>
          </cell>
          <cell r="AI217">
            <v>10886.445008156228</v>
          </cell>
          <cell r="AJ217">
            <v>10886.445008156228</v>
          </cell>
        </row>
        <row r="218"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264.6143458686077</v>
          </cell>
          <cell r="Q218">
            <v>265.5230489794202</v>
          </cell>
          <cell r="R218">
            <v>265.5230489794202</v>
          </cell>
          <cell r="S218">
            <v>265.5230489794202</v>
          </cell>
          <cell r="T218">
            <v>265.5230489794202</v>
          </cell>
          <cell r="U218">
            <v>265.5230489794202</v>
          </cell>
          <cell r="V218">
            <v>265.5230489794202</v>
          </cell>
          <cell r="W218">
            <v>265.5230489794202</v>
          </cell>
          <cell r="X218">
            <v>265.5230489794202</v>
          </cell>
          <cell r="Y218">
            <v>265.5230489794202</v>
          </cell>
          <cell r="Z218">
            <v>265.5230489794202</v>
          </cell>
          <cell r="AA218">
            <v>265.5230489794202</v>
          </cell>
          <cell r="AB218">
            <v>265.5230489794202</v>
          </cell>
          <cell r="AC218">
            <v>265.5230489794202</v>
          </cell>
          <cell r="AD218">
            <v>265.5230489794202</v>
          </cell>
          <cell r="AE218">
            <v>265.5230489794202</v>
          </cell>
          <cell r="AF218">
            <v>265.5230489794202</v>
          </cell>
          <cell r="AG218">
            <v>265.5230489794202</v>
          </cell>
          <cell r="AH218">
            <v>265.5230489794202</v>
          </cell>
          <cell r="AI218">
            <v>265.5230489794202</v>
          </cell>
          <cell r="AJ218">
            <v>265.5230489794202</v>
          </cell>
        </row>
        <row r="219">
          <cell r="E219">
            <v>0</v>
          </cell>
          <cell r="F219">
            <v>0</v>
          </cell>
          <cell r="G219">
            <v>445.8</v>
          </cell>
          <cell r="H219">
            <v>3359.2906145544794</v>
          </cell>
          <cell r="I219">
            <v>7968.5567910976451</v>
          </cell>
          <cell r="J219">
            <v>10398.093867610645</v>
          </cell>
          <cell r="K219">
            <v>10886.445008156228</v>
          </cell>
          <cell r="L219">
            <v>10886.445008156228</v>
          </cell>
          <cell r="M219">
            <v>10886.445008156228</v>
          </cell>
          <cell r="N219">
            <v>10886.445008156228</v>
          </cell>
          <cell r="O219">
            <v>10886.445008156228</v>
          </cell>
          <cell r="P219">
            <v>10621.830662287621</v>
          </cell>
          <cell r="Q219">
            <v>10356.307613308201</v>
          </cell>
          <cell r="R219">
            <v>10090.784564328782</v>
          </cell>
          <cell r="S219">
            <v>9825.2615153493625</v>
          </cell>
          <cell r="T219">
            <v>9559.7384663699431</v>
          </cell>
          <cell r="U219">
            <v>9294.2154173905237</v>
          </cell>
          <cell r="V219">
            <v>9028.6923684111043</v>
          </cell>
          <cell r="W219">
            <v>8763.1693194316849</v>
          </cell>
          <cell r="X219">
            <v>8497.6462704522655</v>
          </cell>
          <cell r="Y219">
            <v>8232.1232214728461</v>
          </cell>
          <cell r="Z219">
            <v>7966.6001724934258</v>
          </cell>
          <cell r="AA219">
            <v>7701.0771235140055</v>
          </cell>
          <cell r="AB219">
            <v>7435.5540745345852</v>
          </cell>
          <cell r="AC219">
            <v>7170.0310255551649</v>
          </cell>
          <cell r="AD219">
            <v>6904.5079765757446</v>
          </cell>
          <cell r="AE219">
            <v>6638.9849275963243</v>
          </cell>
          <cell r="AF219">
            <v>6373.461878616904</v>
          </cell>
          <cell r="AG219">
            <v>6107.9388296374837</v>
          </cell>
          <cell r="AH219">
            <v>5842.4157806580633</v>
          </cell>
          <cell r="AI219">
            <v>5576.892731678643</v>
          </cell>
          <cell r="AJ219">
            <v>5311.3696826992227</v>
          </cell>
        </row>
        <row r="222"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</row>
        <row r="223"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</row>
        <row r="224"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</row>
        <row r="225"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</row>
        <row r="228"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</row>
        <row r="229"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</row>
        <row r="230"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</row>
        <row r="231"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</row>
        <row r="234">
          <cell r="E234">
            <v>0</v>
          </cell>
          <cell r="F234">
            <v>0</v>
          </cell>
          <cell r="G234" t="e">
            <v>#DIV/0!</v>
          </cell>
          <cell r="H234" t="e">
            <v>#NAME?</v>
          </cell>
          <cell r="I234" t="e">
            <v>#NAME?</v>
          </cell>
          <cell r="J234" t="e">
            <v>#NAME?</v>
          </cell>
          <cell r="K234" t="e">
            <v>#NAME?</v>
          </cell>
          <cell r="L234" t="e">
            <v>#DIV/0!</v>
          </cell>
          <cell r="M234" t="e">
            <v>#DIV/0!</v>
          </cell>
          <cell r="N234" t="e">
            <v>#DIV/0!</v>
          </cell>
          <cell r="O234" t="e">
            <v>#DIV/0!</v>
          </cell>
          <cell r="P234" t="e">
            <v>#DIV/0!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</row>
        <row r="235">
          <cell r="E235">
            <v>0</v>
          </cell>
          <cell r="F235">
            <v>0</v>
          </cell>
          <cell r="G235" t="e">
            <v>#DIV/0!</v>
          </cell>
          <cell r="H235" t="e">
            <v>#DIV/0!</v>
          </cell>
          <cell r="I235" t="e">
            <v>#DIV/0!</v>
          </cell>
          <cell r="J235" t="e">
            <v>#DIV/0!</v>
          </cell>
          <cell r="K235" t="e">
            <v>#DIV/0!</v>
          </cell>
          <cell r="L235" t="e">
            <v>#DIV/0!</v>
          </cell>
          <cell r="M235" t="e">
            <v>#DIV/0!</v>
          </cell>
          <cell r="N235" t="e">
            <v>#DIV/0!</v>
          </cell>
          <cell r="O235" t="e">
            <v>#DIV/0!</v>
          </cell>
          <cell r="P235" t="e">
            <v>#DIV/0!</v>
          </cell>
          <cell r="Q235" t="e">
            <v>#DIV/0!</v>
          </cell>
          <cell r="R235" t="e">
            <v>#DIV/0!</v>
          </cell>
          <cell r="S235" t="e">
            <v>#DIV/0!</v>
          </cell>
          <cell r="T235" t="e">
            <v>#DIV/0!</v>
          </cell>
          <cell r="U235" t="e">
            <v>#DIV/0!</v>
          </cell>
          <cell r="V235" t="e">
            <v>#DIV/0!</v>
          </cell>
          <cell r="W235" t="e">
            <v>#DIV/0!</v>
          </cell>
          <cell r="X235" t="e">
            <v>#DIV/0!</v>
          </cell>
          <cell r="Y235" t="e">
            <v>#DIV/0!</v>
          </cell>
          <cell r="Z235" t="e">
            <v>#DIV/0!</v>
          </cell>
          <cell r="AA235" t="e">
            <v>#DIV/0!</v>
          </cell>
          <cell r="AB235" t="e">
            <v>#DIV/0!</v>
          </cell>
          <cell r="AC235" t="e">
            <v>#DIV/0!</v>
          </cell>
          <cell r="AD235" t="e">
            <v>#DIV/0!</v>
          </cell>
          <cell r="AE235" t="e">
            <v>#DIV/0!</v>
          </cell>
          <cell r="AF235" t="e">
            <v>#DIV/0!</v>
          </cell>
          <cell r="AG235" t="e">
            <v>#DIV/0!</v>
          </cell>
          <cell r="AH235" t="e">
            <v>#DIV/0!</v>
          </cell>
          <cell r="AI235" t="e">
            <v>#DIV/0!</v>
          </cell>
          <cell r="AJ235" t="e">
            <v>#DIV/0!</v>
          </cell>
        </row>
        <row r="236">
          <cell r="E236">
            <v>0</v>
          </cell>
          <cell r="F236">
            <v>0</v>
          </cell>
          <cell r="G236" t="e">
            <v>#DIV/0!</v>
          </cell>
          <cell r="H236" t="e">
            <v>#DIV/0!</v>
          </cell>
          <cell r="I236" t="e">
            <v>#DIV/0!</v>
          </cell>
          <cell r="J236" t="e">
            <v>#DIV/0!</v>
          </cell>
          <cell r="K236" t="e">
            <v>#DIV/0!</v>
          </cell>
          <cell r="L236" t="e">
            <v>#DIV/0!</v>
          </cell>
          <cell r="M236" t="e">
            <v>#DIV/0!</v>
          </cell>
          <cell r="N236" t="e">
            <v>#DIV/0!</v>
          </cell>
          <cell r="O236" t="e">
            <v>#DIV/0!</v>
          </cell>
          <cell r="P236" t="e">
            <v>#DIV/0!</v>
          </cell>
          <cell r="Q236" t="e">
            <v>#DIV/0!</v>
          </cell>
          <cell r="R236" t="e">
            <v>#DIV/0!</v>
          </cell>
          <cell r="S236" t="e">
            <v>#DIV/0!</v>
          </cell>
          <cell r="T236" t="e">
            <v>#DIV/0!</v>
          </cell>
          <cell r="U236" t="e">
            <v>#DIV/0!</v>
          </cell>
          <cell r="V236" t="e">
            <v>#DIV/0!</v>
          </cell>
          <cell r="W236" t="e">
            <v>#DIV/0!</v>
          </cell>
          <cell r="X236" t="e">
            <v>#DIV/0!</v>
          </cell>
          <cell r="Y236" t="e">
            <v>#DIV/0!</v>
          </cell>
          <cell r="Z236" t="e">
            <v>#DIV/0!</v>
          </cell>
          <cell r="AA236" t="e">
            <v>#DIV/0!</v>
          </cell>
          <cell r="AB236" t="e">
            <v>#DIV/0!</v>
          </cell>
          <cell r="AC236" t="e">
            <v>#DIV/0!</v>
          </cell>
          <cell r="AD236" t="e">
            <v>#DIV/0!</v>
          </cell>
          <cell r="AE236" t="e">
            <v>#DIV/0!</v>
          </cell>
          <cell r="AF236" t="e">
            <v>#DIV/0!</v>
          </cell>
          <cell r="AG236" t="e">
            <v>#DIV/0!</v>
          </cell>
          <cell r="AH236" t="e">
            <v>#DIV/0!</v>
          </cell>
          <cell r="AI236" t="e">
            <v>#DIV/0!</v>
          </cell>
          <cell r="AJ236" t="e">
            <v>#DIV/0!</v>
          </cell>
        </row>
        <row r="237">
          <cell r="E237">
            <v>0</v>
          </cell>
          <cell r="F237">
            <v>0</v>
          </cell>
          <cell r="G237" t="e">
            <v>#DIV/0!</v>
          </cell>
          <cell r="H237" t="e">
            <v>#DIV/0!</v>
          </cell>
          <cell r="I237" t="e">
            <v>#DIV/0!</v>
          </cell>
          <cell r="J237" t="e">
            <v>#DIV/0!</v>
          </cell>
          <cell r="K237" t="e">
            <v>#DIV/0!</v>
          </cell>
          <cell r="L237" t="e">
            <v>#DIV/0!</v>
          </cell>
          <cell r="M237" t="e">
            <v>#DIV/0!</v>
          </cell>
          <cell r="N237" t="e">
            <v>#DIV/0!</v>
          </cell>
          <cell r="O237" t="e">
            <v>#DIV/0!</v>
          </cell>
          <cell r="P237" t="e">
            <v>#DIV/0!</v>
          </cell>
          <cell r="Q237" t="e">
            <v>#DIV/0!</v>
          </cell>
          <cell r="R237" t="e">
            <v>#DIV/0!</v>
          </cell>
          <cell r="S237" t="e">
            <v>#DIV/0!</v>
          </cell>
          <cell r="T237" t="e">
            <v>#DIV/0!</v>
          </cell>
          <cell r="U237" t="e">
            <v>#DIV/0!</v>
          </cell>
          <cell r="V237" t="e">
            <v>#DIV/0!</v>
          </cell>
          <cell r="W237" t="e">
            <v>#DIV/0!</v>
          </cell>
          <cell r="X237" t="e">
            <v>#DIV/0!</v>
          </cell>
          <cell r="Y237" t="e">
            <v>#DIV/0!</v>
          </cell>
          <cell r="Z237" t="e">
            <v>#DIV/0!</v>
          </cell>
          <cell r="AA237" t="e">
            <v>#DIV/0!</v>
          </cell>
          <cell r="AB237" t="e">
            <v>#DIV/0!</v>
          </cell>
          <cell r="AC237" t="e">
            <v>#DIV/0!</v>
          </cell>
          <cell r="AD237" t="e">
            <v>#DIV/0!</v>
          </cell>
          <cell r="AE237" t="e">
            <v>#DIV/0!</v>
          </cell>
          <cell r="AF237" t="e">
            <v>#DIV/0!</v>
          </cell>
          <cell r="AG237" t="e">
            <v>#DIV/0!</v>
          </cell>
          <cell r="AH237" t="e">
            <v>#DIV/0!</v>
          </cell>
          <cell r="AI237" t="e">
            <v>#DIV/0!</v>
          </cell>
          <cell r="AJ237" t="e">
            <v>#DIV/0!</v>
          </cell>
        </row>
        <row r="240">
          <cell r="E240">
            <v>0</v>
          </cell>
          <cell r="F240">
            <v>0</v>
          </cell>
          <cell r="G240" t="e">
            <v>#DIV/0!</v>
          </cell>
          <cell r="H240" t="e">
            <v>#NAME?</v>
          </cell>
          <cell r="I240" t="e">
            <v>#NAME?</v>
          </cell>
          <cell r="J240" t="e">
            <v>#NAME?</v>
          </cell>
          <cell r="K240" t="e">
            <v>#NAME?</v>
          </cell>
          <cell r="L240" t="e">
            <v>#DIV/0!</v>
          </cell>
          <cell r="M240" t="e">
            <v>#DIV/0!</v>
          </cell>
          <cell r="N240" t="e">
            <v>#DIV/0!</v>
          </cell>
          <cell r="O240" t="e">
            <v>#DIV/0!</v>
          </cell>
          <cell r="P240" t="e">
            <v>#DIV/0!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</row>
        <row r="241">
          <cell r="E241">
            <v>0</v>
          </cell>
          <cell r="F241">
            <v>0</v>
          </cell>
          <cell r="G241" t="e">
            <v>#DIV/0!</v>
          </cell>
          <cell r="H241" t="e">
            <v>#DIV/0!</v>
          </cell>
          <cell r="I241" t="e">
            <v>#DIV/0!</v>
          </cell>
          <cell r="J241" t="e">
            <v>#DIV/0!</v>
          </cell>
          <cell r="K241" t="e">
            <v>#DIV/0!</v>
          </cell>
          <cell r="L241" t="e">
            <v>#DIV/0!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 t="e">
            <v>#DIV/0!</v>
          </cell>
          <cell r="R241" t="e">
            <v>#DIV/0!</v>
          </cell>
          <cell r="S241" t="e">
            <v>#DIV/0!</v>
          </cell>
          <cell r="T241" t="e">
            <v>#DIV/0!</v>
          </cell>
          <cell r="U241" t="e">
            <v>#DIV/0!</v>
          </cell>
          <cell r="V241" t="e">
            <v>#DIV/0!</v>
          </cell>
          <cell r="W241" t="e">
            <v>#DIV/0!</v>
          </cell>
          <cell r="X241" t="e">
            <v>#DIV/0!</v>
          </cell>
          <cell r="Y241" t="e">
            <v>#DIV/0!</v>
          </cell>
          <cell r="Z241" t="e">
            <v>#DIV/0!</v>
          </cell>
          <cell r="AA241" t="e">
            <v>#DIV/0!</v>
          </cell>
          <cell r="AB241" t="e">
            <v>#DIV/0!</v>
          </cell>
          <cell r="AC241" t="e">
            <v>#DIV/0!</v>
          </cell>
          <cell r="AD241" t="e">
            <v>#DIV/0!</v>
          </cell>
          <cell r="AE241" t="e">
            <v>#DIV/0!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2">
          <cell r="E242">
            <v>0</v>
          </cell>
          <cell r="F242">
            <v>0</v>
          </cell>
          <cell r="G242" t="e">
            <v>#DIV/0!</v>
          </cell>
          <cell r="H242" t="e">
            <v>#DIV/0!</v>
          </cell>
          <cell r="I242" t="e">
            <v>#DIV/0!</v>
          </cell>
          <cell r="J242" t="e">
            <v>#DIV/0!</v>
          </cell>
          <cell r="K242" t="e">
            <v>#DIV/0!</v>
          </cell>
          <cell r="L242" t="e">
            <v>#DIV/0!</v>
          </cell>
          <cell r="M242" t="e">
            <v>#DIV/0!</v>
          </cell>
          <cell r="N242" t="e">
            <v>#DIV/0!</v>
          </cell>
          <cell r="O242" t="e">
            <v>#DIV/0!</v>
          </cell>
          <cell r="P242" t="e">
            <v>#DIV/0!</v>
          </cell>
          <cell r="Q242" t="e">
            <v>#DIV/0!</v>
          </cell>
          <cell r="R242" t="e">
            <v>#DIV/0!</v>
          </cell>
          <cell r="S242" t="e">
            <v>#DIV/0!</v>
          </cell>
          <cell r="T242" t="e">
            <v>#DIV/0!</v>
          </cell>
          <cell r="U242" t="e">
            <v>#DIV/0!</v>
          </cell>
          <cell r="V242" t="e">
            <v>#DIV/0!</v>
          </cell>
          <cell r="W242" t="e">
            <v>#DIV/0!</v>
          </cell>
          <cell r="X242" t="e">
            <v>#DIV/0!</v>
          </cell>
          <cell r="Y242" t="e">
            <v>#DIV/0!</v>
          </cell>
          <cell r="Z242" t="e">
            <v>#DIV/0!</v>
          </cell>
          <cell r="AA242" t="e">
            <v>#DIV/0!</v>
          </cell>
          <cell r="AB242" t="e">
            <v>#DIV/0!</v>
          </cell>
          <cell r="AC242" t="e">
            <v>#DIV/0!</v>
          </cell>
          <cell r="AD242" t="e">
            <v>#DIV/0!</v>
          </cell>
          <cell r="AE242" t="e">
            <v>#DIV/0!</v>
          </cell>
          <cell r="AF242" t="e">
            <v>#DIV/0!</v>
          </cell>
          <cell r="AG242" t="e">
            <v>#DIV/0!</v>
          </cell>
          <cell r="AH242" t="e">
            <v>#DIV/0!</v>
          </cell>
          <cell r="AI242" t="e">
            <v>#DIV/0!</v>
          </cell>
          <cell r="AJ242" t="e">
            <v>#DIV/0!</v>
          </cell>
        </row>
        <row r="243">
          <cell r="E243">
            <v>0</v>
          </cell>
          <cell r="F243">
            <v>0</v>
          </cell>
          <cell r="G243" t="e">
            <v>#DIV/0!</v>
          </cell>
          <cell r="H243" t="e">
            <v>#DIV/0!</v>
          </cell>
          <cell r="I243" t="e">
            <v>#DIV/0!</v>
          </cell>
          <cell r="J243" t="e">
            <v>#DIV/0!</v>
          </cell>
          <cell r="K243" t="e">
            <v>#DIV/0!</v>
          </cell>
          <cell r="L243" t="e">
            <v>#DIV/0!</v>
          </cell>
          <cell r="M243" t="e">
            <v>#DIV/0!</v>
          </cell>
          <cell r="N243" t="e">
            <v>#DIV/0!</v>
          </cell>
          <cell r="O243" t="e">
            <v>#DIV/0!</v>
          </cell>
          <cell r="P243" t="e">
            <v>#DIV/0!</v>
          </cell>
          <cell r="Q243" t="e">
            <v>#DIV/0!</v>
          </cell>
          <cell r="R243" t="e">
            <v>#DIV/0!</v>
          </cell>
          <cell r="S243" t="e">
            <v>#DIV/0!</v>
          </cell>
          <cell r="T243" t="e">
            <v>#DIV/0!</v>
          </cell>
          <cell r="U243" t="e">
            <v>#DIV/0!</v>
          </cell>
          <cell r="V243" t="e">
            <v>#DIV/0!</v>
          </cell>
          <cell r="W243" t="e">
            <v>#DIV/0!</v>
          </cell>
          <cell r="X243" t="e">
            <v>#DIV/0!</v>
          </cell>
          <cell r="Y243" t="e">
            <v>#DIV/0!</v>
          </cell>
          <cell r="Z243" t="e">
            <v>#DIV/0!</v>
          </cell>
          <cell r="AA243" t="e">
            <v>#DIV/0!</v>
          </cell>
          <cell r="AB243" t="e">
            <v>#DIV/0!</v>
          </cell>
          <cell r="AC243" t="e">
            <v>#DIV/0!</v>
          </cell>
          <cell r="AD243" t="e">
            <v>#DIV/0!</v>
          </cell>
          <cell r="AE243" t="e">
            <v>#DIV/0!</v>
          </cell>
          <cell r="AF243" t="e">
            <v>#DIV/0!</v>
          </cell>
          <cell r="AG243" t="e">
            <v>#DIV/0!</v>
          </cell>
          <cell r="AH243" t="e">
            <v>#DIV/0!</v>
          </cell>
          <cell r="AI243" t="e">
            <v>#DIV/0!</v>
          </cell>
          <cell r="AJ243" t="e">
            <v>#DIV/0!</v>
          </cell>
        </row>
        <row r="245">
          <cell r="E245">
            <v>0</v>
          </cell>
          <cell r="F245">
            <v>0</v>
          </cell>
          <cell r="G245" t="e">
            <v>#DIV/0!</v>
          </cell>
          <cell r="H245" t="e">
            <v>#DIV/0!</v>
          </cell>
          <cell r="I245" t="e">
            <v>#DIV/0!</v>
          </cell>
          <cell r="J245" t="e">
            <v>#DIV/0!</v>
          </cell>
          <cell r="K245" t="e">
            <v>#DIV/0!</v>
          </cell>
          <cell r="L245" t="e">
            <v>#DIV/0!</v>
          </cell>
          <cell r="M245" t="e">
            <v>#DIV/0!</v>
          </cell>
          <cell r="N245" t="e">
            <v>#DIV/0!</v>
          </cell>
          <cell r="O245" t="e">
            <v>#DIV/0!</v>
          </cell>
          <cell r="P245" t="e">
            <v>#DIV/0!</v>
          </cell>
          <cell r="Q245" t="e">
            <v>#DIV/0!</v>
          </cell>
          <cell r="R245" t="e">
            <v>#DIV/0!</v>
          </cell>
          <cell r="S245" t="e">
            <v>#DIV/0!</v>
          </cell>
          <cell r="T245" t="e">
            <v>#DIV/0!</v>
          </cell>
          <cell r="U245" t="e">
            <v>#DIV/0!</v>
          </cell>
          <cell r="V245" t="e">
            <v>#DIV/0!</v>
          </cell>
          <cell r="W245" t="e">
            <v>#DIV/0!</v>
          </cell>
          <cell r="X245" t="e">
            <v>#DIV/0!</v>
          </cell>
          <cell r="Y245" t="e">
            <v>#DIV/0!</v>
          </cell>
          <cell r="Z245" t="e">
            <v>#DIV/0!</v>
          </cell>
          <cell r="AA245" t="e">
            <v>#DIV/0!</v>
          </cell>
          <cell r="AB245" t="e">
            <v>#DIV/0!</v>
          </cell>
          <cell r="AC245" t="e">
            <v>#DIV/0!</v>
          </cell>
          <cell r="AD245" t="e">
            <v>#DIV/0!</v>
          </cell>
          <cell r="AE245" t="e">
            <v>#DIV/0!</v>
          </cell>
          <cell r="AF245" t="e">
            <v>#DIV/0!</v>
          </cell>
          <cell r="AG245" t="e">
            <v>#DIV/0!</v>
          </cell>
          <cell r="AH245" t="e">
            <v>#DIV/0!</v>
          </cell>
          <cell r="AI245" t="e">
            <v>#DIV/0!</v>
          </cell>
          <cell r="AJ245" t="e">
            <v>#DIV/0!</v>
          </cell>
        </row>
        <row r="246">
          <cell r="E246">
            <v>0</v>
          </cell>
          <cell r="F246">
            <v>0</v>
          </cell>
          <cell r="G246" t="e">
            <v>#DIV/0!</v>
          </cell>
          <cell r="H246" t="e">
            <v>#DIV/0!</v>
          </cell>
          <cell r="I246" t="e">
            <v>#DIV/0!</v>
          </cell>
          <cell r="J246" t="e">
            <v>#DIV/0!</v>
          </cell>
          <cell r="K246" t="e">
            <v>#DIV/0!</v>
          </cell>
          <cell r="L246" t="e">
            <v>#DIV/0!</v>
          </cell>
          <cell r="M246" t="e">
            <v>#DIV/0!</v>
          </cell>
          <cell r="N246" t="e">
            <v>#DIV/0!</v>
          </cell>
          <cell r="O246" t="e">
            <v>#DIV/0!</v>
          </cell>
          <cell r="P246" t="e">
            <v>#DIV/0!</v>
          </cell>
          <cell r="Q246" t="e">
            <v>#DIV/0!</v>
          </cell>
          <cell r="R246" t="e">
            <v>#DIV/0!</v>
          </cell>
          <cell r="S246" t="e">
            <v>#DIV/0!</v>
          </cell>
          <cell r="T246" t="e">
            <v>#DIV/0!</v>
          </cell>
          <cell r="U246" t="e">
            <v>#DIV/0!</v>
          </cell>
          <cell r="V246" t="e">
            <v>#DIV/0!</v>
          </cell>
          <cell r="W246" t="e">
            <v>#DIV/0!</v>
          </cell>
          <cell r="X246" t="e">
            <v>#DIV/0!</v>
          </cell>
          <cell r="Y246" t="e">
            <v>#DIV/0!</v>
          </cell>
          <cell r="Z246" t="e">
            <v>#DIV/0!</v>
          </cell>
          <cell r="AA246" t="e">
            <v>#DIV/0!</v>
          </cell>
          <cell r="AB246" t="e">
            <v>#DIV/0!</v>
          </cell>
          <cell r="AC246" t="e">
            <v>#DIV/0!</v>
          </cell>
          <cell r="AD246" t="e">
            <v>#DIV/0!</v>
          </cell>
          <cell r="AE246" t="e">
            <v>#DIV/0!</v>
          </cell>
          <cell r="AF246" t="e">
            <v>#DIV/0!</v>
          </cell>
          <cell r="AG246" t="e">
            <v>#DIV/0!</v>
          </cell>
          <cell r="AH246" t="e">
            <v>#DIV/0!</v>
          </cell>
          <cell r="AI246" t="e">
            <v>#DIV/0!</v>
          </cell>
          <cell r="AJ246" t="e">
            <v>#DIV/0!</v>
          </cell>
        </row>
        <row r="252">
          <cell r="F252">
            <v>35795</v>
          </cell>
          <cell r="G252">
            <v>36160</v>
          </cell>
          <cell r="H252">
            <v>36525</v>
          </cell>
          <cell r="I252">
            <v>36890</v>
          </cell>
          <cell r="J252">
            <v>37256</v>
          </cell>
          <cell r="K252">
            <v>37621</v>
          </cell>
          <cell r="L252">
            <v>37986</v>
          </cell>
          <cell r="M252">
            <v>38351</v>
          </cell>
          <cell r="N252">
            <v>38717</v>
          </cell>
          <cell r="O252">
            <v>39082</v>
          </cell>
          <cell r="P252">
            <v>39447</v>
          </cell>
          <cell r="Q252">
            <v>39812</v>
          </cell>
          <cell r="R252">
            <v>40178</v>
          </cell>
          <cell r="S252">
            <v>40543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0.8674690870823466</v>
          </cell>
          <cell r="Q253">
            <v>1.2976190476190474</v>
          </cell>
          <cell r="R253">
            <v>1.2976190476190474</v>
          </cell>
          <cell r="S253">
            <v>1.2976190476190474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1.2976190476190474</v>
          </cell>
          <cell r="Q254">
            <v>1.2976190476190474</v>
          </cell>
          <cell r="R254">
            <v>1.2976190476190474</v>
          </cell>
          <cell r="S254">
            <v>1.2976190476190474</v>
          </cell>
        </row>
        <row r="258">
          <cell r="D258" t="str">
            <v>Total</v>
          </cell>
          <cell r="F258">
            <v>35611</v>
          </cell>
          <cell r="G258">
            <v>35976</v>
          </cell>
          <cell r="H258">
            <v>36341</v>
          </cell>
          <cell r="I258">
            <v>36706</v>
          </cell>
          <cell r="J258">
            <v>37072</v>
          </cell>
          <cell r="K258">
            <v>37437</v>
          </cell>
          <cell r="L258">
            <v>37802</v>
          </cell>
          <cell r="M258">
            <v>38167</v>
          </cell>
          <cell r="N258">
            <v>38533</v>
          </cell>
          <cell r="O258">
            <v>38898</v>
          </cell>
          <cell r="P258">
            <v>39263</v>
          </cell>
          <cell r="Q258">
            <v>39628</v>
          </cell>
          <cell r="R258">
            <v>39994</v>
          </cell>
          <cell r="S258">
            <v>40359</v>
          </cell>
        </row>
        <row r="259">
          <cell r="F259">
            <v>35795</v>
          </cell>
          <cell r="G259">
            <v>36160</v>
          </cell>
          <cell r="H259">
            <v>36525</v>
          </cell>
          <cell r="I259">
            <v>36890</v>
          </cell>
          <cell r="J259">
            <v>37256</v>
          </cell>
          <cell r="K259">
            <v>37621</v>
          </cell>
          <cell r="L259">
            <v>37986</v>
          </cell>
          <cell r="M259">
            <v>38351</v>
          </cell>
          <cell r="N259">
            <v>38717</v>
          </cell>
          <cell r="O259">
            <v>39082</v>
          </cell>
          <cell r="P259">
            <v>39447</v>
          </cell>
          <cell r="Q259">
            <v>39812</v>
          </cell>
          <cell r="R259">
            <v>40178</v>
          </cell>
          <cell r="S259">
            <v>40543</v>
          </cell>
        </row>
        <row r="261">
          <cell r="E261">
            <v>0</v>
          </cell>
          <cell r="F261">
            <v>0</v>
          </cell>
          <cell r="G261">
            <v>0</v>
          </cell>
          <cell r="H261">
            <v>4532.0165790445799</v>
          </cell>
          <cell r="I261">
            <v>7508.908454497895</v>
          </cell>
          <cell r="J261">
            <v>5535.7771614147159</v>
          </cell>
          <cell r="K261">
            <v>1627.8371351519445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</row>
        <row r="262">
          <cell r="E262">
            <v>0</v>
          </cell>
          <cell r="F262">
            <v>0</v>
          </cell>
          <cell r="G262">
            <v>1486</v>
          </cell>
          <cell r="H262">
            <v>5179.618802803685</v>
          </cell>
          <cell r="I262">
            <v>7855.3121339793233</v>
          </cell>
          <cell r="J262">
            <v>2562.6797602952834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</row>
        <row r="263">
          <cell r="D263">
            <v>36288.150027187425</v>
          </cell>
          <cell r="E263">
            <v>0</v>
          </cell>
          <cell r="F263">
            <v>0</v>
          </cell>
          <cell r="G263">
            <v>1486</v>
          </cell>
          <cell r="H263">
            <v>9711.6353818482639</v>
          </cell>
          <cell r="I263">
            <v>15364.220588477219</v>
          </cell>
          <cell r="J263">
            <v>8098.4569217099997</v>
          </cell>
          <cell r="K263">
            <v>1627.8371351519445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</row>
        <row r="264">
          <cell r="E264" t="e">
            <v>#DIV/0!</v>
          </cell>
          <cell r="F264" t="e">
            <v>#DIV/0!</v>
          </cell>
          <cell r="G264" t="e">
            <v>#DIV/0!</v>
          </cell>
          <cell r="H264" t="e">
            <v>#NAME?</v>
          </cell>
          <cell r="I264" t="e">
            <v>#NAME?</v>
          </cell>
          <cell r="J264" t="e">
            <v>#NAME?</v>
          </cell>
          <cell r="K264" t="e">
            <v>#NAME?</v>
          </cell>
          <cell r="L264" t="e">
            <v>#DIV/0!</v>
          </cell>
          <cell r="M264" t="e">
            <v>#DIV/0!</v>
          </cell>
          <cell r="N264" t="e">
            <v>#DIV/0!</v>
          </cell>
          <cell r="O264" t="e">
            <v>#DIV/0!</v>
          </cell>
          <cell r="P264" t="e">
            <v>#DIV/0!</v>
          </cell>
          <cell r="Q264">
            <v>0</v>
          </cell>
          <cell r="R264">
            <v>0</v>
          </cell>
          <cell r="S264">
            <v>0</v>
          </cell>
        </row>
        <row r="265">
          <cell r="E265" t="e">
            <v>#DIV/0!</v>
          </cell>
          <cell r="F265" t="e">
            <v>#DIV/0!</v>
          </cell>
          <cell r="G265" t="e">
            <v>#DIV/0!</v>
          </cell>
          <cell r="H265" t="e">
            <v>#NAME?</v>
          </cell>
          <cell r="I265" t="e">
            <v>#NAME?</v>
          </cell>
          <cell r="J265" t="e">
            <v>#NAME?</v>
          </cell>
          <cell r="K265" t="e">
            <v>#NAME?</v>
          </cell>
          <cell r="L265" t="e">
            <v>#DIV/0!</v>
          </cell>
          <cell r="M265" t="e">
            <v>#DIV/0!</v>
          </cell>
          <cell r="N265" t="e">
            <v>#DIV/0!</v>
          </cell>
          <cell r="O265" t="e">
            <v>#DIV/0!</v>
          </cell>
          <cell r="P265" t="e">
            <v>#DIV/0!</v>
          </cell>
          <cell r="Q265">
            <v>0</v>
          </cell>
          <cell r="R265">
            <v>0</v>
          </cell>
          <cell r="S265">
            <v>0</v>
          </cell>
        </row>
        <row r="266">
          <cell r="D266" t="e">
            <v>#DIV/0!</v>
          </cell>
          <cell r="E266" t="e">
            <v>#DIV/0!</v>
          </cell>
          <cell r="F266" t="e">
            <v>#DIV/0!</v>
          </cell>
          <cell r="G266" t="e">
            <v>#DIV/0!</v>
          </cell>
          <cell r="H266" t="e">
            <v>#NAME?</v>
          </cell>
          <cell r="I266" t="e">
            <v>#NAME?</v>
          </cell>
          <cell r="J266" t="e">
            <v>#NAME?</v>
          </cell>
          <cell r="K266" t="e">
            <v>#NAME?</v>
          </cell>
          <cell r="L266" t="e">
            <v>#DIV/0!</v>
          </cell>
          <cell r="M266" t="e">
            <v>#DIV/0!</v>
          </cell>
          <cell r="N266" t="e">
            <v>#DIV/0!</v>
          </cell>
          <cell r="O266" t="e">
            <v>#DIV/0!</v>
          </cell>
          <cell r="P266" t="e">
            <v>#DIV/0!</v>
          </cell>
          <cell r="Q266">
            <v>0</v>
          </cell>
          <cell r="R266">
            <v>0</v>
          </cell>
          <cell r="S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</row>
        <row r="269">
          <cell r="D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450</v>
          </cell>
          <cell r="K271">
            <v>0</v>
          </cell>
          <cell r="L271">
            <v>0</v>
          </cell>
        </row>
        <row r="272">
          <cell r="D272">
            <v>450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450</v>
          </cell>
          <cell r="K272">
            <v>0</v>
          </cell>
        </row>
        <row r="273"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 t="e">
            <v>#DIV/0!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</row>
        <row r="274"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 t="e">
            <v>#DIV/0!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</row>
        <row r="275">
          <cell r="D275" t="e">
            <v>#DIV/0!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 t="e">
            <v>#DIV/0!</v>
          </cell>
          <cell r="K275" t="e">
            <v>#DIV/0!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</row>
        <row r="276">
          <cell r="F276">
            <v>0</v>
          </cell>
          <cell r="G276">
            <v>0</v>
          </cell>
          <cell r="H276" t="e">
            <v>#NAME?</v>
          </cell>
          <cell r="I276" t="e">
            <v>#NAME?</v>
          </cell>
          <cell r="J276" t="e">
            <v>#NAME?</v>
          </cell>
          <cell r="K276" t="e">
            <v>#DIV/0!</v>
          </cell>
          <cell r="R276">
            <v>0</v>
          </cell>
          <cell r="S276">
            <v>0</v>
          </cell>
        </row>
        <row r="277">
          <cell r="F277">
            <v>0</v>
          </cell>
          <cell r="G277" t="e">
            <v>#NAME?</v>
          </cell>
          <cell r="H277" t="e">
            <v>#NAME?</v>
          </cell>
          <cell r="I277" t="e">
            <v>#NAME?</v>
          </cell>
          <cell r="J277" t="e">
            <v>#DIV/0!</v>
          </cell>
          <cell r="K277">
            <v>0</v>
          </cell>
          <cell r="R277">
            <v>0</v>
          </cell>
          <cell r="S277">
            <v>0</v>
          </cell>
        </row>
        <row r="278">
          <cell r="D278" t="e">
            <v>#NAME?</v>
          </cell>
          <cell r="E278">
            <v>0</v>
          </cell>
          <cell r="F278">
            <v>0</v>
          </cell>
          <cell r="G278" t="e">
            <v>#NAME?</v>
          </cell>
          <cell r="H278" t="e">
            <v>#NAME?</v>
          </cell>
          <cell r="I278" t="e">
            <v>#NAME?</v>
          </cell>
          <cell r="J278" t="e">
            <v>#NAME?</v>
          </cell>
          <cell r="K278" t="e">
            <v>#DIV/0!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</row>
        <row r="281">
          <cell r="D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</row>
        <row r="282">
          <cell r="E282" t="e">
            <v>#DIV/0!</v>
          </cell>
          <cell r="F282" t="e">
            <v>#DIV/0!</v>
          </cell>
          <cell r="G282" t="e">
            <v>#DIV/0!</v>
          </cell>
          <cell r="H282" t="e">
            <v>#NAME?</v>
          </cell>
          <cell r="I282" t="e">
            <v>#NAME?</v>
          </cell>
          <cell r="J282" t="e">
            <v>#NAME?</v>
          </cell>
          <cell r="K282" t="e">
            <v>#NAME?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</row>
        <row r="283">
          <cell r="E283" t="e">
            <v>#DIV/0!</v>
          </cell>
          <cell r="F283" t="e">
            <v>#DIV/0!</v>
          </cell>
          <cell r="G283" t="e">
            <v>#DIV/0!</v>
          </cell>
          <cell r="H283" t="e">
            <v>#NAME?</v>
          </cell>
          <cell r="I283" t="e">
            <v>#NAME?</v>
          </cell>
          <cell r="J283" t="e">
            <v>#NAME?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D284" t="e">
            <v>#DIV/0!</v>
          </cell>
          <cell r="E284" t="e">
            <v>#DIV/0!</v>
          </cell>
          <cell r="F284" t="e">
            <v>#DIV/0!</v>
          </cell>
          <cell r="G284" t="e">
            <v>#DIV/0!</v>
          </cell>
          <cell r="H284" t="e">
            <v>#NAME?</v>
          </cell>
          <cell r="I284" t="e">
            <v>#NAME?</v>
          </cell>
          <cell r="J284" t="e">
            <v>#NAME?</v>
          </cell>
          <cell r="K284" t="e">
            <v>#NAME?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</row>
        <row r="286">
          <cell r="D286" t="str">
            <v>Pro-rata</v>
          </cell>
          <cell r="E286">
            <v>0</v>
          </cell>
          <cell r="F286" t="e">
            <v>#DIV/0!</v>
          </cell>
          <cell r="G286" t="e">
            <v>#DIV/0!</v>
          </cell>
          <cell r="H286" t="e">
            <v>#DIV/0!</v>
          </cell>
          <cell r="I286" t="e">
            <v>#NAME?</v>
          </cell>
          <cell r="J286" t="e">
            <v>#NAME?</v>
          </cell>
          <cell r="K286" t="e">
            <v>#DIV/0!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D287" t="str">
            <v>Pro-rata</v>
          </cell>
          <cell r="E287">
            <v>0</v>
          </cell>
          <cell r="F287" t="e">
            <v>#DIV/0!</v>
          </cell>
          <cell r="G287" t="e">
            <v>#DIV/0!</v>
          </cell>
          <cell r="H287">
            <v>0</v>
          </cell>
          <cell r="I287">
            <v>1513</v>
          </cell>
          <cell r="J287">
            <v>0</v>
          </cell>
          <cell r="K287" t="e">
            <v>#DIV/0!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</row>
        <row r="288">
          <cell r="D288" t="e">
            <v>#DIV/0!</v>
          </cell>
          <cell r="E288">
            <v>0</v>
          </cell>
          <cell r="F288" t="e">
            <v>#DIV/0!</v>
          </cell>
          <cell r="G288" t="e">
            <v>#DIV/0!</v>
          </cell>
          <cell r="H288" t="e">
            <v>#DIV/0!</v>
          </cell>
          <cell r="I288" t="e">
            <v>#NAME?</v>
          </cell>
          <cell r="J288" t="e">
            <v>#NAME?</v>
          </cell>
          <cell r="K288" t="e">
            <v>#DIV/0!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</row>
        <row r="290">
          <cell r="D290" t="str">
            <v>BRIDGE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</row>
        <row r="291">
          <cell r="D291" t="str">
            <v>BRIDGE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</row>
        <row r="292">
          <cell r="D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4">
          <cell r="E294" t="e">
            <v>#DIV/0!</v>
          </cell>
          <cell r="F294" t="e">
            <v>#DIV/0!</v>
          </cell>
          <cell r="G294" t="e">
            <v>#DIV/0!</v>
          </cell>
          <cell r="H294" t="e">
            <v>#NAME?</v>
          </cell>
          <cell r="I294" t="e">
            <v>#NAME?</v>
          </cell>
          <cell r="J294" t="e">
            <v>#NAME?</v>
          </cell>
          <cell r="K294" t="e">
            <v>#NAME?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E295" t="e">
            <v>#DIV/0!</v>
          </cell>
          <cell r="F295" t="e">
            <v>#DIV/0!</v>
          </cell>
          <cell r="G295" t="e">
            <v>#DIV/0!</v>
          </cell>
          <cell r="H295" t="e">
            <v>#NAME?</v>
          </cell>
          <cell r="I295" t="e">
            <v>#NAME?</v>
          </cell>
          <cell r="J295" t="e">
            <v>#NAME?</v>
          </cell>
          <cell r="K295" t="e">
            <v>#DIV/0!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</row>
        <row r="296">
          <cell r="D296" t="e">
            <v>#DIV/0!</v>
          </cell>
          <cell r="E296" t="e">
            <v>#DIV/0!</v>
          </cell>
          <cell r="F296" t="e">
            <v>#DIV/0!</v>
          </cell>
          <cell r="G296" t="e">
            <v>#DIV/0!</v>
          </cell>
          <cell r="H296" t="e">
            <v>#NAME?</v>
          </cell>
          <cell r="I296" t="e">
            <v>#NAME?</v>
          </cell>
          <cell r="J296" t="e">
            <v>#NAME?</v>
          </cell>
          <cell r="K296" t="e">
            <v>#NAME?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</row>
        <row r="298">
          <cell r="E298" t="e">
            <v>#DIV/0!</v>
          </cell>
          <cell r="F298" t="e">
            <v>#DIV/0!</v>
          </cell>
          <cell r="G298" t="e">
            <v>#DIV/0!</v>
          </cell>
          <cell r="H298" t="e">
            <v>#NAME?</v>
          </cell>
          <cell r="I298" t="e">
            <v>#NAME?</v>
          </cell>
          <cell r="J298" t="e">
            <v>#NAME?</v>
          </cell>
          <cell r="K298" t="e">
            <v>#NAME?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</row>
        <row r="299">
          <cell r="E299" t="e">
            <v>#DIV/0!</v>
          </cell>
          <cell r="F299" t="e">
            <v>#DIV/0!</v>
          </cell>
          <cell r="G299" t="e">
            <v>#DIV/0!</v>
          </cell>
          <cell r="H299" t="e">
            <v>#NAME?</v>
          </cell>
          <cell r="I299" t="e">
            <v>#NAME?</v>
          </cell>
          <cell r="J299" t="e">
            <v>#NAME?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</row>
        <row r="300">
          <cell r="D300" t="e">
            <v>#DIV/0!</v>
          </cell>
          <cell r="E300" t="e">
            <v>#DIV/0!</v>
          </cell>
          <cell r="F300" t="e">
            <v>#DIV/0!</v>
          </cell>
          <cell r="G300" t="e">
            <v>#DIV/0!</v>
          </cell>
          <cell r="H300" t="e">
            <v>#NAME?</v>
          </cell>
          <cell r="I300" t="e">
            <v>#NAME?</v>
          </cell>
          <cell r="J300" t="e">
            <v>#NAME?</v>
          </cell>
          <cell r="K300" t="e">
            <v>#NAME?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</row>
        <row r="302">
          <cell r="D302">
            <v>0.19761000000000001</v>
          </cell>
          <cell r="E302" t="e">
            <v>#DIV/0!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 t="e">
            <v>#NAME?</v>
          </cell>
          <cell r="K302" t="e">
            <v>#NAME?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</row>
        <row r="303">
          <cell r="E303" t="e">
            <v>#DIV/0!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 t="e">
            <v>#NAME?</v>
          </cell>
          <cell r="K303" t="e">
            <v>#DIV/0!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</row>
        <row r="304">
          <cell r="D304" t="e">
            <v>#DIV/0!</v>
          </cell>
          <cell r="E304" t="e">
            <v>#DIV/0!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 t="e">
            <v>#NAME?</v>
          </cell>
          <cell r="K304" t="e">
            <v>#NAME?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</row>
        <row r="306">
          <cell r="E306" t="e">
            <v>#DIV/0!</v>
          </cell>
          <cell r="F306" t="e">
            <v>#DIV/0!</v>
          </cell>
          <cell r="G306" t="e">
            <v>#DIV/0!</v>
          </cell>
          <cell r="H306" t="e">
            <v>#NAME?</v>
          </cell>
          <cell r="I306" t="e">
            <v>#NAME?</v>
          </cell>
          <cell r="J306" t="e">
            <v>#NAME?</v>
          </cell>
          <cell r="K306" t="e">
            <v>#NAME?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E307" t="e">
            <v>#DIV/0!</v>
          </cell>
          <cell r="F307" t="e">
            <v>#DIV/0!</v>
          </cell>
          <cell r="G307" t="e">
            <v>#DIV/0!</v>
          </cell>
          <cell r="H307" t="e">
            <v>#NAME?</v>
          </cell>
          <cell r="I307" t="e">
            <v>#NAME?</v>
          </cell>
          <cell r="J307" t="e">
            <v>#NAME?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D308" t="e">
            <v>#DIV/0!</v>
          </cell>
          <cell r="E308" t="e">
            <v>#DIV/0!</v>
          </cell>
          <cell r="F308" t="e">
            <v>#DIV/0!</v>
          </cell>
          <cell r="G308" t="e">
            <v>#DIV/0!</v>
          </cell>
          <cell r="H308" t="e">
            <v>#NAME?</v>
          </cell>
          <cell r="I308" t="e">
            <v>#NAME?</v>
          </cell>
          <cell r="J308" t="e">
            <v>#NAME?</v>
          </cell>
          <cell r="K308" t="e">
            <v>#NAME?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</row>
        <row r="310">
          <cell r="E310" t="e">
            <v>#DIV/0!</v>
          </cell>
          <cell r="F310" t="e">
            <v>#DIV/0!</v>
          </cell>
          <cell r="G310" t="e">
            <v>#DIV/0!</v>
          </cell>
          <cell r="H310" t="e">
            <v>#DIV/0!</v>
          </cell>
          <cell r="I310" t="e">
            <v>#DIV/0!</v>
          </cell>
          <cell r="J310" t="e">
            <v>#DIV/0!</v>
          </cell>
          <cell r="K310" t="e">
            <v>#DIV/0!</v>
          </cell>
          <cell r="L310" t="e">
            <v>#DIV/0!</v>
          </cell>
          <cell r="M310" t="e">
            <v>#DIV/0!</v>
          </cell>
          <cell r="N310" t="e">
            <v>#DIV/0!</v>
          </cell>
          <cell r="O310" t="e">
            <v>#DIV/0!</v>
          </cell>
          <cell r="P310" t="e">
            <v>#DIV/0!</v>
          </cell>
          <cell r="Q310" t="e">
            <v>#DIV/0!</v>
          </cell>
          <cell r="R310" t="e">
            <v>#DIV/0!</v>
          </cell>
          <cell r="S310" t="e">
            <v>#DIV/0!</v>
          </cell>
        </row>
        <row r="311">
          <cell r="E311" t="e">
            <v>#DIV/0!</v>
          </cell>
          <cell r="F311" t="e">
            <v>#DIV/0!</v>
          </cell>
          <cell r="G311" t="e">
            <v>#DIV/0!</v>
          </cell>
          <cell r="H311" t="e">
            <v>#DIV/0!</v>
          </cell>
          <cell r="I311" t="e">
            <v>#DIV/0!</v>
          </cell>
          <cell r="J311" t="e">
            <v>#DIV/0!</v>
          </cell>
          <cell r="K311" t="e">
            <v>#DIV/0!</v>
          </cell>
          <cell r="L311" t="e">
            <v>#DIV/0!</v>
          </cell>
          <cell r="M311" t="e">
            <v>#DIV/0!</v>
          </cell>
          <cell r="N311" t="e">
            <v>#DIV/0!</v>
          </cell>
          <cell r="O311" t="e">
            <v>#DIV/0!</v>
          </cell>
          <cell r="P311" t="e">
            <v>#DIV/0!</v>
          </cell>
          <cell r="Q311" t="e">
            <v>#DIV/0!</v>
          </cell>
          <cell r="R311" t="e">
            <v>#DIV/0!</v>
          </cell>
          <cell r="S311" t="e">
            <v>#DIV/0!</v>
          </cell>
        </row>
        <row r="313">
          <cell r="E313" t="e">
            <v>#DIV/0!</v>
          </cell>
          <cell r="F313" t="e">
            <v>#DIV/0!</v>
          </cell>
          <cell r="G313" t="e">
            <v>#DIV/0!</v>
          </cell>
          <cell r="H313" t="e">
            <v>#DIV/0!</v>
          </cell>
          <cell r="I313" t="e">
            <v>#DIV/0!</v>
          </cell>
          <cell r="J313" t="e">
            <v>#DIV/0!</v>
          </cell>
          <cell r="K313" t="e">
            <v>#DIV/0!</v>
          </cell>
          <cell r="L313" t="e">
            <v>#DIV/0!</v>
          </cell>
          <cell r="M313" t="e">
            <v>#DIV/0!</v>
          </cell>
          <cell r="N313" t="e">
            <v>#DIV/0!</v>
          </cell>
          <cell r="O313" t="e">
            <v>#DIV/0!</v>
          </cell>
          <cell r="P313" t="e">
            <v>#DIV/0!</v>
          </cell>
          <cell r="Q313" t="e">
            <v>#DIV/0!</v>
          </cell>
          <cell r="R313" t="e">
            <v>#DIV/0!</v>
          </cell>
          <cell r="S313" t="e">
            <v>#DIV/0!</v>
          </cell>
        </row>
        <row r="314">
          <cell r="E314" t="e">
            <v>#DIV/0!</v>
          </cell>
          <cell r="F314" t="e">
            <v>#DIV/0!</v>
          </cell>
          <cell r="G314" t="e">
            <v>#DIV/0!</v>
          </cell>
          <cell r="H314" t="e">
            <v>#DIV/0!</v>
          </cell>
          <cell r="I314" t="e">
            <v>#DIV/0!</v>
          </cell>
          <cell r="J314" t="e">
            <v>#DIV/0!</v>
          </cell>
          <cell r="K314" t="e">
            <v>#DIV/0!</v>
          </cell>
          <cell r="L314" t="e">
            <v>#DIV/0!</v>
          </cell>
          <cell r="M314" t="e">
            <v>#DIV/0!</v>
          </cell>
          <cell r="N314" t="e">
            <v>#DIV/0!</v>
          </cell>
          <cell r="O314" t="e">
            <v>#DIV/0!</v>
          </cell>
          <cell r="P314" t="e">
            <v>#DIV/0!</v>
          </cell>
          <cell r="Q314" t="e">
            <v>#DIV/0!</v>
          </cell>
          <cell r="R314" t="e">
            <v>#DIV/0!</v>
          </cell>
          <cell r="S314" t="e">
            <v>#DIV/0!</v>
          </cell>
        </row>
        <row r="316">
          <cell r="E316" t="e">
            <v>#DIV/0!</v>
          </cell>
          <cell r="F316" t="e">
            <v>#DIV/0!</v>
          </cell>
          <cell r="G316" t="e">
            <v>#DIV/0!</v>
          </cell>
          <cell r="H316" t="e">
            <v>#DIV/0!</v>
          </cell>
          <cell r="I316" t="e">
            <v>#NAME?</v>
          </cell>
          <cell r="J316" t="e">
            <v>#NAME?</v>
          </cell>
          <cell r="K316" t="e">
            <v>#DIV/0!</v>
          </cell>
          <cell r="L316" t="e">
            <v>#DIV/0!</v>
          </cell>
          <cell r="M316" t="e">
            <v>#DIV/0!</v>
          </cell>
          <cell r="N316" t="e">
            <v>#DIV/0!</v>
          </cell>
          <cell r="O316" t="e">
            <v>#DIV/0!</v>
          </cell>
          <cell r="P316" t="e">
            <v>#DIV/0!</v>
          </cell>
          <cell r="Q316" t="e">
            <v>#DIV/0!</v>
          </cell>
          <cell r="R316" t="e">
            <v>#DIV/0!</v>
          </cell>
          <cell r="S316" t="e">
            <v>#DIV/0!</v>
          </cell>
        </row>
        <row r="317">
          <cell r="E317" t="e">
            <v>#DIV/0!</v>
          </cell>
          <cell r="F317" t="e">
            <v>#DIV/0!</v>
          </cell>
          <cell r="G317" t="e">
            <v>#DIV/0!</v>
          </cell>
          <cell r="H317" t="e">
            <v>#NAME?</v>
          </cell>
          <cell r="I317" t="e">
            <v>#NAME?</v>
          </cell>
          <cell r="J317" t="e">
            <v>#NAME?</v>
          </cell>
          <cell r="K317" t="e">
            <v>#DIV/0!</v>
          </cell>
          <cell r="L317" t="e">
            <v>#DIV/0!</v>
          </cell>
          <cell r="M317" t="e">
            <v>#DIV/0!</v>
          </cell>
          <cell r="N317" t="e">
            <v>#DIV/0!</v>
          </cell>
          <cell r="O317" t="e">
            <v>#DIV/0!</v>
          </cell>
          <cell r="P317" t="e">
            <v>#DIV/0!</v>
          </cell>
          <cell r="Q317" t="e">
            <v>#DIV/0!</v>
          </cell>
          <cell r="R317" t="e">
            <v>#DIV/0!</v>
          </cell>
          <cell r="S317" t="e">
            <v>#DIV/0!</v>
          </cell>
        </row>
        <row r="318">
          <cell r="D318" t="e">
            <v>#DIV/0!</v>
          </cell>
          <cell r="E318" t="e">
            <v>#DIV/0!</v>
          </cell>
          <cell r="F318" t="e">
            <v>#DIV/0!</v>
          </cell>
          <cell r="G318" t="e">
            <v>#DIV/0!</v>
          </cell>
          <cell r="H318" t="e">
            <v>#DIV/0!</v>
          </cell>
          <cell r="I318" t="e">
            <v>#NAME?</v>
          </cell>
          <cell r="J318" t="e">
            <v>#NAME?</v>
          </cell>
          <cell r="K318" t="e">
            <v>#DIV/0!</v>
          </cell>
          <cell r="L318" t="e">
            <v>#DIV/0!</v>
          </cell>
          <cell r="M318" t="e">
            <v>#DIV/0!</v>
          </cell>
          <cell r="N318" t="e">
            <v>#DIV/0!</v>
          </cell>
          <cell r="O318" t="e">
            <v>#DIV/0!</v>
          </cell>
          <cell r="P318" t="e">
            <v>#DIV/0!</v>
          </cell>
          <cell r="Q318" t="e">
            <v>#DIV/0!</v>
          </cell>
          <cell r="R318" t="e">
            <v>#DIV/0!</v>
          </cell>
          <cell r="S318" t="e">
            <v>#DIV/0!</v>
          </cell>
        </row>
        <row r="329">
          <cell r="E329">
            <v>0</v>
          </cell>
          <cell r="F329">
            <v>1</v>
          </cell>
          <cell r="G329">
            <v>2</v>
          </cell>
          <cell r="H329">
            <v>3</v>
          </cell>
          <cell r="I329">
            <v>4</v>
          </cell>
          <cell r="J329">
            <v>5</v>
          </cell>
          <cell r="K329">
            <v>6</v>
          </cell>
          <cell r="L329">
            <v>7</v>
          </cell>
          <cell r="M329">
            <v>8</v>
          </cell>
          <cell r="N329">
            <v>9</v>
          </cell>
          <cell r="O329">
            <v>10</v>
          </cell>
          <cell r="P329">
            <v>11</v>
          </cell>
          <cell r="Q329">
            <v>12</v>
          </cell>
          <cell r="R329">
            <v>13</v>
          </cell>
          <cell r="S329">
            <v>14</v>
          </cell>
          <cell r="T329">
            <v>15</v>
          </cell>
          <cell r="U329">
            <v>16</v>
          </cell>
          <cell r="V329">
            <v>17</v>
          </cell>
          <cell r="W329">
            <v>18</v>
          </cell>
          <cell r="X329">
            <v>19</v>
          </cell>
          <cell r="Y329">
            <v>20</v>
          </cell>
          <cell r="Z329">
            <v>21</v>
          </cell>
          <cell r="AA329">
            <v>22</v>
          </cell>
          <cell r="AB329">
            <v>23</v>
          </cell>
          <cell r="AC329">
            <v>24</v>
          </cell>
          <cell r="AD329">
            <v>25</v>
          </cell>
          <cell r="AE329">
            <v>26</v>
          </cell>
          <cell r="AF329">
            <v>27</v>
          </cell>
          <cell r="AG329">
            <v>28</v>
          </cell>
          <cell r="AH329">
            <v>29</v>
          </cell>
          <cell r="AI329">
            <v>30</v>
          </cell>
          <cell r="AJ329">
            <v>31</v>
          </cell>
        </row>
        <row r="330">
          <cell r="F330">
            <v>35795</v>
          </cell>
          <cell r="G330">
            <v>36160</v>
          </cell>
          <cell r="H330">
            <v>36525</v>
          </cell>
          <cell r="I330">
            <v>36890</v>
          </cell>
          <cell r="J330">
            <v>37256</v>
          </cell>
          <cell r="K330">
            <v>37621</v>
          </cell>
          <cell r="L330">
            <v>37986</v>
          </cell>
          <cell r="M330">
            <v>38351</v>
          </cell>
          <cell r="N330">
            <v>38717</v>
          </cell>
          <cell r="O330">
            <v>39082</v>
          </cell>
          <cell r="P330">
            <v>39447</v>
          </cell>
          <cell r="Q330">
            <v>39812</v>
          </cell>
          <cell r="R330">
            <v>40178</v>
          </cell>
          <cell r="S330">
            <v>40543</v>
          </cell>
          <cell r="T330">
            <v>40908</v>
          </cell>
          <cell r="U330">
            <v>41273</v>
          </cell>
          <cell r="V330">
            <v>41639</v>
          </cell>
          <cell r="W330">
            <v>42004</v>
          </cell>
          <cell r="X330">
            <v>42369</v>
          </cell>
          <cell r="Y330">
            <v>42734</v>
          </cell>
          <cell r="Z330">
            <v>43100</v>
          </cell>
          <cell r="AA330">
            <v>43465</v>
          </cell>
          <cell r="AB330">
            <v>43830</v>
          </cell>
          <cell r="AC330">
            <v>44195</v>
          </cell>
          <cell r="AD330">
            <v>44561</v>
          </cell>
          <cell r="AE330">
            <v>44926</v>
          </cell>
          <cell r="AF330">
            <v>45291</v>
          </cell>
          <cell r="AG330">
            <v>45656</v>
          </cell>
          <cell r="AH330">
            <v>46022</v>
          </cell>
          <cell r="AI330">
            <v>46387</v>
          </cell>
          <cell r="AJ330">
            <v>48333.25</v>
          </cell>
        </row>
        <row r="336">
          <cell r="E336">
            <v>0</v>
          </cell>
          <cell r="F336">
            <v>0</v>
          </cell>
          <cell r="G336" t="e">
            <v>#DIV/0!</v>
          </cell>
          <cell r="H336" t="e">
            <v>#DIV/0!</v>
          </cell>
          <cell r="I336" t="e">
            <v>#DIV/0!</v>
          </cell>
          <cell r="J336" t="e">
            <v>#DIV/0!</v>
          </cell>
          <cell r="K336" t="e">
            <v>#DIV/0!</v>
          </cell>
          <cell r="L336" t="e">
            <v>#DIV/0!</v>
          </cell>
          <cell r="M336" t="e">
            <v>#DIV/0!</v>
          </cell>
          <cell r="N336" t="e">
            <v>#DIV/0!</v>
          </cell>
          <cell r="O336" t="e">
            <v>#DIV/0!</v>
          </cell>
          <cell r="P336" t="e">
            <v>#DIV/0!</v>
          </cell>
          <cell r="Q336" t="e">
            <v>#DIV/0!</v>
          </cell>
          <cell r="R336" t="e">
            <v>#DIV/0!</v>
          </cell>
          <cell r="S336" t="e">
            <v>#DIV/0!</v>
          </cell>
          <cell r="T336" t="e">
            <v>#DIV/0!</v>
          </cell>
          <cell r="U336" t="e">
            <v>#DIV/0!</v>
          </cell>
          <cell r="V336" t="e">
            <v>#DIV/0!</v>
          </cell>
          <cell r="W336" t="e">
            <v>#DIV/0!</v>
          </cell>
          <cell r="X336" t="e">
            <v>#DIV/0!</v>
          </cell>
          <cell r="Y336" t="e">
            <v>#DIV/0!</v>
          </cell>
          <cell r="Z336" t="e">
            <v>#DIV/0!</v>
          </cell>
          <cell r="AA336" t="e">
            <v>#DIV/0!</v>
          </cell>
          <cell r="AB336" t="e">
            <v>#DIV/0!</v>
          </cell>
          <cell r="AC336" t="e">
            <v>#DIV/0!</v>
          </cell>
          <cell r="AD336" t="e">
            <v>#DIV/0!</v>
          </cell>
          <cell r="AE336" t="e">
            <v>#DIV/0!</v>
          </cell>
          <cell r="AF336" t="e">
            <v>#DIV/0!</v>
          </cell>
          <cell r="AG336" t="e">
            <v>#DIV/0!</v>
          </cell>
          <cell r="AH336" t="e">
            <v>#DIV/0!</v>
          </cell>
          <cell r="AI336" t="e">
            <v>#DIV/0!</v>
          </cell>
          <cell r="AJ336" t="e">
            <v>#DIV/0!</v>
          </cell>
        </row>
        <row r="337">
          <cell r="E337">
            <v>0</v>
          </cell>
          <cell r="F337" t="e">
            <v>#DIV/0!</v>
          </cell>
          <cell r="G337" t="e">
            <v>#DIV/0!</v>
          </cell>
          <cell r="H337" t="e">
            <v>#DIV/0!</v>
          </cell>
          <cell r="I337" t="e">
            <v>#NAME?</v>
          </cell>
          <cell r="J337" t="e">
            <v>#NAME?</v>
          </cell>
          <cell r="K337" t="e">
            <v>#DIV/0!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</row>
        <row r="338"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1</v>
          </cell>
        </row>
        <row r="339">
          <cell r="E339">
            <v>0</v>
          </cell>
          <cell r="F339" t="e">
            <v>#DIV/0!</v>
          </cell>
          <cell r="G339" t="e">
            <v>#DIV/0!</v>
          </cell>
          <cell r="H339" t="e">
            <v>#DIV/0!</v>
          </cell>
          <cell r="I339" t="e">
            <v>#DIV/0!</v>
          </cell>
          <cell r="J339" t="e">
            <v>#DIV/0!</v>
          </cell>
          <cell r="K339" t="e">
            <v>#DIV/0!</v>
          </cell>
          <cell r="L339" t="e">
            <v>#DIV/0!</v>
          </cell>
          <cell r="M339" t="e">
            <v>#DIV/0!</v>
          </cell>
          <cell r="N339" t="e">
            <v>#DIV/0!</v>
          </cell>
          <cell r="O339" t="e">
            <v>#DIV/0!</v>
          </cell>
          <cell r="P339" t="e">
            <v>#DIV/0!</v>
          </cell>
          <cell r="Q339" t="e">
            <v>#DIV/0!</v>
          </cell>
          <cell r="R339" t="e">
            <v>#DIV/0!</v>
          </cell>
          <cell r="S339" t="e">
            <v>#DIV/0!</v>
          </cell>
          <cell r="T339" t="e">
            <v>#DIV/0!</v>
          </cell>
          <cell r="U339" t="e">
            <v>#DIV/0!</v>
          </cell>
          <cell r="V339" t="e">
            <v>#DIV/0!</v>
          </cell>
          <cell r="W339" t="e">
            <v>#DIV/0!</v>
          </cell>
          <cell r="X339" t="e">
            <v>#DIV/0!</v>
          </cell>
          <cell r="Y339" t="e">
            <v>#DIV/0!</v>
          </cell>
          <cell r="Z339" t="e">
            <v>#DIV/0!</v>
          </cell>
          <cell r="AA339" t="e">
            <v>#DIV/0!</v>
          </cell>
          <cell r="AB339" t="e">
            <v>#DIV/0!</v>
          </cell>
          <cell r="AC339" t="e">
            <v>#DIV/0!</v>
          </cell>
          <cell r="AD339" t="e">
            <v>#DIV/0!</v>
          </cell>
          <cell r="AE339" t="e">
            <v>#DIV/0!</v>
          </cell>
          <cell r="AF339" t="e">
            <v>#DIV/0!</v>
          </cell>
          <cell r="AG339" t="e">
            <v>#DIV/0!</v>
          </cell>
          <cell r="AH339" t="e">
            <v>#DIV/0!</v>
          </cell>
          <cell r="AI339" t="e">
            <v>#DIV/0!</v>
          </cell>
          <cell r="AJ339" t="e">
            <v>#DIV/0!</v>
          </cell>
        </row>
        <row r="340">
          <cell r="E340">
            <v>0</v>
          </cell>
          <cell r="F340" t="e">
            <v>#NAME?</v>
          </cell>
          <cell r="G340" t="e">
            <v>#NAME?</v>
          </cell>
          <cell r="H340">
            <v>0</v>
          </cell>
          <cell r="I340">
            <v>0</v>
          </cell>
          <cell r="J340" t="e">
            <v>#NAME?</v>
          </cell>
          <cell r="K340" t="e">
            <v>#NAME?</v>
          </cell>
          <cell r="L340" t="e">
            <v>#NAME?</v>
          </cell>
          <cell r="M340" t="e">
            <v>#NAME?</v>
          </cell>
          <cell r="N340" t="e">
            <v>#NAME?</v>
          </cell>
          <cell r="O340" t="e">
            <v>#NAME?</v>
          </cell>
          <cell r="P340" t="e">
            <v>#NAME?</v>
          </cell>
          <cell r="Q340" t="e">
            <v>#NAME?</v>
          </cell>
          <cell r="R340" t="e">
            <v>#NAME?</v>
          </cell>
          <cell r="S340" t="e">
            <v>#NAME?</v>
          </cell>
          <cell r="T340" t="e">
            <v>#NAME?</v>
          </cell>
          <cell r="U340" t="e">
            <v>#NAME?</v>
          </cell>
          <cell r="V340" t="e">
            <v>#NAME?</v>
          </cell>
          <cell r="W340" t="e">
            <v>#NAME?</v>
          </cell>
          <cell r="X340" t="e">
            <v>#NAME?</v>
          </cell>
          <cell r="Y340" t="e">
            <v>#NAME?</v>
          </cell>
          <cell r="Z340" t="e">
            <v>#NAME?</v>
          </cell>
          <cell r="AA340" t="e">
            <v>#NAME?</v>
          </cell>
          <cell r="AB340" t="e">
            <v>#NAME?</v>
          </cell>
          <cell r="AC340" t="e">
            <v>#NAME?</v>
          </cell>
          <cell r="AD340" t="e">
            <v>#NAME?</v>
          </cell>
          <cell r="AE340" t="e">
            <v>#NAME?</v>
          </cell>
          <cell r="AF340" t="e">
            <v>#NAME?</v>
          </cell>
          <cell r="AG340" t="e">
            <v>#NAME?</v>
          </cell>
          <cell r="AH340" t="e">
            <v>#REF!</v>
          </cell>
          <cell r="AI340" t="e">
            <v>#REF!</v>
          </cell>
          <cell r="AJ340" t="e">
            <v>#REF!</v>
          </cell>
        </row>
        <row r="341">
          <cell r="E341">
            <v>0</v>
          </cell>
          <cell r="F341" t="e">
            <v>#NAME?</v>
          </cell>
          <cell r="G341" t="e">
            <v>#NAME?</v>
          </cell>
          <cell r="H341">
            <v>0</v>
          </cell>
          <cell r="I341">
            <v>0</v>
          </cell>
          <cell r="J341" t="e">
            <v>#NAME?</v>
          </cell>
          <cell r="K341" t="e">
            <v>#NAME?</v>
          </cell>
          <cell r="L341" t="e">
            <v>#NAME?</v>
          </cell>
          <cell r="M341" t="e">
            <v>#NAME?</v>
          </cell>
          <cell r="N341" t="e">
            <v>#NAME?</v>
          </cell>
          <cell r="O341" t="e">
            <v>#NAME?</v>
          </cell>
          <cell r="P341" t="e">
            <v>#NAME?</v>
          </cell>
          <cell r="Q341" t="e">
            <v>#NAME?</v>
          </cell>
          <cell r="R341" t="e">
            <v>#NAME?</v>
          </cell>
          <cell r="S341" t="e">
            <v>#NAME?</v>
          </cell>
          <cell r="T341" t="e">
            <v>#NAME?</v>
          </cell>
          <cell r="U341" t="e">
            <v>#NAME?</v>
          </cell>
          <cell r="V341" t="e">
            <v>#NAME?</v>
          </cell>
          <cell r="W341" t="e">
            <v>#NAME?</v>
          </cell>
          <cell r="X341" t="e">
            <v>#NAME?</v>
          </cell>
          <cell r="Y341" t="e">
            <v>#NAME?</v>
          </cell>
          <cell r="Z341" t="e">
            <v>#NAME?</v>
          </cell>
          <cell r="AA341" t="e">
            <v>#NAME?</v>
          </cell>
          <cell r="AB341" t="e">
            <v>#NAME?</v>
          </cell>
          <cell r="AC341" t="e">
            <v>#NAME?</v>
          </cell>
          <cell r="AD341" t="e">
            <v>#NAME?</v>
          </cell>
          <cell r="AE341" t="e">
            <v>#NAME?</v>
          </cell>
          <cell r="AF341" t="e">
            <v>#NAME?</v>
          </cell>
          <cell r="AG341" t="e">
            <v>#NAME?</v>
          </cell>
          <cell r="AH341" t="e">
            <v>#REF!</v>
          </cell>
          <cell r="AI341" t="e">
            <v>#REF!</v>
          </cell>
          <cell r="AJ341" t="e">
            <v>#REF!</v>
          </cell>
        </row>
        <row r="342">
          <cell r="E342">
            <v>0</v>
          </cell>
          <cell r="F342" t="e">
            <v>#NAME?</v>
          </cell>
          <cell r="G342" t="e">
            <v>#NAME?</v>
          </cell>
          <cell r="H342">
            <v>0</v>
          </cell>
          <cell r="I342">
            <v>0</v>
          </cell>
          <cell r="J342" t="e">
            <v>#NAME?</v>
          </cell>
          <cell r="K342" t="e">
            <v>#NAME?</v>
          </cell>
          <cell r="L342" t="e">
            <v>#NAME?</v>
          </cell>
          <cell r="M342" t="e">
            <v>#NAME?</v>
          </cell>
          <cell r="N342" t="e">
            <v>#NAME?</v>
          </cell>
          <cell r="O342" t="e">
            <v>#NAME?</v>
          </cell>
          <cell r="P342" t="e">
            <v>#NAME?</v>
          </cell>
          <cell r="Q342" t="e">
            <v>#NAME?</v>
          </cell>
          <cell r="R342" t="e">
            <v>#NAME?</v>
          </cell>
          <cell r="S342" t="e">
            <v>#NAME?</v>
          </cell>
          <cell r="T342" t="e">
            <v>#NAME?</v>
          </cell>
          <cell r="U342" t="e">
            <v>#NAME?</v>
          </cell>
          <cell r="V342" t="e">
            <v>#NAME?</v>
          </cell>
          <cell r="W342" t="e">
            <v>#NAME?</v>
          </cell>
          <cell r="X342" t="e">
            <v>#NAME?</v>
          </cell>
          <cell r="Y342" t="e">
            <v>#NAME?</v>
          </cell>
          <cell r="Z342" t="e">
            <v>#NAME?</v>
          </cell>
          <cell r="AA342" t="e">
            <v>#NAME?</v>
          </cell>
          <cell r="AB342" t="e">
            <v>#NAME?</v>
          </cell>
          <cell r="AC342" t="e">
            <v>#NAME?</v>
          </cell>
          <cell r="AD342" t="e">
            <v>#NAME?</v>
          </cell>
          <cell r="AE342" t="e">
            <v>#NAME?</v>
          </cell>
          <cell r="AF342" t="e">
            <v>#NAME?</v>
          </cell>
          <cell r="AG342" t="e">
            <v>#NAME?</v>
          </cell>
          <cell r="AH342" t="e">
            <v>#REF!</v>
          </cell>
          <cell r="AI342" t="e">
            <v>#REF!</v>
          </cell>
          <cell r="AJ342" t="e">
            <v>#REF!</v>
          </cell>
        </row>
        <row r="345">
          <cell r="E345">
            <v>0</v>
          </cell>
          <cell r="F345">
            <v>0</v>
          </cell>
          <cell r="G345" t="e">
            <v>#DIV/0!</v>
          </cell>
          <cell r="H345" t="e">
            <v>#DIV/0!</v>
          </cell>
          <cell r="I345" t="e">
            <v>#DIV/0!</v>
          </cell>
          <cell r="J345" t="e">
            <v>#DIV/0!</v>
          </cell>
          <cell r="K345" t="e">
            <v>#DIV/0!</v>
          </cell>
          <cell r="L345" t="e">
            <v>#DIV/0!</v>
          </cell>
          <cell r="M345" t="e">
            <v>#DIV/0!</v>
          </cell>
          <cell r="N345" t="e">
            <v>#DIV/0!</v>
          </cell>
          <cell r="O345" t="e">
            <v>#DIV/0!</v>
          </cell>
          <cell r="P345" t="e">
            <v>#DIV/0!</v>
          </cell>
          <cell r="Q345" t="e">
            <v>#DIV/0!</v>
          </cell>
          <cell r="R345" t="e">
            <v>#DIV/0!</v>
          </cell>
          <cell r="S345" t="e">
            <v>#DIV/0!</v>
          </cell>
          <cell r="T345" t="e">
            <v>#DIV/0!</v>
          </cell>
          <cell r="U345" t="e">
            <v>#DIV/0!</v>
          </cell>
          <cell r="V345" t="e">
            <v>#DIV/0!</v>
          </cell>
          <cell r="W345" t="e">
            <v>#DIV/0!</v>
          </cell>
          <cell r="X345" t="e">
            <v>#DIV/0!</v>
          </cell>
          <cell r="Y345" t="e">
            <v>#DIV/0!</v>
          </cell>
          <cell r="Z345" t="e">
            <v>#DIV/0!</v>
          </cell>
          <cell r="AA345" t="e">
            <v>#DIV/0!</v>
          </cell>
          <cell r="AB345" t="e">
            <v>#DIV/0!</v>
          </cell>
          <cell r="AC345" t="e">
            <v>#DIV/0!</v>
          </cell>
          <cell r="AD345" t="e">
            <v>#DIV/0!</v>
          </cell>
          <cell r="AE345" t="e">
            <v>#DIV/0!</v>
          </cell>
          <cell r="AF345" t="e">
            <v>#DIV/0!</v>
          </cell>
          <cell r="AG345" t="e">
            <v>#DIV/0!</v>
          </cell>
          <cell r="AH345" t="e">
            <v>#DIV/0!</v>
          </cell>
          <cell r="AI345" t="e">
            <v>#DIV/0!</v>
          </cell>
          <cell r="AJ345" t="e">
            <v>#DIV/0!</v>
          </cell>
        </row>
        <row r="346">
          <cell r="E346">
            <v>0</v>
          </cell>
          <cell r="F346" t="e">
            <v>#DIV/0!</v>
          </cell>
          <cell r="G346" t="e">
            <v>#DIV/0!</v>
          </cell>
          <cell r="H346" t="e">
            <v>#DIV/0!</v>
          </cell>
          <cell r="I346" t="e">
            <v>#NAME?</v>
          </cell>
          <cell r="J346" t="e">
            <v>#NAME?</v>
          </cell>
          <cell r="K346" t="e">
            <v>#DIV/0!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</row>
        <row r="347"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1</v>
          </cell>
        </row>
        <row r="348">
          <cell r="E348">
            <v>0</v>
          </cell>
          <cell r="F348" t="e">
            <v>#DIV/0!</v>
          </cell>
          <cell r="G348" t="e">
            <v>#DIV/0!</v>
          </cell>
          <cell r="H348" t="e">
            <v>#DIV/0!</v>
          </cell>
          <cell r="I348" t="e">
            <v>#DIV/0!</v>
          </cell>
          <cell r="J348" t="e">
            <v>#DIV/0!</v>
          </cell>
          <cell r="K348" t="e">
            <v>#DIV/0!</v>
          </cell>
          <cell r="L348" t="e">
            <v>#DIV/0!</v>
          </cell>
          <cell r="M348" t="e">
            <v>#DIV/0!</v>
          </cell>
          <cell r="N348" t="e">
            <v>#DIV/0!</v>
          </cell>
          <cell r="O348" t="e">
            <v>#DIV/0!</v>
          </cell>
          <cell r="P348" t="e">
            <v>#DIV/0!</v>
          </cell>
          <cell r="Q348" t="e">
            <v>#DIV/0!</v>
          </cell>
          <cell r="R348" t="e">
            <v>#DIV/0!</v>
          </cell>
          <cell r="S348" t="e">
            <v>#DIV/0!</v>
          </cell>
          <cell r="T348" t="e">
            <v>#DIV/0!</v>
          </cell>
          <cell r="U348" t="e">
            <v>#DIV/0!</v>
          </cell>
          <cell r="V348" t="e">
            <v>#DIV/0!</v>
          </cell>
          <cell r="W348" t="e">
            <v>#DIV/0!</v>
          </cell>
          <cell r="X348" t="e">
            <v>#DIV/0!</v>
          </cell>
          <cell r="Y348" t="e">
            <v>#DIV/0!</v>
          </cell>
          <cell r="Z348" t="e">
            <v>#DIV/0!</v>
          </cell>
          <cell r="AA348" t="e">
            <v>#DIV/0!</v>
          </cell>
          <cell r="AB348" t="e">
            <v>#DIV/0!</v>
          </cell>
          <cell r="AC348" t="e">
            <v>#DIV/0!</v>
          </cell>
          <cell r="AD348" t="e">
            <v>#DIV/0!</v>
          </cell>
          <cell r="AE348" t="e">
            <v>#DIV/0!</v>
          </cell>
          <cell r="AF348" t="e">
            <v>#DIV/0!</v>
          </cell>
          <cell r="AG348" t="e">
            <v>#DIV/0!</v>
          </cell>
          <cell r="AH348" t="e">
            <v>#DIV/0!</v>
          </cell>
          <cell r="AI348" t="e">
            <v>#DIV/0!</v>
          </cell>
          <cell r="AJ348" t="e">
            <v>#DIV/0!</v>
          </cell>
        </row>
        <row r="349">
          <cell r="E349">
            <v>0</v>
          </cell>
          <cell r="F349" t="e">
            <v>#NAME?</v>
          </cell>
          <cell r="G349" t="e">
            <v>#NAME?</v>
          </cell>
          <cell r="H349">
            <v>0</v>
          </cell>
          <cell r="I349">
            <v>0</v>
          </cell>
          <cell r="J349" t="e">
            <v>#NAME?</v>
          </cell>
          <cell r="K349" t="e">
            <v>#NAME?</v>
          </cell>
          <cell r="L349" t="e">
            <v>#NAME?</v>
          </cell>
          <cell r="M349" t="e">
            <v>#NAME?</v>
          </cell>
          <cell r="N349" t="e">
            <v>#NAME?</v>
          </cell>
          <cell r="O349" t="e">
            <v>#NAME?</v>
          </cell>
          <cell r="P349" t="e">
            <v>#NAME?</v>
          </cell>
          <cell r="Q349" t="e">
            <v>#NAME?</v>
          </cell>
          <cell r="R349" t="e">
            <v>#NAME?</v>
          </cell>
          <cell r="S349" t="e">
            <v>#NAME?</v>
          </cell>
          <cell r="T349" t="e">
            <v>#NAME?</v>
          </cell>
          <cell r="U349" t="e">
            <v>#NAME?</v>
          </cell>
          <cell r="V349" t="e">
            <v>#NAME?</v>
          </cell>
          <cell r="W349" t="e">
            <v>#NAME?</v>
          </cell>
          <cell r="X349" t="e">
            <v>#NAME?</v>
          </cell>
          <cell r="Y349" t="e">
            <v>#NAME?</v>
          </cell>
          <cell r="Z349" t="e">
            <v>#NAME?</v>
          </cell>
          <cell r="AA349" t="e">
            <v>#NAME?</v>
          </cell>
          <cell r="AB349" t="e">
            <v>#NAME?</v>
          </cell>
          <cell r="AC349" t="e">
            <v>#NAME?</v>
          </cell>
          <cell r="AD349" t="e">
            <v>#NAME?</v>
          </cell>
          <cell r="AE349" t="e">
            <v>#NAME?</v>
          </cell>
          <cell r="AF349" t="e">
            <v>#NAME?</v>
          </cell>
          <cell r="AG349" t="e">
            <v>#NAME?</v>
          </cell>
          <cell r="AH349" t="e">
            <v>#REF!</v>
          </cell>
          <cell r="AI349" t="e">
            <v>#REF!</v>
          </cell>
          <cell r="AJ349" t="e">
            <v>#REF!</v>
          </cell>
        </row>
        <row r="350">
          <cell r="E350">
            <v>0</v>
          </cell>
          <cell r="F350" t="e">
            <v>#NAME?</v>
          </cell>
          <cell r="G350" t="e">
            <v>#NAME?</v>
          </cell>
          <cell r="H350">
            <v>0</v>
          </cell>
          <cell r="I350">
            <v>0</v>
          </cell>
          <cell r="J350" t="e">
            <v>#NAME?</v>
          </cell>
          <cell r="K350" t="e">
            <v>#NAME?</v>
          </cell>
          <cell r="L350" t="e">
            <v>#NAME?</v>
          </cell>
          <cell r="M350" t="e">
            <v>#NAME?</v>
          </cell>
          <cell r="N350" t="e">
            <v>#NAME?</v>
          </cell>
          <cell r="O350" t="e">
            <v>#NAME?</v>
          </cell>
          <cell r="P350" t="e">
            <v>#NAME?</v>
          </cell>
          <cell r="Q350" t="e">
            <v>#NAME?</v>
          </cell>
          <cell r="R350" t="e">
            <v>#NAME?</v>
          </cell>
          <cell r="S350" t="e">
            <v>#NAME?</v>
          </cell>
          <cell r="T350" t="e">
            <v>#NAME?</v>
          </cell>
          <cell r="U350" t="e">
            <v>#NAME?</v>
          </cell>
          <cell r="V350" t="e">
            <v>#NAME?</v>
          </cell>
          <cell r="W350" t="e">
            <v>#NAME?</v>
          </cell>
          <cell r="X350" t="e">
            <v>#NAME?</v>
          </cell>
          <cell r="Y350" t="e">
            <v>#NAME?</v>
          </cell>
          <cell r="Z350" t="e">
            <v>#NAME?</v>
          </cell>
          <cell r="AA350" t="e">
            <v>#NAME?</v>
          </cell>
          <cell r="AB350" t="e">
            <v>#NAME?</v>
          </cell>
          <cell r="AC350" t="e">
            <v>#NAME?</v>
          </cell>
          <cell r="AD350" t="e">
            <v>#NAME?</v>
          </cell>
          <cell r="AE350" t="e">
            <v>#NAME?</v>
          </cell>
          <cell r="AF350" t="e">
            <v>#NAME?</v>
          </cell>
          <cell r="AG350" t="e">
            <v>#NAME?</v>
          </cell>
          <cell r="AH350" t="e">
            <v>#REF!</v>
          </cell>
          <cell r="AI350" t="e">
            <v>#REF!</v>
          </cell>
          <cell r="AJ350" t="e">
            <v>#REF!</v>
          </cell>
        </row>
        <row r="351">
          <cell r="E351">
            <v>0</v>
          </cell>
          <cell r="F351" t="e">
            <v>#NAME?</v>
          </cell>
          <cell r="G351" t="e">
            <v>#NAME?</v>
          </cell>
          <cell r="H351">
            <v>0</v>
          </cell>
          <cell r="I351">
            <v>0</v>
          </cell>
          <cell r="J351" t="e">
            <v>#NAME?</v>
          </cell>
          <cell r="K351" t="e">
            <v>#NAME?</v>
          </cell>
          <cell r="L351" t="e">
            <v>#NAME?</v>
          </cell>
          <cell r="M351" t="e">
            <v>#NAME?</v>
          </cell>
          <cell r="N351" t="e">
            <v>#NAME?</v>
          </cell>
          <cell r="O351" t="e">
            <v>#NAME?</v>
          </cell>
          <cell r="P351" t="e">
            <v>#NAME?</v>
          </cell>
          <cell r="Q351" t="e">
            <v>#NAME?</v>
          </cell>
          <cell r="R351" t="e">
            <v>#NAME?</v>
          </cell>
          <cell r="S351" t="e">
            <v>#NAME?</v>
          </cell>
          <cell r="T351" t="e">
            <v>#NAME?</v>
          </cell>
          <cell r="U351" t="e">
            <v>#NAME?</v>
          </cell>
          <cell r="V351" t="e">
            <v>#NAME?</v>
          </cell>
          <cell r="W351" t="e">
            <v>#NAME?</v>
          </cell>
          <cell r="X351" t="e">
            <v>#NAME?</v>
          </cell>
          <cell r="Y351" t="e">
            <v>#NAME?</v>
          </cell>
          <cell r="Z351" t="e">
            <v>#NAME?</v>
          </cell>
          <cell r="AA351" t="e">
            <v>#NAME?</v>
          </cell>
          <cell r="AB351" t="e">
            <v>#NAME?</v>
          </cell>
          <cell r="AC351" t="e">
            <v>#NAME?</v>
          </cell>
          <cell r="AD351" t="e">
            <v>#NAME?</v>
          </cell>
          <cell r="AE351" t="e">
            <v>#NAME?</v>
          </cell>
          <cell r="AF351" t="e">
            <v>#NAME?</v>
          </cell>
          <cell r="AG351" t="e">
            <v>#NAME?</v>
          </cell>
          <cell r="AH351" t="e">
            <v>#REF!</v>
          </cell>
          <cell r="AI351" t="e">
            <v>#REF!</v>
          </cell>
          <cell r="AJ351" t="e">
            <v>#REF!</v>
          </cell>
        </row>
        <row r="361">
          <cell r="E361">
            <v>0</v>
          </cell>
          <cell r="F361">
            <v>0</v>
          </cell>
          <cell r="G361" t="e">
            <v>#DIV/0!</v>
          </cell>
          <cell r="H361" t="e">
            <v>#DIV/0!</v>
          </cell>
          <cell r="I361" t="e">
            <v>#DIV/0!</v>
          </cell>
          <cell r="J361" t="e">
            <v>#DIV/0!</v>
          </cell>
          <cell r="K361" t="e">
            <v>#DIV/0!</v>
          </cell>
          <cell r="L361" t="e">
            <v>#DIV/0!</v>
          </cell>
          <cell r="M361" t="e">
            <v>#DIV/0!</v>
          </cell>
          <cell r="N361" t="e">
            <v>#DIV/0!</v>
          </cell>
          <cell r="O361" t="e">
            <v>#DIV/0!</v>
          </cell>
          <cell r="P361" t="e">
            <v>#DIV/0!</v>
          </cell>
          <cell r="Q361" t="e">
            <v>#DIV/0!</v>
          </cell>
          <cell r="R361" t="e">
            <v>#DIV/0!</v>
          </cell>
          <cell r="S361" t="e">
            <v>#DIV/0!</v>
          </cell>
          <cell r="T361" t="e">
            <v>#DIV/0!</v>
          </cell>
          <cell r="U361" t="e">
            <v>#DIV/0!</v>
          </cell>
          <cell r="V361" t="e">
            <v>#DIV/0!</v>
          </cell>
          <cell r="W361" t="e">
            <v>#DIV/0!</v>
          </cell>
          <cell r="X361" t="e">
            <v>#DIV/0!</v>
          </cell>
          <cell r="Y361" t="e">
            <v>#DIV/0!</v>
          </cell>
          <cell r="Z361" t="e">
            <v>#DIV/0!</v>
          </cell>
          <cell r="AA361" t="e">
            <v>#DIV/0!</v>
          </cell>
          <cell r="AB361" t="e">
            <v>#DIV/0!</v>
          </cell>
          <cell r="AC361" t="e">
            <v>#DIV/0!</v>
          </cell>
          <cell r="AD361" t="e">
            <v>#DIV/0!</v>
          </cell>
          <cell r="AE361" t="e">
            <v>#DIV/0!</v>
          </cell>
          <cell r="AF361" t="e">
            <v>#DIV/0!</v>
          </cell>
          <cell r="AG361" t="e">
            <v>#DIV/0!</v>
          </cell>
          <cell r="AH361" t="e">
            <v>#DIV/0!</v>
          </cell>
          <cell r="AI361" t="e">
            <v>#DIV/0!</v>
          </cell>
          <cell r="AJ361" t="e">
            <v>#DIV/0!</v>
          </cell>
        </row>
        <row r="362">
          <cell r="E362">
            <v>0</v>
          </cell>
          <cell r="F362" t="e">
            <v>#DIV/0!</v>
          </cell>
          <cell r="G362" t="e">
            <v>#DIV/0!</v>
          </cell>
          <cell r="H362" t="e">
            <v>#DIV/0!</v>
          </cell>
          <cell r="I362" t="e">
            <v>#NAME?</v>
          </cell>
          <cell r="J362" t="e">
            <v>#NAME?</v>
          </cell>
          <cell r="K362" t="e">
            <v>#DIV/0!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3"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2</v>
          </cell>
        </row>
        <row r="364">
          <cell r="E364">
            <v>0</v>
          </cell>
          <cell r="F364" t="e">
            <v>#DIV/0!</v>
          </cell>
          <cell r="G364" t="e">
            <v>#DIV/0!</v>
          </cell>
          <cell r="H364" t="e">
            <v>#DIV/0!</v>
          </cell>
          <cell r="I364" t="e">
            <v>#DIV/0!</v>
          </cell>
          <cell r="J364" t="e">
            <v>#DIV/0!</v>
          </cell>
          <cell r="K364" t="e">
            <v>#DIV/0!</v>
          </cell>
          <cell r="L364" t="e">
            <v>#DIV/0!</v>
          </cell>
          <cell r="M364" t="e">
            <v>#DIV/0!</v>
          </cell>
          <cell r="N364" t="e">
            <v>#DIV/0!</v>
          </cell>
          <cell r="O364" t="e">
            <v>#DIV/0!</v>
          </cell>
          <cell r="P364" t="e">
            <v>#DIV/0!</v>
          </cell>
          <cell r="Q364" t="e">
            <v>#DIV/0!</v>
          </cell>
          <cell r="R364" t="e">
            <v>#DIV/0!</v>
          </cell>
          <cell r="S364" t="e">
            <v>#DIV/0!</v>
          </cell>
          <cell r="T364" t="e">
            <v>#DIV/0!</v>
          </cell>
          <cell r="U364" t="e">
            <v>#DIV/0!</v>
          </cell>
          <cell r="V364" t="e">
            <v>#DIV/0!</v>
          </cell>
          <cell r="W364" t="e">
            <v>#DIV/0!</v>
          </cell>
          <cell r="X364" t="e">
            <v>#DIV/0!</v>
          </cell>
          <cell r="Y364" t="e">
            <v>#DIV/0!</v>
          </cell>
          <cell r="Z364" t="e">
            <v>#DIV/0!</v>
          </cell>
          <cell r="AA364" t="e">
            <v>#DIV/0!</v>
          </cell>
          <cell r="AB364" t="e">
            <v>#DIV/0!</v>
          </cell>
          <cell r="AC364" t="e">
            <v>#DIV/0!</v>
          </cell>
          <cell r="AD364" t="e">
            <v>#DIV/0!</v>
          </cell>
          <cell r="AE364" t="e">
            <v>#DIV/0!</v>
          </cell>
          <cell r="AF364" t="e">
            <v>#DIV/0!</v>
          </cell>
          <cell r="AG364" t="e">
            <v>#DIV/0!</v>
          </cell>
          <cell r="AH364" t="e">
            <v>#DIV/0!</v>
          </cell>
          <cell r="AI364" t="e">
            <v>#DIV/0!</v>
          </cell>
          <cell r="AJ364" t="e">
            <v>#DIV/0!</v>
          </cell>
        </row>
        <row r="365">
          <cell r="E365">
            <v>0</v>
          </cell>
          <cell r="F365" t="e">
            <v>#NAME?</v>
          </cell>
          <cell r="G365" t="e">
            <v>#NAME?</v>
          </cell>
          <cell r="H365">
            <v>0</v>
          </cell>
          <cell r="I365">
            <v>0</v>
          </cell>
          <cell r="J365" t="e">
            <v>#NAME?</v>
          </cell>
          <cell r="K365" t="e">
            <v>#NAME?</v>
          </cell>
          <cell r="L365" t="e">
            <v>#NAME?</v>
          </cell>
          <cell r="M365" t="e">
            <v>#NAME?</v>
          </cell>
          <cell r="N365" t="e">
            <v>#NAME?</v>
          </cell>
          <cell r="O365" t="e">
            <v>#NAME?</v>
          </cell>
          <cell r="P365" t="e">
            <v>#NAME?</v>
          </cell>
          <cell r="Q365" t="e">
            <v>#NAME?</v>
          </cell>
          <cell r="R365" t="e">
            <v>#NAME?</v>
          </cell>
          <cell r="S365" t="e">
            <v>#NAME?</v>
          </cell>
          <cell r="T365" t="e">
            <v>#NAME?</v>
          </cell>
          <cell r="U365" t="e">
            <v>#NAME?</v>
          </cell>
          <cell r="V365" t="e">
            <v>#NAME?</v>
          </cell>
          <cell r="W365" t="e">
            <v>#NAME?</v>
          </cell>
          <cell r="X365" t="e">
            <v>#NAME?</v>
          </cell>
          <cell r="Y365" t="e">
            <v>#NAME?</v>
          </cell>
          <cell r="Z365" t="e">
            <v>#NAME?</v>
          </cell>
          <cell r="AA365" t="e">
            <v>#NAME?</v>
          </cell>
          <cell r="AB365" t="e">
            <v>#NAME?</v>
          </cell>
          <cell r="AC365" t="e">
            <v>#NAME?</v>
          </cell>
          <cell r="AD365" t="e">
            <v>#NAME?</v>
          </cell>
          <cell r="AE365" t="e">
            <v>#NAME?</v>
          </cell>
          <cell r="AF365" t="e">
            <v>#NAME?</v>
          </cell>
          <cell r="AG365" t="e">
            <v>#NAME?</v>
          </cell>
          <cell r="AH365" t="e">
            <v>#REF!</v>
          </cell>
          <cell r="AI365" t="e">
            <v>#REF!</v>
          </cell>
          <cell r="AJ365" t="e">
            <v>#REF!</v>
          </cell>
        </row>
        <row r="371">
          <cell r="E371">
            <v>0</v>
          </cell>
          <cell r="F371">
            <v>1</v>
          </cell>
          <cell r="G371">
            <v>2</v>
          </cell>
          <cell r="H371">
            <v>3</v>
          </cell>
          <cell r="I371">
            <v>4</v>
          </cell>
          <cell r="J371">
            <v>5</v>
          </cell>
          <cell r="K371">
            <v>6</v>
          </cell>
          <cell r="L371">
            <v>7</v>
          </cell>
          <cell r="M371">
            <v>8</v>
          </cell>
          <cell r="N371">
            <v>9</v>
          </cell>
          <cell r="O371">
            <v>10</v>
          </cell>
          <cell r="P371">
            <v>11</v>
          </cell>
          <cell r="Q371">
            <v>12</v>
          </cell>
          <cell r="R371">
            <v>13</v>
          </cell>
          <cell r="S371">
            <v>14</v>
          </cell>
          <cell r="T371">
            <v>15</v>
          </cell>
          <cell r="U371">
            <v>16</v>
          </cell>
          <cell r="V371">
            <v>17</v>
          </cell>
          <cell r="W371">
            <v>18</v>
          </cell>
          <cell r="X371">
            <v>19</v>
          </cell>
          <cell r="Y371">
            <v>20</v>
          </cell>
          <cell r="Z371">
            <v>21</v>
          </cell>
          <cell r="AA371">
            <v>22</v>
          </cell>
          <cell r="AB371">
            <v>23</v>
          </cell>
          <cell r="AC371">
            <v>24</v>
          </cell>
          <cell r="AD371">
            <v>25</v>
          </cell>
          <cell r="AE371">
            <v>26</v>
          </cell>
          <cell r="AF371">
            <v>27</v>
          </cell>
          <cell r="AG371">
            <v>28</v>
          </cell>
          <cell r="AH371">
            <v>29</v>
          </cell>
          <cell r="AI371">
            <v>30</v>
          </cell>
          <cell r="AJ371">
            <v>31</v>
          </cell>
        </row>
        <row r="372">
          <cell r="E372">
            <v>37956</v>
          </cell>
          <cell r="F372">
            <v>35795</v>
          </cell>
          <cell r="G372">
            <v>36160</v>
          </cell>
          <cell r="H372">
            <v>36525</v>
          </cell>
          <cell r="I372">
            <v>36890</v>
          </cell>
          <cell r="J372">
            <v>37256</v>
          </cell>
          <cell r="K372">
            <v>37621</v>
          </cell>
          <cell r="L372">
            <v>37986</v>
          </cell>
          <cell r="M372">
            <v>38351</v>
          </cell>
          <cell r="N372">
            <v>38717</v>
          </cell>
          <cell r="O372">
            <v>39082</v>
          </cell>
          <cell r="P372">
            <v>39447</v>
          </cell>
          <cell r="Q372">
            <v>39812</v>
          </cell>
          <cell r="R372">
            <v>40178</v>
          </cell>
          <cell r="S372">
            <v>40543</v>
          </cell>
          <cell r="T372">
            <v>40908</v>
          </cell>
          <cell r="U372">
            <v>41273</v>
          </cell>
          <cell r="V372">
            <v>41639</v>
          </cell>
          <cell r="W372">
            <v>42004</v>
          </cell>
          <cell r="X372">
            <v>42369</v>
          </cell>
          <cell r="Y372">
            <v>42734</v>
          </cell>
          <cell r="Z372">
            <v>43100</v>
          </cell>
          <cell r="AA372">
            <v>43465</v>
          </cell>
          <cell r="AB372">
            <v>43830</v>
          </cell>
          <cell r="AC372">
            <v>44195</v>
          </cell>
          <cell r="AD372">
            <v>44561</v>
          </cell>
          <cell r="AE372">
            <v>44926</v>
          </cell>
          <cell r="AF372">
            <v>45291</v>
          </cell>
          <cell r="AG372">
            <v>45656</v>
          </cell>
          <cell r="AH372">
            <v>46022</v>
          </cell>
          <cell r="AI372">
            <v>46387</v>
          </cell>
          <cell r="AJ372">
            <v>48333.25</v>
          </cell>
        </row>
        <row r="377">
          <cell r="E377">
            <v>0</v>
          </cell>
          <cell r="F377" t="e">
            <v>#DIV/0!</v>
          </cell>
          <cell r="G377" t="e">
            <v>#DIV/0!</v>
          </cell>
          <cell r="H377" t="e">
            <v>#DIV/0!</v>
          </cell>
          <cell r="I377" t="e">
            <v>#DIV/0!</v>
          </cell>
          <cell r="J377" t="e">
            <v>#DIV/0!</v>
          </cell>
          <cell r="K377" t="e">
            <v>#DIV/0!</v>
          </cell>
          <cell r="L377" t="e">
            <v>#DIV/0!</v>
          </cell>
          <cell r="M377" t="e">
            <v>#DIV/0!</v>
          </cell>
          <cell r="N377" t="e">
            <v>#DIV/0!</v>
          </cell>
          <cell r="O377" t="e">
            <v>#DIV/0!</v>
          </cell>
          <cell r="P377" t="e">
            <v>#DIV/0!</v>
          </cell>
          <cell r="Q377" t="e">
            <v>#DIV/0!</v>
          </cell>
          <cell r="R377" t="e">
            <v>#DIV/0!</v>
          </cell>
          <cell r="S377" t="e">
            <v>#DIV/0!</v>
          </cell>
          <cell r="T377" t="e">
            <v>#DIV/0!</v>
          </cell>
          <cell r="U377" t="e">
            <v>#DIV/0!</v>
          </cell>
          <cell r="V377" t="e">
            <v>#DIV/0!</v>
          </cell>
          <cell r="W377" t="e">
            <v>#DIV/0!</v>
          </cell>
          <cell r="X377" t="e">
            <v>#DIV/0!</v>
          </cell>
          <cell r="Y377" t="e">
            <v>#DIV/0!</v>
          </cell>
          <cell r="Z377" t="e">
            <v>#DIV/0!</v>
          </cell>
          <cell r="AA377" t="e">
            <v>#DIV/0!</v>
          </cell>
          <cell r="AB377" t="e">
            <v>#DIV/0!</v>
          </cell>
          <cell r="AC377" t="e">
            <v>#DIV/0!</v>
          </cell>
          <cell r="AD377" t="e">
            <v>#DIV/0!</v>
          </cell>
          <cell r="AE377" t="e">
            <v>#DIV/0!</v>
          </cell>
          <cell r="AF377" t="e">
            <v>#DIV/0!</v>
          </cell>
          <cell r="AG377" t="e">
            <v>#DIV/0!</v>
          </cell>
          <cell r="AH377" t="e">
            <v>#DIV/0!</v>
          </cell>
          <cell r="AI377" t="e">
            <v>#DIV/0!</v>
          </cell>
          <cell r="AJ377" t="e">
            <v>#DIV/0!</v>
          </cell>
        </row>
        <row r="379">
          <cell r="E379" t="e">
            <v>#DIV/0!</v>
          </cell>
          <cell r="F379" t="e">
            <v>#DIV/0!</v>
          </cell>
          <cell r="G379" t="e">
            <v>#DIV/0!</v>
          </cell>
          <cell r="H379" t="e">
            <v>#NAME?</v>
          </cell>
          <cell r="I379" t="e">
            <v>#NAME?</v>
          </cell>
          <cell r="J379" t="e">
            <v>#NAME?</v>
          </cell>
          <cell r="K379" t="e">
            <v>#NAME?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</row>
        <row r="380">
          <cell r="E380" t="e">
            <v>#DIV/0!</v>
          </cell>
          <cell r="F380" t="e">
            <v>#DIV/0!</v>
          </cell>
          <cell r="G380" t="e">
            <v>#DIV/0!</v>
          </cell>
          <cell r="H380" t="e">
            <v>#NAME?</v>
          </cell>
          <cell r="I380" t="e">
            <v>#NAME?</v>
          </cell>
          <cell r="J380" t="e">
            <v>#NAME?</v>
          </cell>
          <cell r="K380" t="e">
            <v>#DIV/0!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</row>
        <row r="384">
          <cell r="E384" t="e">
            <v>#DIV/0!</v>
          </cell>
          <cell r="F384" t="e">
            <v>#DIV/0!</v>
          </cell>
          <cell r="G384" t="e">
            <v>#DIV/0!</v>
          </cell>
          <cell r="H384" t="e">
            <v>#DIV/0!</v>
          </cell>
          <cell r="I384" t="e">
            <v>#DIV/0!</v>
          </cell>
          <cell r="J384" t="e">
            <v>#DIV/0!</v>
          </cell>
          <cell r="K384" t="e">
            <v>#DIV/0!</v>
          </cell>
          <cell r="L384" t="e">
            <v>#DIV/0!</v>
          </cell>
          <cell r="M384" t="e">
            <v>#DIV/0!</v>
          </cell>
          <cell r="N384" t="e">
            <v>#DIV/0!</v>
          </cell>
          <cell r="O384" t="e">
            <v>#DIV/0!</v>
          </cell>
          <cell r="P384" t="e">
            <v>#DIV/0!</v>
          </cell>
          <cell r="Q384" t="e">
            <v>#DIV/0!</v>
          </cell>
          <cell r="R384" t="e">
            <v>#DIV/0!</v>
          </cell>
          <cell r="S384" t="e">
            <v>#DIV/0!</v>
          </cell>
          <cell r="T384" t="e">
            <v>#DIV/0!</v>
          </cell>
          <cell r="U384" t="e">
            <v>#DIV/0!</v>
          </cell>
          <cell r="V384" t="e">
            <v>#DIV/0!</v>
          </cell>
          <cell r="W384" t="e">
            <v>#DIV/0!</v>
          </cell>
          <cell r="X384" t="e">
            <v>#DIV/0!</v>
          </cell>
          <cell r="Y384" t="e">
            <v>#DIV/0!</v>
          </cell>
          <cell r="Z384" t="e">
            <v>#DIV/0!</v>
          </cell>
          <cell r="AA384" t="e">
            <v>#DIV/0!</v>
          </cell>
          <cell r="AB384" t="e">
            <v>#DIV/0!</v>
          </cell>
          <cell r="AC384" t="e">
            <v>#DIV/0!</v>
          </cell>
          <cell r="AD384" t="e">
            <v>#DIV/0!</v>
          </cell>
          <cell r="AE384" t="e">
            <v>#DIV/0!</v>
          </cell>
          <cell r="AF384" t="e">
            <v>#DIV/0!</v>
          </cell>
          <cell r="AG384" t="e">
            <v>#DIV/0!</v>
          </cell>
          <cell r="AH384" t="e">
            <v>#DIV/0!</v>
          </cell>
          <cell r="AI384" t="e">
            <v>#DIV/0!</v>
          </cell>
          <cell r="AJ384" t="e">
            <v>#DIV/0!</v>
          </cell>
        </row>
        <row r="385">
          <cell r="E385" t="e">
            <v>#DIV/0!</v>
          </cell>
          <cell r="F385" t="e">
            <v>#DIV/0!</v>
          </cell>
          <cell r="G385" t="e">
            <v>#DIV/0!</v>
          </cell>
          <cell r="H385" t="e">
            <v>#DIV/0!</v>
          </cell>
          <cell r="I385" t="e">
            <v>#DIV/0!</v>
          </cell>
          <cell r="J385" t="e">
            <v>#DIV/0!</v>
          </cell>
          <cell r="K385" t="e">
            <v>#DIV/0!</v>
          </cell>
          <cell r="L385" t="e">
            <v>#DIV/0!</v>
          </cell>
          <cell r="M385" t="e">
            <v>#DIV/0!</v>
          </cell>
          <cell r="N385" t="e">
            <v>#DIV/0!</v>
          </cell>
          <cell r="O385" t="e">
            <v>#DIV/0!</v>
          </cell>
          <cell r="P385" t="e">
            <v>#DIV/0!</v>
          </cell>
          <cell r="Q385" t="e">
            <v>#DIV/0!</v>
          </cell>
          <cell r="R385" t="e">
            <v>#DIV/0!</v>
          </cell>
          <cell r="S385" t="e">
            <v>#DIV/0!</v>
          </cell>
          <cell r="T385" t="e">
            <v>#DIV/0!</v>
          </cell>
          <cell r="U385" t="e">
            <v>#DIV/0!</v>
          </cell>
          <cell r="V385" t="e">
            <v>#DIV/0!</v>
          </cell>
          <cell r="W385" t="e">
            <v>#DIV/0!</v>
          </cell>
          <cell r="X385" t="e">
            <v>#DIV/0!</v>
          </cell>
          <cell r="Y385" t="e">
            <v>#DIV/0!</v>
          </cell>
          <cell r="Z385" t="e">
            <v>#DIV/0!</v>
          </cell>
          <cell r="AA385" t="e">
            <v>#DIV/0!</v>
          </cell>
          <cell r="AB385" t="e">
            <v>#DIV/0!</v>
          </cell>
          <cell r="AC385" t="e">
            <v>#DIV/0!</v>
          </cell>
          <cell r="AD385" t="e">
            <v>#DIV/0!</v>
          </cell>
          <cell r="AE385" t="e">
            <v>#DIV/0!</v>
          </cell>
          <cell r="AF385" t="e">
            <v>#DIV/0!</v>
          </cell>
          <cell r="AG385" t="e">
            <v>#DIV/0!</v>
          </cell>
          <cell r="AH385" t="e">
            <v>#DIV/0!</v>
          </cell>
          <cell r="AI385" t="e">
            <v>#DIV/0!</v>
          </cell>
          <cell r="AJ385" t="e">
            <v>#DIV/0!</v>
          </cell>
        </row>
        <row r="387">
          <cell r="E387" t="e">
            <v>#DIV/0!</v>
          </cell>
          <cell r="F387" t="e">
            <v>#DIV/0!</v>
          </cell>
          <cell r="G387" t="e">
            <v>#DIV/0!</v>
          </cell>
          <cell r="H387" t="e">
            <v>#DIV/0!</v>
          </cell>
          <cell r="I387" t="e">
            <v>#DIV/0!</v>
          </cell>
          <cell r="J387" t="e">
            <v>#DIV/0!</v>
          </cell>
          <cell r="K387" t="e">
            <v>#DIV/0!</v>
          </cell>
          <cell r="L387" t="e">
            <v>#DIV/0!</v>
          </cell>
          <cell r="M387" t="e">
            <v>#DIV/0!</v>
          </cell>
          <cell r="N387" t="e">
            <v>#DIV/0!</v>
          </cell>
          <cell r="O387" t="e">
            <v>#DIV/0!</v>
          </cell>
          <cell r="P387" t="e">
            <v>#DIV/0!</v>
          </cell>
          <cell r="Q387" t="e">
            <v>#DIV/0!</v>
          </cell>
          <cell r="R387" t="e">
            <v>#DIV/0!</v>
          </cell>
          <cell r="S387" t="e">
            <v>#DIV/0!</v>
          </cell>
          <cell r="T387" t="e">
            <v>#DIV/0!</v>
          </cell>
          <cell r="U387" t="e">
            <v>#DIV/0!</v>
          </cell>
          <cell r="V387" t="e">
            <v>#DIV/0!</v>
          </cell>
          <cell r="W387" t="e">
            <v>#DIV/0!</v>
          </cell>
          <cell r="X387" t="e">
            <v>#DIV/0!</v>
          </cell>
          <cell r="Y387" t="e">
            <v>#DIV/0!</v>
          </cell>
          <cell r="Z387" t="e">
            <v>#DIV/0!</v>
          </cell>
          <cell r="AA387" t="e">
            <v>#DIV/0!</v>
          </cell>
          <cell r="AB387" t="e">
            <v>#DIV/0!</v>
          </cell>
          <cell r="AC387" t="e">
            <v>#DIV/0!</v>
          </cell>
          <cell r="AD387" t="e">
            <v>#DIV/0!</v>
          </cell>
          <cell r="AE387" t="e">
            <v>#DIV/0!</v>
          </cell>
          <cell r="AF387" t="e">
            <v>#DIV/0!</v>
          </cell>
          <cell r="AG387" t="e">
            <v>#DIV/0!</v>
          </cell>
          <cell r="AH387" t="e">
            <v>#DIV/0!</v>
          </cell>
          <cell r="AI387" t="e">
            <v>#DIV/0!</v>
          </cell>
          <cell r="AJ387" t="e">
            <v>#DIV/0!</v>
          </cell>
        </row>
        <row r="389">
          <cell r="E389">
            <v>0</v>
          </cell>
          <cell r="G389" t="e">
            <v>#DIV/0!</v>
          </cell>
          <cell r="H389" t="e">
            <v>#NAME?</v>
          </cell>
          <cell r="I389" t="e">
            <v>#NAME?</v>
          </cell>
          <cell r="J389" t="e">
            <v>#NAME?</v>
          </cell>
          <cell r="K389" t="e">
            <v>#NAME?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0">
          <cell r="E390">
            <v>0</v>
          </cell>
          <cell r="G390" t="e">
            <v>#DIV/0!</v>
          </cell>
          <cell r="H390" t="e">
            <v>#NAME?</v>
          </cell>
          <cell r="I390" t="e">
            <v>#NAME?</v>
          </cell>
          <cell r="J390" t="e">
            <v>#NAME?</v>
          </cell>
          <cell r="K390" t="e">
            <v>#DIV/0!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</row>
        <row r="392">
          <cell r="E392"/>
          <cell r="F392"/>
          <cell r="G392"/>
          <cell r="H392"/>
          <cell r="I392"/>
          <cell r="J392"/>
          <cell r="K392"/>
          <cell r="L392"/>
          <cell r="M392"/>
          <cell r="N392"/>
          <cell r="O392"/>
          <cell r="P392"/>
          <cell r="Q392">
            <v>39477</v>
          </cell>
          <cell r="R392">
            <v>39843</v>
          </cell>
          <cell r="S392">
            <v>40208</v>
          </cell>
          <cell r="T392">
            <v>40573</v>
          </cell>
          <cell r="U392">
            <v>40938</v>
          </cell>
          <cell r="V392">
            <v>41304</v>
          </cell>
          <cell r="W392">
            <v>41669</v>
          </cell>
          <cell r="X392">
            <v>42034</v>
          </cell>
          <cell r="Y392">
            <v>42399</v>
          </cell>
          <cell r="Z392">
            <v>42765</v>
          </cell>
          <cell r="AA392">
            <v>43130</v>
          </cell>
          <cell r="AB392">
            <v>43495</v>
          </cell>
          <cell r="AC392"/>
          <cell r="AD392"/>
          <cell r="AE392"/>
          <cell r="AF392"/>
          <cell r="AG392"/>
          <cell r="AH392"/>
          <cell r="AI392"/>
          <cell r="AJ392"/>
        </row>
        <row r="393">
          <cell r="E393"/>
          <cell r="F393"/>
          <cell r="G393"/>
          <cell r="H393"/>
          <cell r="I393"/>
          <cell r="J393"/>
          <cell r="K393"/>
          <cell r="L393"/>
          <cell r="M393"/>
          <cell r="N393"/>
          <cell r="O393"/>
          <cell r="P393"/>
          <cell r="Q393">
            <v>39630</v>
          </cell>
          <cell r="R393">
            <v>39995</v>
          </cell>
          <cell r="S393">
            <v>40360</v>
          </cell>
          <cell r="T393">
            <v>40725</v>
          </cell>
          <cell r="U393">
            <v>41091</v>
          </cell>
          <cell r="V393">
            <v>41456</v>
          </cell>
          <cell r="W393">
            <v>41821</v>
          </cell>
          <cell r="X393">
            <v>42186</v>
          </cell>
          <cell r="Y393">
            <v>42552</v>
          </cell>
          <cell r="Z393">
            <v>42917</v>
          </cell>
          <cell r="AA393">
            <v>43282</v>
          </cell>
          <cell r="AB393">
            <v>43647</v>
          </cell>
          <cell r="AC393"/>
          <cell r="AD393"/>
          <cell r="AE393"/>
          <cell r="AF393"/>
          <cell r="AG393"/>
          <cell r="AH393"/>
          <cell r="AI393"/>
          <cell r="AJ393"/>
        </row>
        <row r="394"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</v>
          </cell>
          <cell r="R394">
            <v>2</v>
          </cell>
          <cell r="S394">
            <v>3</v>
          </cell>
          <cell r="T394">
            <v>4</v>
          </cell>
          <cell r="U394">
            <v>5</v>
          </cell>
          <cell r="V394">
            <v>6</v>
          </cell>
          <cell r="W394">
            <v>7</v>
          </cell>
          <cell r="X394">
            <v>8</v>
          </cell>
          <cell r="Y394">
            <v>9</v>
          </cell>
          <cell r="Z394">
            <v>10</v>
          </cell>
          <cell r="AA394">
            <v>11</v>
          </cell>
          <cell r="AB394">
            <v>12</v>
          </cell>
          <cell r="AC394">
            <v>13</v>
          </cell>
          <cell r="AD394">
            <v>14</v>
          </cell>
          <cell r="AE394">
            <v>15</v>
          </cell>
          <cell r="AF394">
            <v>16</v>
          </cell>
          <cell r="AG394">
            <v>17</v>
          </cell>
          <cell r="AH394">
            <v>18</v>
          </cell>
          <cell r="AI394">
            <v>19</v>
          </cell>
          <cell r="AJ394">
            <v>20</v>
          </cell>
        </row>
        <row r="395"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2</v>
          </cell>
          <cell r="R395">
            <v>2</v>
          </cell>
          <cell r="S395">
            <v>2</v>
          </cell>
          <cell r="T395">
            <v>2</v>
          </cell>
          <cell r="U395">
            <v>2</v>
          </cell>
          <cell r="V395">
            <v>2</v>
          </cell>
          <cell r="W395">
            <v>2</v>
          </cell>
          <cell r="X395">
            <v>2</v>
          </cell>
          <cell r="Y395">
            <v>2</v>
          </cell>
          <cell r="Z395">
            <v>2</v>
          </cell>
          <cell r="AA395">
            <v>2</v>
          </cell>
          <cell r="AB395">
            <v>2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</row>
        <row r="396"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0.03</v>
          </cell>
          <cell r="M396">
            <v>0.03</v>
          </cell>
          <cell r="N396">
            <v>0.03</v>
          </cell>
          <cell r="O396">
            <v>0.03</v>
          </cell>
          <cell r="P396">
            <v>4.2950000000000002E-2</v>
          </cell>
          <cell r="Q396">
            <v>4.2950000000000002E-2</v>
          </cell>
          <cell r="R396">
            <v>4.2950000000000002E-2</v>
          </cell>
          <cell r="S396">
            <v>4.2950000000000002E-2</v>
          </cell>
          <cell r="T396">
            <v>5.2049999999999999E-2</v>
          </cell>
          <cell r="U396">
            <v>5.2049999999999999E-2</v>
          </cell>
          <cell r="V396">
            <v>5.2049999999999999E-2</v>
          </cell>
          <cell r="W396">
            <v>0</v>
          </cell>
          <cell r="X396">
            <v>4.5871300012333374E-2</v>
          </cell>
          <cell r="Y396">
            <v>4.8929807472547708E-2</v>
          </cell>
          <cell r="Z396">
            <v>5.2192243486818085E-2</v>
          </cell>
          <cell r="AA396">
            <v>5.5672205162786204E-2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0.03</v>
          </cell>
          <cell r="L397">
            <v>0.03</v>
          </cell>
          <cell r="M397">
            <v>0.03</v>
          </cell>
          <cell r="N397">
            <v>0.03</v>
          </cell>
          <cell r="O397">
            <v>4.2950000000000002E-2</v>
          </cell>
          <cell r="P397">
            <v>4.2950000000000002E-2</v>
          </cell>
          <cell r="Q397">
            <v>4.2950000000000002E-2</v>
          </cell>
          <cell r="R397">
            <v>4.2950000000000002E-2</v>
          </cell>
          <cell r="S397">
            <v>5.2049999999999999E-2</v>
          </cell>
          <cell r="T397">
            <v>5.2049999999999999E-2</v>
          </cell>
          <cell r="U397">
            <v>5.2049999999999999E-2</v>
          </cell>
          <cell r="V397">
            <v>0.1041</v>
          </cell>
          <cell r="W397">
            <v>4.4414504272205058E-2</v>
          </cell>
          <cell r="X397">
            <v>4.7375878652737922E-2</v>
          </cell>
          <cell r="Y397">
            <v>5.0534705157647269E-2</v>
          </cell>
          <cell r="Z397">
            <v>5.3904149073185734E-2</v>
          </cell>
          <cell r="AA397">
            <v>5.7498253492125596E-2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</row>
        <row r="399">
          <cell r="E399">
            <v>5.5E-2</v>
          </cell>
          <cell r="F399">
            <v>5.5E-2</v>
          </cell>
          <cell r="G399">
            <v>5.5E-2</v>
          </cell>
          <cell r="H399">
            <v>5.5E-2</v>
          </cell>
          <cell r="I399">
            <v>5.5E-2</v>
          </cell>
          <cell r="J399">
            <v>5.5E-2</v>
          </cell>
          <cell r="K399">
            <v>5.5E-2</v>
          </cell>
          <cell r="L399">
            <v>5.5E-2</v>
          </cell>
          <cell r="M399">
            <v>5.5E-2</v>
          </cell>
          <cell r="N399">
            <v>5.5E-2</v>
          </cell>
          <cell r="O399">
            <v>5.5E-2</v>
          </cell>
          <cell r="P399">
            <v>5.5E-2</v>
          </cell>
          <cell r="Q399">
            <v>5.5E-2</v>
          </cell>
          <cell r="R399">
            <v>5.5E-2</v>
          </cell>
          <cell r="S399">
            <v>5.5E-2</v>
          </cell>
          <cell r="T399">
            <v>5.5E-2</v>
          </cell>
          <cell r="U399">
            <v>5.5E-2</v>
          </cell>
          <cell r="V399">
            <v>5.5E-2</v>
          </cell>
          <cell r="W399">
            <v>5.5E-2</v>
          </cell>
          <cell r="X399">
            <v>5.5E-2</v>
          </cell>
          <cell r="Y399">
            <v>5.5E-2</v>
          </cell>
          <cell r="Z399">
            <v>5.5E-2</v>
          </cell>
          <cell r="AA399">
            <v>5.5E-2</v>
          </cell>
          <cell r="AB399">
            <v>5.5E-2</v>
          </cell>
          <cell r="AC399">
            <v>5.5E-2</v>
          </cell>
          <cell r="AD399">
            <v>5.5E-2</v>
          </cell>
          <cell r="AE399">
            <v>5.5E-2</v>
          </cell>
          <cell r="AF399">
            <v>5.5E-2</v>
          </cell>
          <cell r="AG399">
            <v>5.5E-2</v>
          </cell>
          <cell r="AH399">
            <v>5.5E-2</v>
          </cell>
          <cell r="AI399">
            <v>5.5E-2</v>
          </cell>
          <cell r="AJ399">
            <v>5.5E-2</v>
          </cell>
        </row>
        <row r="400">
          <cell r="E400">
            <v>1.06E-2</v>
          </cell>
          <cell r="F400">
            <v>1.06E-2</v>
          </cell>
          <cell r="G400">
            <v>1.06E-2</v>
          </cell>
          <cell r="H400">
            <v>1.06E-2</v>
          </cell>
          <cell r="I400">
            <v>1.06E-2</v>
          </cell>
          <cell r="J400">
            <v>1.06E-2</v>
          </cell>
          <cell r="K400">
            <v>1.06E-2</v>
          </cell>
          <cell r="L400">
            <v>1.06E-2</v>
          </cell>
          <cell r="M400">
            <v>1.06E-2</v>
          </cell>
          <cell r="N400">
            <v>1.06E-2</v>
          </cell>
          <cell r="O400">
            <v>1.06E-2</v>
          </cell>
          <cell r="P400">
            <v>1.06E-2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</row>
        <row r="401"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1.06E-2</v>
          </cell>
          <cell r="R401">
            <v>1.06E-2</v>
          </cell>
          <cell r="S401">
            <v>1.06E-2</v>
          </cell>
          <cell r="T401">
            <v>1.06E-2</v>
          </cell>
          <cell r="U401">
            <v>1.06E-2</v>
          </cell>
          <cell r="V401">
            <v>1.06E-2</v>
          </cell>
          <cell r="W401">
            <v>1.06E-2</v>
          </cell>
          <cell r="X401">
            <v>1.06E-2</v>
          </cell>
          <cell r="Y401">
            <v>1.06E-2</v>
          </cell>
          <cell r="Z401">
            <v>1.06E-2</v>
          </cell>
          <cell r="AA401">
            <v>1.06E-2</v>
          </cell>
          <cell r="AB401">
            <v>1.06E-2</v>
          </cell>
          <cell r="AC401">
            <v>1.06E-2</v>
          </cell>
          <cell r="AD401">
            <v>1.06E-2</v>
          </cell>
          <cell r="AE401">
            <v>1.06E-2</v>
          </cell>
          <cell r="AF401">
            <v>1.06E-2</v>
          </cell>
          <cell r="AG401">
            <v>1.06E-2</v>
          </cell>
          <cell r="AH401">
            <v>1.06E-2</v>
          </cell>
          <cell r="AI401">
            <v>1.06E-2</v>
          </cell>
          <cell r="AJ401">
            <v>1.06E-2</v>
          </cell>
        </row>
        <row r="402"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</row>
        <row r="403">
          <cell r="E403">
            <v>6.5600000000000006E-2</v>
          </cell>
          <cell r="F403">
            <v>6.5600000000000006E-2</v>
          </cell>
          <cell r="G403">
            <v>6.5600000000000006E-2</v>
          </cell>
          <cell r="H403">
            <v>6.5600000000000006E-2</v>
          </cell>
          <cell r="I403">
            <v>6.5600000000000006E-2</v>
          </cell>
          <cell r="J403">
            <v>6.5600000000000006E-2</v>
          </cell>
          <cell r="K403">
            <v>6.5600000000000006E-2</v>
          </cell>
          <cell r="L403">
            <v>6.5600000000000006E-2</v>
          </cell>
          <cell r="M403">
            <v>6.5600000000000006E-2</v>
          </cell>
          <cell r="N403">
            <v>6.5600000000000006E-2</v>
          </cell>
          <cell r="O403">
            <v>6.5600000000000006E-2</v>
          </cell>
          <cell r="P403">
            <v>6.5600000000000006E-2</v>
          </cell>
          <cell r="Q403">
            <v>6.5600000000000006E-2</v>
          </cell>
          <cell r="R403">
            <v>6.5600000000000006E-2</v>
          </cell>
          <cell r="S403">
            <v>6.5600000000000006E-2</v>
          </cell>
          <cell r="T403">
            <v>6.5600000000000006E-2</v>
          </cell>
          <cell r="U403">
            <v>6.5600000000000006E-2</v>
          </cell>
          <cell r="V403">
            <v>6.5600000000000006E-2</v>
          </cell>
          <cell r="W403">
            <v>6.5600000000000006E-2</v>
          </cell>
          <cell r="X403">
            <v>6.5600000000000006E-2</v>
          </cell>
          <cell r="Y403">
            <v>6.5600000000000006E-2</v>
          </cell>
          <cell r="Z403">
            <v>6.5600000000000006E-2</v>
          </cell>
          <cell r="AA403">
            <v>6.5600000000000006E-2</v>
          </cell>
          <cell r="AB403">
            <v>6.5600000000000006E-2</v>
          </cell>
          <cell r="AC403">
            <v>6.5600000000000006E-2</v>
          </cell>
          <cell r="AD403">
            <v>6.5600000000000006E-2</v>
          </cell>
          <cell r="AE403">
            <v>6.5600000000000006E-2</v>
          </cell>
          <cell r="AF403">
            <v>6.5600000000000006E-2</v>
          </cell>
          <cell r="AG403">
            <v>6.5600000000000006E-2</v>
          </cell>
          <cell r="AH403">
            <v>6.5600000000000006E-2</v>
          </cell>
          <cell r="AI403">
            <v>6.5600000000000006E-2</v>
          </cell>
          <cell r="AJ403">
            <v>6.5600000000000006E-2</v>
          </cell>
        </row>
        <row r="405"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 t="e">
            <v>#DIV/0!</v>
          </cell>
        </row>
        <row r="406"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e">
            <v>#DIV/0!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</row>
        <row r="408">
          <cell r="E408">
            <v>0</v>
          </cell>
          <cell r="F408">
            <v>0</v>
          </cell>
          <cell r="G408" t="e">
            <v>#DIV/0!</v>
          </cell>
          <cell r="H408" t="e">
            <v>#NAME?</v>
          </cell>
          <cell r="I408" t="e">
            <v>#NAME?</v>
          </cell>
          <cell r="J408" t="e">
            <v>#NAME?</v>
          </cell>
          <cell r="K408" t="e">
            <v>#NAME?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</row>
        <row r="409">
          <cell r="E409">
            <v>0</v>
          </cell>
          <cell r="F409">
            <v>0</v>
          </cell>
          <cell r="G409" t="e">
            <v>#DIV/0!</v>
          </cell>
          <cell r="H409" t="e">
            <v>#NAME?</v>
          </cell>
          <cell r="I409" t="e">
            <v>#NAME?</v>
          </cell>
          <cell r="J409" t="e">
            <v>#NAME?</v>
          </cell>
          <cell r="K409" t="e">
            <v>#DIV/0!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1">
          <cell r="E411" t="e">
            <v>#DIV/0!</v>
          </cell>
          <cell r="F411" t="e">
            <v>#DIV/0!</v>
          </cell>
          <cell r="G411" t="e">
            <v>#DIV/0!</v>
          </cell>
          <cell r="H411" t="e">
            <v>#DIV/0!</v>
          </cell>
          <cell r="I411" t="e">
            <v>#DIV/0!</v>
          </cell>
          <cell r="J411" t="e">
            <v>#DIV/0!</v>
          </cell>
          <cell r="K411" t="e">
            <v>#DIV/0!</v>
          </cell>
          <cell r="L411" t="e">
            <v>#DIV/0!</v>
          </cell>
          <cell r="M411" t="e">
            <v>#DIV/0!</v>
          </cell>
          <cell r="N411" t="e">
            <v>#DIV/0!</v>
          </cell>
          <cell r="O411" t="e">
            <v>#DIV/0!</v>
          </cell>
          <cell r="P411" t="e">
            <v>#DIV/0!</v>
          </cell>
          <cell r="Q411" t="e">
            <v>#DIV/0!</v>
          </cell>
          <cell r="R411" t="e">
            <v>#DIV/0!</v>
          </cell>
          <cell r="S411" t="e">
            <v>#DIV/0!</v>
          </cell>
          <cell r="T411" t="e">
            <v>#DIV/0!</v>
          </cell>
          <cell r="U411" t="e">
            <v>#DIV/0!</v>
          </cell>
          <cell r="V411" t="e">
            <v>#DIV/0!</v>
          </cell>
          <cell r="W411" t="e">
            <v>#DIV/0!</v>
          </cell>
          <cell r="X411" t="e">
            <v>#DIV/0!</v>
          </cell>
          <cell r="Y411" t="e">
            <v>#DIV/0!</v>
          </cell>
          <cell r="Z411" t="e">
            <v>#DIV/0!</v>
          </cell>
          <cell r="AA411" t="e">
            <v>#DIV/0!</v>
          </cell>
          <cell r="AB411" t="e">
            <v>#DIV/0!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2">
          <cell r="E412" t="e">
            <v>#DIV/0!</v>
          </cell>
          <cell r="F412" t="e">
            <v>#DIV/0!</v>
          </cell>
          <cell r="G412" t="e">
            <v>#DIV/0!</v>
          </cell>
          <cell r="H412" t="e">
            <v>#DIV/0!</v>
          </cell>
          <cell r="I412" t="e">
            <v>#DIV/0!</v>
          </cell>
          <cell r="J412" t="e">
            <v>#DIV/0!</v>
          </cell>
          <cell r="K412" t="e">
            <v>#DIV/0!</v>
          </cell>
          <cell r="L412" t="e">
            <v>#DIV/0!</v>
          </cell>
          <cell r="M412" t="e">
            <v>#DIV/0!</v>
          </cell>
          <cell r="N412" t="e">
            <v>#DIV/0!</v>
          </cell>
          <cell r="O412" t="e">
            <v>#DIV/0!</v>
          </cell>
          <cell r="P412" t="e">
            <v>#DIV/0!</v>
          </cell>
          <cell r="Q412" t="e">
            <v>#DIV/0!</v>
          </cell>
          <cell r="R412" t="e">
            <v>#DIV/0!</v>
          </cell>
          <cell r="S412" t="e">
            <v>#DIV/0!</v>
          </cell>
          <cell r="T412" t="e">
            <v>#DIV/0!</v>
          </cell>
          <cell r="U412" t="e">
            <v>#DIV/0!</v>
          </cell>
          <cell r="V412" t="e">
            <v>#DIV/0!</v>
          </cell>
          <cell r="W412" t="e">
            <v>#DIV/0!</v>
          </cell>
          <cell r="X412" t="e">
            <v>#DIV/0!</v>
          </cell>
          <cell r="Y412" t="e">
            <v>#DIV/0!</v>
          </cell>
          <cell r="Z412" t="e">
            <v>#DIV/0!</v>
          </cell>
          <cell r="AA412" t="e">
            <v>#DIV/0!</v>
          </cell>
          <cell r="AB412" t="e">
            <v>#DIV/0!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</row>
        <row r="414">
          <cell r="E414" t="e">
            <v>#DIV/0!</v>
          </cell>
          <cell r="F414" t="e">
            <v>#DIV/0!</v>
          </cell>
          <cell r="G414" t="e">
            <v>#DIV/0!</v>
          </cell>
          <cell r="H414" t="e">
            <v>#NAME?</v>
          </cell>
          <cell r="I414" t="e">
            <v>#NAME?</v>
          </cell>
          <cell r="J414" t="e">
            <v>#NAME?</v>
          </cell>
          <cell r="K414" t="e">
            <v>#NAME?</v>
          </cell>
          <cell r="L414" t="e">
            <v>#DIV/0!</v>
          </cell>
          <cell r="M414" t="e">
            <v>#DIV/0!</v>
          </cell>
          <cell r="N414" t="e">
            <v>#DIV/0!</v>
          </cell>
          <cell r="O414" t="e">
            <v>#DIV/0!</v>
          </cell>
          <cell r="P414" t="e">
            <v>#DIV/0!</v>
          </cell>
          <cell r="Q414" t="e">
            <v>#DIV/0!</v>
          </cell>
          <cell r="R414" t="e">
            <v>#DIV/0!</v>
          </cell>
          <cell r="S414" t="e">
            <v>#DIV/0!</v>
          </cell>
          <cell r="T414" t="e">
            <v>#DIV/0!</v>
          </cell>
          <cell r="U414" t="e">
            <v>#DIV/0!</v>
          </cell>
          <cell r="V414" t="e">
            <v>#DIV/0!</v>
          </cell>
          <cell r="W414" t="e">
            <v>#DIV/0!</v>
          </cell>
          <cell r="X414" t="e">
            <v>#DIV/0!</v>
          </cell>
          <cell r="Y414" t="e">
            <v>#DIV/0!</v>
          </cell>
          <cell r="Z414" t="e">
            <v>#DIV/0!</v>
          </cell>
          <cell r="AA414" t="e">
            <v>#DIV/0!</v>
          </cell>
          <cell r="AB414" t="e">
            <v>#DIV/0!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 t="e">
            <v>#DIV/0!</v>
          </cell>
        </row>
        <row r="415">
          <cell r="E415" t="e">
            <v>#DIV/0!</v>
          </cell>
          <cell r="F415" t="e">
            <v>#DIV/0!</v>
          </cell>
          <cell r="G415" t="e">
            <v>#DIV/0!</v>
          </cell>
          <cell r="H415" t="e">
            <v>#NAME?</v>
          </cell>
          <cell r="I415" t="e">
            <v>#NAME?</v>
          </cell>
          <cell r="J415" t="e">
            <v>#NAME?</v>
          </cell>
          <cell r="K415" t="e">
            <v>#DIV/0!</v>
          </cell>
          <cell r="L415" t="e">
            <v>#DIV/0!</v>
          </cell>
          <cell r="M415" t="e">
            <v>#DIV/0!</v>
          </cell>
          <cell r="N415" t="e">
            <v>#DIV/0!</v>
          </cell>
          <cell r="O415" t="e">
            <v>#DIV/0!</v>
          </cell>
          <cell r="P415" t="e">
            <v>#DIV/0!</v>
          </cell>
          <cell r="Q415" t="e">
            <v>#DIV/0!</v>
          </cell>
          <cell r="R415" t="e">
            <v>#DIV/0!</v>
          </cell>
          <cell r="S415" t="e">
            <v>#DIV/0!</v>
          </cell>
          <cell r="T415" t="e">
            <v>#DIV/0!</v>
          </cell>
          <cell r="U415" t="e">
            <v>#DIV/0!</v>
          </cell>
          <cell r="V415" t="e">
            <v>#DIV/0!</v>
          </cell>
          <cell r="W415" t="e">
            <v>#DIV/0!</v>
          </cell>
          <cell r="X415" t="e">
            <v>#DIV/0!</v>
          </cell>
          <cell r="Y415" t="e">
            <v>#DIV/0!</v>
          </cell>
          <cell r="Z415" t="e">
            <v>#DIV/0!</v>
          </cell>
          <cell r="AA415" t="e">
            <v>#DIV/0!</v>
          </cell>
          <cell r="AB415" t="e">
            <v>#DIV/0!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</row>
        <row r="417">
          <cell r="E417" t="e">
            <v>#DIV/0!</v>
          </cell>
          <cell r="F417" t="e">
            <v>#DIV/0!</v>
          </cell>
          <cell r="G417" t="e">
            <v>#DIV/0!</v>
          </cell>
          <cell r="H417" t="e">
            <v>#NAME?</v>
          </cell>
          <cell r="I417" t="e">
            <v>#NAME?</v>
          </cell>
          <cell r="J417" t="e">
            <v>#NAME?</v>
          </cell>
          <cell r="K417" t="e">
            <v>#NAME?</v>
          </cell>
          <cell r="L417" t="e">
            <v>#DIV/0!</v>
          </cell>
          <cell r="M417" t="e">
            <v>#DIV/0!</v>
          </cell>
          <cell r="N417" t="e">
            <v>#DIV/0!</v>
          </cell>
          <cell r="O417" t="e">
            <v>#DIV/0!</v>
          </cell>
          <cell r="P417" t="e">
            <v>#DIV/0!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E418" t="e">
            <v>#DIV/0!</v>
          </cell>
          <cell r="F418" t="e">
            <v>#DIV/0!</v>
          </cell>
          <cell r="G418" t="e">
            <v>#DIV/0!</v>
          </cell>
          <cell r="H418" t="e">
            <v>#NAME?</v>
          </cell>
          <cell r="I418" t="e">
            <v>#NAME?</v>
          </cell>
          <cell r="J418" t="e">
            <v>#NAME?</v>
          </cell>
          <cell r="K418" t="e">
            <v>#NAME?</v>
          </cell>
          <cell r="L418" t="e">
            <v>#DIV/0!</v>
          </cell>
          <cell r="M418" t="e">
            <v>#DIV/0!</v>
          </cell>
          <cell r="N418" t="e">
            <v>#DIV/0!</v>
          </cell>
          <cell r="O418" t="e">
            <v>#DIV/0!</v>
          </cell>
          <cell r="P418" t="e">
            <v>#DIV/0!</v>
          </cell>
          <cell r="Q418" t="e">
            <v>#DIV/0!</v>
          </cell>
          <cell r="R418" t="e">
            <v>#DIV/0!</v>
          </cell>
          <cell r="S418" t="e">
            <v>#DIV/0!</v>
          </cell>
          <cell r="T418" t="e">
            <v>#DIV/0!</v>
          </cell>
          <cell r="U418" t="e">
            <v>#DIV/0!</v>
          </cell>
          <cell r="V418" t="e">
            <v>#DIV/0!</v>
          </cell>
          <cell r="W418" t="e">
            <v>#DIV/0!</v>
          </cell>
          <cell r="X418" t="e">
            <v>#DIV/0!</v>
          </cell>
          <cell r="Y418" t="e">
            <v>#DIV/0!</v>
          </cell>
          <cell r="Z418" t="e">
            <v>#DIV/0!</v>
          </cell>
          <cell r="AA418" t="e">
            <v>#DIV/0!</v>
          </cell>
          <cell r="AB418" t="e">
            <v>#DIV/0!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E420" t="e">
            <v>#DIV/0!</v>
          </cell>
          <cell r="F420" t="e">
            <v>#DIV/0!</v>
          </cell>
          <cell r="G420" t="e">
            <v>#DIV/0!</v>
          </cell>
          <cell r="H420" t="e">
            <v>#DIV/0!</v>
          </cell>
          <cell r="I420">
            <v>0</v>
          </cell>
          <cell r="J420" t="e">
            <v>#DIV/0!</v>
          </cell>
          <cell r="K420" t="e">
            <v>#DIV/0!</v>
          </cell>
          <cell r="L420" t="e">
            <v>#DIV/0!</v>
          </cell>
          <cell r="M420" t="e">
            <v>#DIV/0!</v>
          </cell>
          <cell r="N420" t="e">
            <v>#DIV/0!</v>
          </cell>
          <cell r="O420" t="e">
            <v>#DIV/0!</v>
          </cell>
          <cell r="P420" t="e">
            <v>#DIV/0!</v>
          </cell>
          <cell r="Q420" t="e">
            <v>#DIV/0!</v>
          </cell>
          <cell r="R420" t="e">
            <v>#DIV/0!</v>
          </cell>
          <cell r="S420" t="e">
            <v>#DIV/0!</v>
          </cell>
          <cell r="T420" t="e">
            <v>#DIV/0!</v>
          </cell>
          <cell r="U420" t="e">
            <v>#DIV/0!</v>
          </cell>
          <cell r="V420" t="e">
            <v>#DIV/0!</v>
          </cell>
          <cell r="W420" t="e">
            <v>#DIV/0!</v>
          </cell>
          <cell r="X420" t="e">
            <v>#DIV/0!</v>
          </cell>
          <cell r="Y420" t="e">
            <v>#DIV/0!</v>
          </cell>
          <cell r="Z420" t="e">
            <v>#DIV/0!</v>
          </cell>
          <cell r="AA420" t="e">
            <v>#DIV/0!</v>
          </cell>
          <cell r="AB420" t="e">
            <v>#DIV/0!</v>
          </cell>
          <cell r="AC420" t="e">
            <v>#DIV/0!</v>
          </cell>
          <cell r="AD420" t="e">
            <v>#DIV/0!</v>
          </cell>
          <cell r="AE420" t="e">
            <v>#DIV/0!</v>
          </cell>
          <cell r="AF420" t="e">
            <v>#DIV/0!</v>
          </cell>
          <cell r="AG420" t="e">
            <v>#DIV/0!</v>
          </cell>
          <cell r="AH420" t="e">
            <v>#DIV/0!</v>
          </cell>
          <cell r="AI420" t="e">
            <v>#DIV/0!</v>
          </cell>
          <cell r="AJ420">
            <v>0</v>
          </cell>
        </row>
        <row r="422">
          <cell r="G422" t="e">
            <v>#DIV/0!</v>
          </cell>
          <cell r="H422" t="e">
            <v>#NAME?</v>
          </cell>
          <cell r="I422" t="e">
            <v>#NAME?</v>
          </cell>
          <cell r="J422" t="e">
            <v>#NAME?</v>
          </cell>
          <cell r="K422" t="e">
            <v>#NAME?</v>
          </cell>
          <cell r="L422" t="e">
            <v>#DIV/0!</v>
          </cell>
          <cell r="M422" t="e">
            <v>#DIV/0!</v>
          </cell>
          <cell r="N422" t="e">
            <v>#DIV/0!</v>
          </cell>
          <cell r="O422" t="e">
            <v>#DIV/0!</v>
          </cell>
          <cell r="P422" t="e">
            <v>#DIV/0!</v>
          </cell>
          <cell r="Q422" t="e">
            <v>#DIV/0!</v>
          </cell>
          <cell r="R422" t="e">
            <v>#DIV/0!</v>
          </cell>
          <cell r="S422" t="e">
            <v>#DIV/0!</v>
          </cell>
          <cell r="T422" t="e">
            <v>#DIV/0!</v>
          </cell>
          <cell r="U422" t="e">
            <v>#DIV/0!</v>
          </cell>
          <cell r="V422" t="e">
            <v>#DIV/0!</v>
          </cell>
          <cell r="W422" t="e">
            <v>#DIV/0!</v>
          </cell>
          <cell r="X422" t="e">
            <v>#DIV/0!</v>
          </cell>
          <cell r="Y422" t="e">
            <v>#DIV/0!</v>
          </cell>
          <cell r="Z422" t="e">
            <v>#DIV/0!</v>
          </cell>
          <cell r="AA422" t="e">
            <v>#DIV/0!</v>
          </cell>
          <cell r="AB422" t="e">
            <v>#DIV/0!</v>
          </cell>
          <cell r="AC422" t="e">
            <v>#DIV/0!</v>
          </cell>
          <cell r="AD422" t="e">
            <v>#DIV/0!</v>
          </cell>
          <cell r="AE422" t="e">
            <v>#DIV/0!</v>
          </cell>
          <cell r="AF422" t="e">
            <v>#DIV/0!</v>
          </cell>
          <cell r="AG422" t="e">
            <v>#DIV/0!</v>
          </cell>
          <cell r="AH422" t="e">
            <v>#DIV/0!</v>
          </cell>
          <cell r="AI422" t="e">
            <v>#DIV/0!</v>
          </cell>
          <cell r="AJ422" t="e">
            <v>#DIV/0!</v>
          </cell>
        </row>
        <row r="428">
          <cell r="F428">
            <v>1</v>
          </cell>
          <cell r="G428">
            <v>2</v>
          </cell>
          <cell r="H428">
            <v>3</v>
          </cell>
          <cell r="I428">
            <v>4</v>
          </cell>
          <cell r="J428">
            <v>5</v>
          </cell>
          <cell r="K428">
            <v>6</v>
          </cell>
          <cell r="L428">
            <v>7</v>
          </cell>
          <cell r="M428">
            <v>8</v>
          </cell>
          <cell r="N428">
            <v>9</v>
          </cell>
          <cell r="O428">
            <v>10</v>
          </cell>
          <cell r="P428">
            <v>11</v>
          </cell>
          <cell r="Q428">
            <v>12</v>
          </cell>
          <cell r="R428">
            <v>13</v>
          </cell>
          <cell r="S428">
            <v>14</v>
          </cell>
          <cell r="T428">
            <v>15</v>
          </cell>
          <cell r="U428">
            <v>16</v>
          </cell>
          <cell r="V428">
            <v>17</v>
          </cell>
          <cell r="W428">
            <v>18</v>
          </cell>
          <cell r="X428">
            <v>19</v>
          </cell>
          <cell r="Y428">
            <v>20</v>
          </cell>
          <cell r="Z428">
            <v>21</v>
          </cell>
          <cell r="AA428">
            <v>22</v>
          </cell>
          <cell r="AB428">
            <v>23</v>
          </cell>
          <cell r="AC428">
            <v>24</v>
          </cell>
          <cell r="AD428">
            <v>25</v>
          </cell>
          <cell r="AE428">
            <v>26</v>
          </cell>
          <cell r="AF428">
            <v>27</v>
          </cell>
          <cell r="AG428">
            <v>28</v>
          </cell>
          <cell r="AH428">
            <v>29</v>
          </cell>
          <cell r="AI428">
            <v>30</v>
          </cell>
          <cell r="AJ428">
            <v>31</v>
          </cell>
        </row>
        <row r="429">
          <cell r="F429">
            <v>35795</v>
          </cell>
          <cell r="G429">
            <v>36160</v>
          </cell>
          <cell r="H429">
            <v>36525</v>
          </cell>
          <cell r="I429">
            <v>36890</v>
          </cell>
          <cell r="J429">
            <v>37256</v>
          </cell>
          <cell r="K429">
            <v>37621</v>
          </cell>
          <cell r="L429">
            <v>37986</v>
          </cell>
          <cell r="M429">
            <v>38351</v>
          </cell>
          <cell r="N429">
            <v>38717</v>
          </cell>
          <cell r="O429">
            <v>39082</v>
          </cell>
          <cell r="P429">
            <v>39447</v>
          </cell>
          <cell r="Q429">
            <v>39812</v>
          </cell>
          <cell r="R429">
            <v>40178</v>
          </cell>
          <cell r="S429">
            <v>40543</v>
          </cell>
          <cell r="T429">
            <v>40908</v>
          </cell>
          <cell r="U429">
            <v>41273</v>
          </cell>
          <cell r="V429">
            <v>41639</v>
          </cell>
          <cell r="W429">
            <v>42004</v>
          </cell>
          <cell r="X429">
            <v>42369</v>
          </cell>
          <cell r="Y429">
            <v>42734</v>
          </cell>
          <cell r="Z429">
            <v>43100</v>
          </cell>
          <cell r="AA429">
            <v>43465</v>
          </cell>
          <cell r="AB429">
            <v>43830</v>
          </cell>
          <cell r="AC429">
            <v>44195</v>
          </cell>
          <cell r="AD429">
            <v>44561</v>
          </cell>
          <cell r="AE429">
            <v>44926</v>
          </cell>
          <cell r="AF429">
            <v>45291</v>
          </cell>
          <cell r="AG429">
            <v>45656</v>
          </cell>
          <cell r="AH429">
            <v>46022</v>
          </cell>
          <cell r="AI429">
            <v>46387</v>
          </cell>
          <cell r="AJ429">
            <v>48333.25</v>
          </cell>
        </row>
        <row r="434">
          <cell r="E434">
            <v>0</v>
          </cell>
          <cell r="F434">
            <v>0</v>
          </cell>
          <cell r="G434">
            <v>0</v>
          </cell>
          <cell r="H434" t="e">
            <v>#DIV/0!</v>
          </cell>
          <cell r="I434" t="e">
            <v>#NAME?</v>
          </cell>
          <cell r="J434" t="e">
            <v>#NAME?</v>
          </cell>
          <cell r="K434" t="e">
            <v>#NAME?</v>
          </cell>
          <cell r="L434" t="e">
            <v>#NAME?</v>
          </cell>
          <cell r="M434" t="e">
            <v>#NAME?</v>
          </cell>
          <cell r="N434" t="e">
            <v>#NAME?</v>
          </cell>
          <cell r="O434" t="e">
            <v>#NAME?</v>
          </cell>
          <cell r="P434" t="e">
            <v>#NAME?</v>
          </cell>
          <cell r="Q434" t="e">
            <v>#NAME?</v>
          </cell>
          <cell r="R434" t="e">
            <v>#NAME?</v>
          </cell>
          <cell r="S434" t="e">
            <v>#NAME?</v>
          </cell>
          <cell r="T434" t="e">
            <v>#NAME?</v>
          </cell>
          <cell r="U434" t="e">
            <v>#NAME?</v>
          </cell>
          <cell r="V434" t="e">
            <v>#NAME?</v>
          </cell>
          <cell r="W434" t="e">
            <v>#NAME?</v>
          </cell>
          <cell r="X434" t="e">
            <v>#NAME?</v>
          </cell>
          <cell r="Y434" t="e">
            <v>#NAME?</v>
          </cell>
          <cell r="Z434" t="e">
            <v>#NAME?</v>
          </cell>
          <cell r="AA434" t="e">
            <v>#NAME?</v>
          </cell>
          <cell r="AB434" t="e">
            <v>#NAME?</v>
          </cell>
          <cell r="AC434" t="e">
            <v>#NAME?</v>
          </cell>
          <cell r="AD434" t="e">
            <v>#NAME?</v>
          </cell>
          <cell r="AE434" t="e">
            <v>#NAME?</v>
          </cell>
          <cell r="AF434" t="e">
            <v>#NAME?</v>
          </cell>
          <cell r="AG434" t="e">
            <v>#NAME?</v>
          </cell>
          <cell r="AH434" t="e">
            <v>#NAME?</v>
          </cell>
          <cell r="AI434" t="e">
            <v>#NAME?</v>
          </cell>
          <cell r="AJ434" t="e">
            <v>#NAME?</v>
          </cell>
        </row>
        <row r="436">
          <cell r="E436" t="e">
            <v>#DIV/0!</v>
          </cell>
          <cell r="F436" t="e">
            <v>#DIV/0!</v>
          </cell>
          <cell r="G436" t="e">
            <v>#DIV/0!</v>
          </cell>
          <cell r="H436" t="e">
            <v>#NAME?</v>
          </cell>
          <cell r="I436" t="e">
            <v>#NAME?</v>
          </cell>
          <cell r="J436" t="e">
            <v>#NAME?</v>
          </cell>
          <cell r="K436" t="e">
            <v>#NAME?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</row>
        <row r="437">
          <cell r="E437" t="e">
            <v>#DIV/0!</v>
          </cell>
          <cell r="F437" t="e">
            <v>#DIV/0!</v>
          </cell>
          <cell r="G437" t="e">
            <v>#DIV/0!</v>
          </cell>
          <cell r="H437" t="e">
            <v>#NAME?</v>
          </cell>
          <cell r="I437" t="e">
            <v>#NAME?</v>
          </cell>
          <cell r="J437" t="e">
            <v>#NAME?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</row>
        <row r="439">
          <cell r="E439" t="e">
            <v>#DIV/0!</v>
          </cell>
          <cell r="F439" t="e">
            <v>#DIV/0!</v>
          </cell>
          <cell r="G439" t="e">
            <v>#DIV/0!</v>
          </cell>
          <cell r="H439" t="e">
            <v>#DIV/0!</v>
          </cell>
          <cell r="I439" t="e">
            <v>#DIV/0!</v>
          </cell>
          <cell r="J439" t="e">
            <v>#DIV/0!</v>
          </cell>
          <cell r="K439" t="e">
            <v>#NAME?</v>
          </cell>
          <cell r="L439" t="e">
            <v>#NAME?</v>
          </cell>
          <cell r="M439" t="e">
            <v>#NAME?</v>
          </cell>
          <cell r="N439" t="e">
            <v>#NAME?</v>
          </cell>
          <cell r="O439" t="e">
            <v>#NAME?</v>
          </cell>
          <cell r="P439" t="e">
            <v>#NAME?</v>
          </cell>
          <cell r="Q439" t="e">
            <v>#NAME?</v>
          </cell>
          <cell r="R439" t="e">
            <v>#NAME?</v>
          </cell>
          <cell r="S439" t="e">
            <v>#NAME?</v>
          </cell>
          <cell r="T439" t="e">
            <v>#NAME?</v>
          </cell>
          <cell r="U439" t="e">
            <v>#NAME?</v>
          </cell>
          <cell r="V439" t="e">
            <v>#NAME?</v>
          </cell>
          <cell r="W439" t="e">
            <v>#NAME?</v>
          </cell>
          <cell r="X439" t="e">
            <v>#NAME?</v>
          </cell>
          <cell r="Y439" t="e">
            <v>#NAME?</v>
          </cell>
          <cell r="Z439" t="e">
            <v>#NAME?</v>
          </cell>
          <cell r="AA439" t="e">
            <v>#NAME?</v>
          </cell>
          <cell r="AB439" t="e">
            <v>#NAME?</v>
          </cell>
          <cell r="AC439" t="e">
            <v>#NAME?</v>
          </cell>
          <cell r="AD439" t="e">
            <v>#NAME?</v>
          </cell>
          <cell r="AE439" t="e">
            <v>#NAME?</v>
          </cell>
          <cell r="AF439" t="e">
            <v>#NAME?</v>
          </cell>
          <cell r="AG439" t="e">
            <v>#NAME?</v>
          </cell>
          <cell r="AH439" t="e">
            <v>#NAME?</v>
          </cell>
          <cell r="AI439" t="e">
            <v>#NAME?</v>
          </cell>
          <cell r="AJ439" t="e">
            <v>#NAME?</v>
          </cell>
        </row>
        <row r="440">
          <cell r="E440" t="e">
            <v>#DIV/0!</v>
          </cell>
          <cell r="F440" t="e">
            <v>#DIV/0!</v>
          </cell>
          <cell r="G440" t="e">
            <v>#DIV/0!</v>
          </cell>
          <cell r="H440" t="e">
            <v>#DIV/0!</v>
          </cell>
          <cell r="I440" t="e">
            <v>#DIV/0!</v>
          </cell>
          <cell r="J440" t="e">
            <v>#DIV/0!</v>
          </cell>
          <cell r="K440" t="e">
            <v>#NAME?</v>
          </cell>
          <cell r="L440" t="e">
            <v>#NAME?</v>
          </cell>
          <cell r="M440" t="e">
            <v>#NAME?</v>
          </cell>
          <cell r="N440" t="e">
            <v>#NAME?</v>
          </cell>
          <cell r="O440" t="e">
            <v>#NAME?</v>
          </cell>
          <cell r="P440" t="e">
            <v>#NAME?</v>
          </cell>
          <cell r="Q440" t="e">
            <v>#NAME?</v>
          </cell>
          <cell r="R440" t="e">
            <v>#NAME?</v>
          </cell>
          <cell r="S440" t="e">
            <v>#NAME?</v>
          </cell>
          <cell r="T440" t="e">
            <v>#NAME?</v>
          </cell>
          <cell r="U440" t="e">
            <v>#NAME?</v>
          </cell>
          <cell r="V440" t="e">
            <v>#NAME?</v>
          </cell>
          <cell r="W440" t="e">
            <v>#NAME?</v>
          </cell>
          <cell r="X440" t="e">
            <v>#NAME?</v>
          </cell>
          <cell r="Y440" t="e">
            <v>#NAME?</v>
          </cell>
          <cell r="Z440" t="e">
            <v>#NAME?</v>
          </cell>
          <cell r="AA440" t="e">
            <v>#NAME?</v>
          </cell>
          <cell r="AB440" t="e">
            <v>#NAME?</v>
          </cell>
          <cell r="AC440" t="e">
            <v>#NAME?</v>
          </cell>
          <cell r="AD440" t="e">
            <v>#NAME?</v>
          </cell>
          <cell r="AE440" t="e">
            <v>#NAME?</v>
          </cell>
          <cell r="AF440" t="e">
            <v>#NAME?</v>
          </cell>
          <cell r="AG440" t="e">
            <v>#NAME?</v>
          </cell>
          <cell r="AH440" t="e">
            <v>#NAME?</v>
          </cell>
          <cell r="AI440" t="e">
            <v>#NAME?</v>
          </cell>
          <cell r="AJ440" t="e">
            <v>#NAME?</v>
          </cell>
        </row>
        <row r="442">
          <cell r="F442">
            <v>0</v>
          </cell>
          <cell r="G442" t="e">
            <v>#DIV/0!</v>
          </cell>
          <cell r="H442" t="e">
            <v>#DIV/0!</v>
          </cell>
          <cell r="I442" t="e">
            <v>#NAME?</v>
          </cell>
          <cell r="J442" t="e">
            <v>#NAME?</v>
          </cell>
          <cell r="K442" t="e">
            <v>#NAME?</v>
          </cell>
          <cell r="L442" t="e">
            <v>#NAME?</v>
          </cell>
          <cell r="M442" t="e">
            <v>#NAME?</v>
          </cell>
          <cell r="N442" t="e">
            <v>#NAME?</v>
          </cell>
          <cell r="O442" t="e">
            <v>#NAME?</v>
          </cell>
          <cell r="P442" t="e">
            <v>#NAME?</v>
          </cell>
          <cell r="Q442" t="e">
            <v>#NAME?</v>
          </cell>
          <cell r="R442" t="e">
            <v>#NAME?</v>
          </cell>
          <cell r="S442" t="e">
            <v>#NAME?</v>
          </cell>
          <cell r="T442" t="e">
            <v>#NAME?</v>
          </cell>
          <cell r="U442" t="e">
            <v>#NAME?</v>
          </cell>
          <cell r="V442" t="e">
            <v>#NAME?</v>
          </cell>
          <cell r="W442" t="e">
            <v>#NAME?</v>
          </cell>
          <cell r="X442" t="e">
            <v>#NAME?</v>
          </cell>
          <cell r="Y442" t="e">
            <v>#NAME?</v>
          </cell>
          <cell r="Z442" t="e">
            <v>#NAME?</v>
          </cell>
          <cell r="AA442" t="e">
            <v>#NAME?</v>
          </cell>
          <cell r="AB442" t="e">
            <v>#NAME?</v>
          </cell>
          <cell r="AC442" t="e">
            <v>#NAME?</v>
          </cell>
          <cell r="AD442" t="e">
            <v>#NAME?</v>
          </cell>
          <cell r="AE442" t="e">
            <v>#NAME?</v>
          </cell>
          <cell r="AF442" t="e">
            <v>#NAME?</v>
          </cell>
          <cell r="AG442" t="e">
            <v>#NAME?</v>
          </cell>
          <cell r="AH442" t="e">
            <v>#NAME?</v>
          </cell>
          <cell r="AI442" t="e">
            <v>#NAME?</v>
          </cell>
          <cell r="AJ442" t="e">
            <v>#NAME?</v>
          </cell>
        </row>
        <row r="444">
          <cell r="F444">
            <v>0</v>
          </cell>
          <cell r="G444">
            <v>0</v>
          </cell>
          <cell r="H444" t="e">
            <v>#DIV/0!</v>
          </cell>
          <cell r="I444" t="e">
            <v>#DIV/0!</v>
          </cell>
          <cell r="J444" t="e">
            <v>#NAME?</v>
          </cell>
          <cell r="K444" t="e">
            <v>#NAME?</v>
          </cell>
          <cell r="L444" t="e">
            <v>#NAME?</v>
          </cell>
          <cell r="M444" t="e">
            <v>#NAME?</v>
          </cell>
          <cell r="N444" t="e">
            <v>#NAME?</v>
          </cell>
          <cell r="O444" t="e">
            <v>#NAME?</v>
          </cell>
          <cell r="P444" t="e">
            <v>#NAME?</v>
          </cell>
          <cell r="Q444" t="e">
            <v>#NAME?</v>
          </cell>
          <cell r="R444" t="e">
            <v>#NAME?</v>
          </cell>
          <cell r="S444" t="e">
            <v>#NAME?</v>
          </cell>
          <cell r="T444" t="e">
            <v>#NAME?</v>
          </cell>
          <cell r="U444" t="e">
            <v>#NAME?</v>
          </cell>
          <cell r="V444" t="e">
            <v>#NAME?</v>
          </cell>
          <cell r="W444" t="e">
            <v>#NAME?</v>
          </cell>
          <cell r="X444" t="e">
            <v>#NAME?</v>
          </cell>
          <cell r="Y444" t="e">
            <v>#NAME?</v>
          </cell>
          <cell r="Z444" t="e">
            <v>#NAME?</v>
          </cell>
          <cell r="AA444" t="e">
            <v>#NAME?</v>
          </cell>
          <cell r="AB444" t="e">
            <v>#NAME?</v>
          </cell>
          <cell r="AC444" t="e">
            <v>#NAME?</v>
          </cell>
          <cell r="AD444" t="e">
            <v>#NAME?</v>
          </cell>
          <cell r="AE444" t="e">
            <v>#NAME?</v>
          </cell>
          <cell r="AF444" t="e">
            <v>#NAME?</v>
          </cell>
          <cell r="AG444" t="e">
            <v>#NAME?</v>
          </cell>
          <cell r="AH444" t="e">
            <v>#NAME?</v>
          </cell>
          <cell r="AI444" t="e">
            <v>#NAME?</v>
          </cell>
          <cell r="AJ444" t="e">
            <v>#NAME?</v>
          </cell>
        </row>
        <row r="445">
          <cell r="F445" t="e">
            <v>#DIV/0!</v>
          </cell>
          <cell r="G445" t="e">
            <v>#DIV/0!</v>
          </cell>
          <cell r="H445" t="e">
            <v>#NAME?</v>
          </cell>
          <cell r="I445" t="e">
            <v>#NAME?</v>
          </cell>
          <cell r="J445" t="e">
            <v>#NAME?</v>
          </cell>
          <cell r="K445" t="e">
            <v>#NAME?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</row>
        <row r="446">
          <cell r="F446" t="e">
            <v>#DIV/0!</v>
          </cell>
          <cell r="G446" t="e">
            <v>#DIV/0!</v>
          </cell>
          <cell r="H446" t="e">
            <v>#NAME?</v>
          </cell>
          <cell r="I446" t="e">
            <v>#NAME?</v>
          </cell>
          <cell r="J446" t="e">
            <v>#NAME?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</row>
        <row r="447">
          <cell r="G447" t="e">
            <v>#NAME?</v>
          </cell>
          <cell r="H447" t="e">
            <v>#NAME?</v>
          </cell>
          <cell r="I447" t="e">
            <v>#NAME?</v>
          </cell>
          <cell r="J447" t="e">
            <v>#NAME?</v>
          </cell>
          <cell r="K447" t="e">
            <v>#NAME?</v>
          </cell>
          <cell r="L447" t="e">
            <v>#NAME?</v>
          </cell>
          <cell r="M447" t="e">
            <v>#NAME?</v>
          </cell>
          <cell r="N447" t="e">
            <v>#NAME?</v>
          </cell>
          <cell r="O447" t="e">
            <v>#NAME?</v>
          </cell>
          <cell r="P447" t="e">
            <v>#NAME?</v>
          </cell>
          <cell r="Q447" t="e">
            <v>#NAME?</v>
          </cell>
          <cell r="R447" t="e">
            <v>#NAME?</v>
          </cell>
          <cell r="S447" t="e">
            <v>#NAME?</v>
          </cell>
          <cell r="T447" t="e">
            <v>#NAME?</v>
          </cell>
          <cell r="U447" t="e">
            <v>#NAME?</v>
          </cell>
          <cell r="V447" t="e">
            <v>#NAME?</v>
          </cell>
          <cell r="W447" t="e">
            <v>#NAME?</v>
          </cell>
          <cell r="X447" t="e">
            <v>#NAME?</v>
          </cell>
          <cell r="Y447" t="e">
            <v>#NAME?</v>
          </cell>
          <cell r="Z447" t="e">
            <v>#NAME?</v>
          </cell>
          <cell r="AA447" t="e">
            <v>#NAME?</v>
          </cell>
          <cell r="AB447" t="e">
            <v>#NAME?</v>
          </cell>
          <cell r="AC447" t="e">
            <v>#NAME?</v>
          </cell>
          <cell r="AD447" t="e">
            <v>#NAME?</v>
          </cell>
          <cell r="AE447" t="e">
            <v>#NAME?</v>
          </cell>
          <cell r="AF447" t="e">
            <v>#NAME?</v>
          </cell>
          <cell r="AG447" t="e">
            <v>#NAME?</v>
          </cell>
          <cell r="AH447" t="e">
            <v>#NAME?</v>
          </cell>
          <cell r="AI447" t="e">
            <v>#NAME?</v>
          </cell>
          <cell r="AJ447" t="e">
            <v>#NAME?</v>
          </cell>
        </row>
        <row r="448">
          <cell r="G448" t="e">
            <v>#NAME?</v>
          </cell>
          <cell r="H448" t="e">
            <v>#NAME?</v>
          </cell>
          <cell r="I448" t="e">
            <v>#NAME?</v>
          </cell>
          <cell r="J448" t="e">
            <v>#NAME?</v>
          </cell>
          <cell r="K448" t="e">
            <v>#NAME?</v>
          </cell>
          <cell r="L448" t="e">
            <v>#NAME?</v>
          </cell>
          <cell r="M448" t="e">
            <v>#NAME?</v>
          </cell>
          <cell r="N448" t="e">
            <v>#NAME?</v>
          </cell>
          <cell r="O448" t="e">
            <v>#NAME?</v>
          </cell>
          <cell r="P448" t="e">
            <v>#NAME?</v>
          </cell>
          <cell r="Q448" t="e">
            <v>#NAME?</v>
          </cell>
          <cell r="R448" t="e">
            <v>#NAME?</v>
          </cell>
          <cell r="S448" t="e">
            <v>#NAME?</v>
          </cell>
          <cell r="T448" t="e">
            <v>#NAME?</v>
          </cell>
          <cell r="U448" t="e">
            <v>#NAME?</v>
          </cell>
          <cell r="V448" t="e">
            <v>#NAME?</v>
          </cell>
          <cell r="W448" t="e">
            <v>#NAME?</v>
          </cell>
          <cell r="X448" t="e">
            <v>#NAME?</v>
          </cell>
          <cell r="Y448" t="e">
            <v>#NAME?</v>
          </cell>
          <cell r="Z448" t="e">
            <v>#NAME?</v>
          </cell>
          <cell r="AA448" t="e">
            <v>#NAME?</v>
          </cell>
          <cell r="AB448" t="e">
            <v>#NAME?</v>
          </cell>
          <cell r="AC448" t="e">
            <v>#NAME?</v>
          </cell>
          <cell r="AD448" t="e">
            <v>#NAME?</v>
          </cell>
          <cell r="AE448" t="e">
            <v>#NAME?</v>
          </cell>
          <cell r="AF448" t="e">
            <v>#NAME?</v>
          </cell>
          <cell r="AG448" t="e">
            <v>#NAME?</v>
          </cell>
          <cell r="AH448" t="e">
            <v>#NAME?</v>
          </cell>
          <cell r="AI448" t="e">
            <v>#NAME?</v>
          </cell>
          <cell r="AJ448" t="e">
            <v>#NAME?</v>
          </cell>
        </row>
        <row r="449">
          <cell r="G449" t="e">
            <v>#DIV/0!</v>
          </cell>
          <cell r="H449" t="e">
            <v>#DIV/0!</v>
          </cell>
          <cell r="I449" t="e">
            <v>#DIV/0!</v>
          </cell>
          <cell r="J449" t="e">
            <v>#NAME?</v>
          </cell>
          <cell r="K449" t="e">
            <v>#NAME?</v>
          </cell>
          <cell r="L449" t="e">
            <v>#NAME?</v>
          </cell>
          <cell r="M449" t="e">
            <v>#NAME?</v>
          </cell>
          <cell r="N449" t="e">
            <v>#NAME?</v>
          </cell>
          <cell r="O449" t="e">
            <v>#NAME?</v>
          </cell>
          <cell r="P449" t="e">
            <v>#NAME?</v>
          </cell>
          <cell r="Q449" t="e">
            <v>#NAME?</v>
          </cell>
          <cell r="R449" t="e">
            <v>#NAME?</v>
          </cell>
          <cell r="S449" t="e">
            <v>#NAME?</v>
          </cell>
          <cell r="T449" t="e">
            <v>#NAME?</v>
          </cell>
          <cell r="U449" t="e">
            <v>#NAME?</v>
          </cell>
          <cell r="V449" t="e">
            <v>#NAME?</v>
          </cell>
          <cell r="W449" t="e">
            <v>#NAME?</v>
          </cell>
          <cell r="X449" t="e">
            <v>#NAME?</v>
          </cell>
          <cell r="Y449" t="e">
            <v>#NAME?</v>
          </cell>
          <cell r="Z449" t="e">
            <v>#NAME?</v>
          </cell>
          <cell r="AA449" t="e">
            <v>#NAME?</v>
          </cell>
          <cell r="AB449" t="e">
            <v>#NAME?</v>
          </cell>
          <cell r="AC449" t="e">
            <v>#NAME?</v>
          </cell>
          <cell r="AD449" t="e">
            <v>#NAME?</v>
          </cell>
          <cell r="AE449" t="e">
            <v>#NAME?</v>
          </cell>
          <cell r="AF449" t="e">
            <v>#NAME?</v>
          </cell>
          <cell r="AG449" t="e">
            <v>#NAME?</v>
          </cell>
          <cell r="AH449" t="e">
            <v>#NAME?</v>
          </cell>
          <cell r="AI449" t="e">
            <v>#NAME?</v>
          </cell>
          <cell r="AJ449" t="e">
            <v>#NAME?</v>
          </cell>
        </row>
        <row r="453">
          <cell r="E453">
            <v>0</v>
          </cell>
          <cell r="G453" t="e">
            <v>#DIV/0!</v>
          </cell>
          <cell r="H453" t="e">
            <v>#NAME?</v>
          </cell>
          <cell r="I453" t="e">
            <v>#NAME?</v>
          </cell>
          <cell r="J453" t="e">
            <v>#NAME?</v>
          </cell>
          <cell r="K453" t="e">
            <v>#NAME?</v>
          </cell>
          <cell r="L453" t="e">
            <v>#NAME?</v>
          </cell>
          <cell r="M453" t="e">
            <v>#NAME?</v>
          </cell>
          <cell r="N453" t="e">
            <v>#NAME?</v>
          </cell>
          <cell r="O453" t="e">
            <v>#NAME?</v>
          </cell>
          <cell r="P453" t="e">
            <v>#NAME?</v>
          </cell>
          <cell r="Q453">
            <v>0</v>
          </cell>
          <cell r="R453" t="e">
            <v>#NAME?</v>
          </cell>
          <cell r="S453" t="e">
            <v>#NAME?</v>
          </cell>
          <cell r="T453" t="e">
            <v>#NAME?</v>
          </cell>
          <cell r="U453" t="e">
            <v>#NAME?</v>
          </cell>
          <cell r="V453" t="e">
            <v>#NAME?</v>
          </cell>
          <cell r="W453" t="e">
            <v>#NAME?</v>
          </cell>
          <cell r="X453" t="e">
            <v>#NAME?</v>
          </cell>
          <cell r="Y453" t="e">
            <v>#NAME?</v>
          </cell>
          <cell r="Z453" t="e">
            <v>#NAME?</v>
          </cell>
          <cell r="AA453" t="e">
            <v>#NAME?</v>
          </cell>
          <cell r="AB453" t="e">
            <v>#NAME?</v>
          </cell>
          <cell r="AC453" t="e">
            <v>#NAME?</v>
          </cell>
          <cell r="AD453" t="e">
            <v>#NAME?</v>
          </cell>
          <cell r="AE453" t="e">
            <v>#NAME?</v>
          </cell>
          <cell r="AF453" t="e">
            <v>#NAME?</v>
          </cell>
          <cell r="AG453" t="e">
            <v>#NAME?</v>
          </cell>
          <cell r="AH453" t="e">
            <v>#NAME?</v>
          </cell>
          <cell r="AI453" t="e">
            <v>#NAME?</v>
          </cell>
          <cell r="AJ453" t="e">
            <v>#NAME?</v>
          </cell>
        </row>
        <row r="454">
          <cell r="E454">
            <v>0</v>
          </cell>
          <cell r="G454" t="e">
            <v>#DIV/0!</v>
          </cell>
          <cell r="H454" t="e">
            <v>#NAME?</v>
          </cell>
          <cell r="I454" t="e">
            <v>#NAME?</v>
          </cell>
          <cell r="J454" t="e">
            <v>#NAME?</v>
          </cell>
          <cell r="K454" t="e">
            <v>#NAME?</v>
          </cell>
          <cell r="L454" t="e">
            <v>#NAME?</v>
          </cell>
          <cell r="M454" t="e">
            <v>#NAME?</v>
          </cell>
          <cell r="N454" t="e">
            <v>#NAME?</v>
          </cell>
          <cell r="O454" t="e">
            <v>#NAME?</v>
          </cell>
          <cell r="P454" t="e">
            <v>#NAME?</v>
          </cell>
          <cell r="Q454">
            <v>0</v>
          </cell>
          <cell r="R454" t="e">
            <v>#NAME?</v>
          </cell>
          <cell r="S454" t="e">
            <v>#NAME?</v>
          </cell>
          <cell r="T454" t="e">
            <v>#NAME?</v>
          </cell>
          <cell r="U454" t="e">
            <v>#NAME?</v>
          </cell>
          <cell r="V454" t="e">
            <v>#NAME?</v>
          </cell>
          <cell r="W454" t="e">
            <v>#NAME?</v>
          </cell>
          <cell r="X454" t="e">
            <v>#NAME?</v>
          </cell>
          <cell r="Y454" t="e">
            <v>#NAME?</v>
          </cell>
          <cell r="Z454" t="e">
            <v>#NAME?</v>
          </cell>
          <cell r="AA454" t="e">
            <v>#NAME?</v>
          </cell>
          <cell r="AB454" t="e">
            <v>#NAME?</v>
          </cell>
          <cell r="AC454" t="e">
            <v>#NAME?</v>
          </cell>
          <cell r="AD454" t="e">
            <v>#NAME?</v>
          </cell>
          <cell r="AE454" t="e">
            <v>#NAME?</v>
          </cell>
          <cell r="AF454" t="e">
            <v>#NAME?</v>
          </cell>
          <cell r="AG454" t="e">
            <v>#NAME?</v>
          </cell>
          <cell r="AH454" t="e">
            <v>#NAME?</v>
          </cell>
          <cell r="AI454" t="e">
            <v>#NAME?</v>
          </cell>
          <cell r="AJ454" t="e">
            <v>#NAME?</v>
          </cell>
        </row>
        <row r="456">
          <cell r="F456"/>
          <cell r="G456"/>
          <cell r="H456"/>
          <cell r="I456"/>
          <cell r="J456"/>
          <cell r="K456"/>
          <cell r="L456"/>
          <cell r="M456"/>
          <cell r="N456"/>
          <cell r="O456"/>
          <cell r="P456"/>
          <cell r="Q456">
            <v>39752</v>
          </cell>
          <cell r="R456" t="e">
            <v>#NAME?</v>
          </cell>
          <cell r="S456" t="e">
            <v>#NAME?</v>
          </cell>
          <cell r="T456" t="e">
            <v>#NAME?</v>
          </cell>
          <cell r="U456" t="e">
            <v>#NAME?</v>
          </cell>
          <cell r="V456" t="e">
            <v>#NAME?</v>
          </cell>
          <cell r="W456" t="e">
            <v>#NAME?</v>
          </cell>
          <cell r="X456" t="e">
            <v>#NAME?</v>
          </cell>
          <cell r="Y456" t="e">
            <v>#NAME?</v>
          </cell>
          <cell r="Z456" t="e">
            <v>#NAME?</v>
          </cell>
          <cell r="AA456" t="e">
            <v>#NAME?</v>
          </cell>
          <cell r="AB456" t="e">
            <v>#NAME?</v>
          </cell>
          <cell r="AC456" t="e">
            <v>#NAME?</v>
          </cell>
          <cell r="AD456" t="e">
            <v>#NAME?</v>
          </cell>
          <cell r="AE456" t="e">
            <v>#NAME?</v>
          </cell>
          <cell r="AF456" t="e">
            <v>#NAME?</v>
          </cell>
          <cell r="AG456" t="e">
            <v>#NAME?</v>
          </cell>
          <cell r="AH456" t="e">
            <v>#NAME?</v>
          </cell>
          <cell r="AI456" t="e">
            <v>#NAME?</v>
          </cell>
          <cell r="AJ456" t="e">
            <v>#NAME?</v>
          </cell>
        </row>
        <row r="457">
          <cell r="F457"/>
          <cell r="G457"/>
          <cell r="H457"/>
          <cell r="I457"/>
          <cell r="J457"/>
          <cell r="K457"/>
          <cell r="L457"/>
          <cell r="M457"/>
          <cell r="N457"/>
          <cell r="O457"/>
          <cell r="P457"/>
          <cell r="Q457">
            <v>39752</v>
          </cell>
          <cell r="R457" t="e">
            <v>#NAME?</v>
          </cell>
          <cell r="S457" t="e">
            <v>#NAME?</v>
          </cell>
          <cell r="T457" t="e">
            <v>#NAME?</v>
          </cell>
          <cell r="U457" t="e">
            <v>#NAME?</v>
          </cell>
          <cell r="V457" t="e">
            <v>#NAME?</v>
          </cell>
          <cell r="W457" t="e">
            <v>#NAME?</v>
          </cell>
          <cell r="X457" t="e">
            <v>#NAME?</v>
          </cell>
          <cell r="Y457" t="e">
            <v>#NAME?</v>
          </cell>
          <cell r="Z457" t="e">
            <v>#NAME?</v>
          </cell>
          <cell r="AA457" t="e">
            <v>#NAME?</v>
          </cell>
          <cell r="AB457" t="e">
            <v>#NAME?</v>
          </cell>
          <cell r="AC457" t="e">
            <v>#NAME?</v>
          </cell>
          <cell r="AD457" t="e">
            <v>#NAME?</v>
          </cell>
          <cell r="AE457" t="e">
            <v>#NAME?</v>
          </cell>
          <cell r="AF457" t="e">
            <v>#NAME?</v>
          </cell>
          <cell r="AG457" t="e">
            <v>#NAME?</v>
          </cell>
          <cell r="AH457" t="e">
            <v>#NAME?</v>
          </cell>
          <cell r="AI457" t="e">
            <v>#NAME?</v>
          </cell>
          <cell r="AJ457" t="e">
            <v>#NAME?</v>
          </cell>
        </row>
        <row r="458"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1</v>
          </cell>
          <cell r="R458">
            <v>2</v>
          </cell>
          <cell r="S458">
            <v>3</v>
          </cell>
          <cell r="T458">
            <v>4</v>
          </cell>
          <cell r="U458">
            <v>5</v>
          </cell>
          <cell r="V458">
            <v>6</v>
          </cell>
          <cell r="W458">
            <v>7</v>
          </cell>
          <cell r="X458">
            <v>8</v>
          </cell>
          <cell r="Y458">
            <v>9</v>
          </cell>
          <cell r="Z458">
            <v>10</v>
          </cell>
          <cell r="AA458">
            <v>11</v>
          </cell>
          <cell r="AB458">
            <v>12</v>
          </cell>
          <cell r="AC458">
            <v>13</v>
          </cell>
          <cell r="AD458">
            <v>14</v>
          </cell>
          <cell r="AE458">
            <v>15</v>
          </cell>
          <cell r="AF458">
            <v>16</v>
          </cell>
          <cell r="AG458">
            <v>17</v>
          </cell>
          <cell r="AH458">
            <v>18</v>
          </cell>
          <cell r="AI458">
            <v>19</v>
          </cell>
          <cell r="AJ458">
            <v>20</v>
          </cell>
        </row>
        <row r="459">
          <cell r="E459">
            <v>0</v>
          </cell>
          <cell r="F459">
            <v>0</v>
          </cell>
          <cell r="G459" t="e">
            <v>#NAME?</v>
          </cell>
          <cell r="H459" t="e">
            <v>#NAME?</v>
          </cell>
          <cell r="I459" t="e">
            <v>#NAME?</v>
          </cell>
          <cell r="J459" t="e">
            <v>#NAME?</v>
          </cell>
          <cell r="K459" t="e">
            <v>#NAME?</v>
          </cell>
          <cell r="L459" t="e">
            <v>#NAME?</v>
          </cell>
          <cell r="M459" t="e">
            <v>#NAME?</v>
          </cell>
          <cell r="N459" t="e">
            <v>#NAME?</v>
          </cell>
          <cell r="O459" t="e">
            <v>#NAME?</v>
          </cell>
          <cell r="P459" t="e">
            <v>#NAME?</v>
          </cell>
          <cell r="Q459">
            <v>2</v>
          </cell>
          <cell r="R459" t="e">
            <v>#NAME?</v>
          </cell>
          <cell r="S459" t="e">
            <v>#NAME?</v>
          </cell>
          <cell r="T459" t="e">
            <v>#NAME?</v>
          </cell>
          <cell r="U459" t="e">
            <v>#NAME?</v>
          </cell>
          <cell r="V459" t="e">
            <v>#NAME?</v>
          </cell>
          <cell r="W459" t="e">
            <v>#NAME?</v>
          </cell>
          <cell r="X459" t="e">
            <v>#NAME?</v>
          </cell>
          <cell r="Y459" t="e">
            <v>#NAME?</v>
          </cell>
          <cell r="Z459" t="e">
            <v>#NAME?</v>
          </cell>
          <cell r="AA459" t="e">
            <v>#NAME?</v>
          </cell>
          <cell r="AB459" t="e">
            <v>#NAME?</v>
          </cell>
          <cell r="AC459" t="e">
            <v>#NAME?</v>
          </cell>
          <cell r="AD459" t="e">
            <v>#NAME?</v>
          </cell>
          <cell r="AE459" t="e">
            <v>#NAME?</v>
          </cell>
          <cell r="AF459" t="e">
            <v>#NAME?</v>
          </cell>
          <cell r="AG459" t="e">
            <v>#NAME?</v>
          </cell>
          <cell r="AH459" t="e">
            <v>#NAME?</v>
          </cell>
          <cell r="AI459" t="e">
            <v>#NAME?</v>
          </cell>
          <cell r="AJ459" t="e">
            <v>#NAME?</v>
          </cell>
        </row>
        <row r="460">
          <cell r="E460">
            <v>0</v>
          </cell>
          <cell r="F460">
            <v>0</v>
          </cell>
          <cell r="G460" t="e">
            <v>#NAME?</v>
          </cell>
          <cell r="H460" t="e">
            <v>#NAME?</v>
          </cell>
          <cell r="I460" t="e">
            <v>#NAME?</v>
          </cell>
          <cell r="J460" t="e">
            <v>#NAME?</v>
          </cell>
          <cell r="K460" t="e">
            <v>#NAME?</v>
          </cell>
          <cell r="L460" t="e">
            <v>#NAME?</v>
          </cell>
          <cell r="M460" t="e">
            <v>#NAME?</v>
          </cell>
          <cell r="N460" t="e">
            <v>#NAME?</v>
          </cell>
          <cell r="O460" t="e">
            <v>#NAME?</v>
          </cell>
          <cell r="P460" t="e">
            <v>#NAME?</v>
          </cell>
          <cell r="Q460" t="e">
            <v>#NAME?</v>
          </cell>
          <cell r="R460" t="e">
            <v>#NAME?</v>
          </cell>
          <cell r="S460" t="e">
            <v>#NAME?</v>
          </cell>
          <cell r="T460" t="e">
            <v>#NAME?</v>
          </cell>
          <cell r="U460" t="e">
            <v>#NAME?</v>
          </cell>
          <cell r="V460" t="e">
            <v>#NAME?</v>
          </cell>
          <cell r="W460" t="e">
            <v>#NAME?</v>
          </cell>
          <cell r="X460" t="e">
            <v>#NAME?</v>
          </cell>
          <cell r="Y460" t="e">
            <v>#NAME?</v>
          </cell>
          <cell r="Z460" t="e">
            <v>#NAME?</v>
          </cell>
          <cell r="AA460" t="e">
            <v>#NAME?</v>
          </cell>
          <cell r="AB460" t="e">
            <v>#NAME?</v>
          </cell>
          <cell r="AC460" t="e">
            <v>#NAME?</v>
          </cell>
          <cell r="AD460" t="e">
            <v>#NAME?</v>
          </cell>
          <cell r="AE460" t="e">
            <v>#NAME?</v>
          </cell>
          <cell r="AF460" t="e">
            <v>#NAME?</v>
          </cell>
          <cell r="AG460" t="e">
            <v>#NAME?</v>
          </cell>
          <cell r="AH460" t="e">
            <v>#NAME?</v>
          </cell>
          <cell r="AI460" t="e">
            <v>#NAME?</v>
          </cell>
          <cell r="AJ460" t="e">
            <v>#NAME?</v>
          </cell>
        </row>
        <row r="461">
          <cell r="E461">
            <v>0</v>
          </cell>
          <cell r="F461">
            <v>0</v>
          </cell>
          <cell r="G461" t="e">
            <v>#NAME?</v>
          </cell>
          <cell r="H461" t="e">
            <v>#NAME?</v>
          </cell>
          <cell r="I461" t="e">
            <v>#NAME?</v>
          </cell>
          <cell r="J461" t="e">
            <v>#NAME?</v>
          </cell>
          <cell r="K461" t="e">
            <v>#NAME?</v>
          </cell>
          <cell r="L461" t="e">
            <v>#NAME?</v>
          </cell>
          <cell r="M461" t="e">
            <v>#NAME?</v>
          </cell>
          <cell r="N461" t="e">
            <v>#NAME?</v>
          </cell>
          <cell r="O461" t="e">
            <v>#NAME?</v>
          </cell>
          <cell r="P461" t="e">
            <v>#NAME?</v>
          </cell>
          <cell r="Q461" t="e">
            <v>#NAME?</v>
          </cell>
          <cell r="R461" t="e">
            <v>#NAME?</v>
          </cell>
          <cell r="S461" t="e">
            <v>#NAME?</v>
          </cell>
          <cell r="T461" t="e">
            <v>#NAME?</v>
          </cell>
          <cell r="U461" t="e">
            <v>#NAME?</v>
          </cell>
          <cell r="V461" t="e">
            <v>#NAME?</v>
          </cell>
          <cell r="W461" t="e">
            <v>#NAME?</v>
          </cell>
          <cell r="X461" t="e">
            <v>#NAME?</v>
          </cell>
          <cell r="Y461" t="e">
            <v>#NAME?</v>
          </cell>
          <cell r="Z461" t="e">
            <v>#NAME?</v>
          </cell>
          <cell r="AA461" t="e">
            <v>#NAME?</v>
          </cell>
          <cell r="AB461" t="e">
            <v>#NAME?</v>
          </cell>
          <cell r="AC461" t="e">
            <v>#NAME?</v>
          </cell>
          <cell r="AD461" t="e">
            <v>#NAME?</v>
          </cell>
          <cell r="AE461" t="e">
            <v>#NAME?</v>
          </cell>
          <cell r="AF461" t="e">
            <v>#NAME?</v>
          </cell>
          <cell r="AG461" t="e">
            <v>#NAME?</v>
          </cell>
          <cell r="AH461" t="e">
            <v>#NAME?</v>
          </cell>
          <cell r="AI461" t="e">
            <v>#NAME?</v>
          </cell>
          <cell r="AJ461" t="e">
            <v>#NAME?</v>
          </cell>
        </row>
        <row r="463"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</row>
        <row r="464"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</row>
        <row r="465"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</row>
        <row r="466"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</row>
        <row r="467"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</row>
        <row r="469"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 t="e">
            <v>#DIV/0!</v>
          </cell>
        </row>
        <row r="470"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 t="e">
            <v>#DIV/0!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</row>
        <row r="472">
          <cell r="E472">
            <v>0</v>
          </cell>
          <cell r="F472" t="e">
            <v>#DIV/0!</v>
          </cell>
          <cell r="G472" t="e">
            <v>#DIV/0!</v>
          </cell>
          <cell r="H472" t="e">
            <v>#NAME?</v>
          </cell>
          <cell r="I472" t="e">
            <v>#NAME?</v>
          </cell>
          <cell r="J472" t="e">
            <v>#NAME?</v>
          </cell>
          <cell r="K472" t="e">
            <v>#NAME?</v>
          </cell>
          <cell r="L472" t="e">
            <v>#NAME?</v>
          </cell>
          <cell r="M472" t="e">
            <v>#NAME?</v>
          </cell>
          <cell r="N472" t="e">
            <v>#NAME?</v>
          </cell>
          <cell r="O472" t="e">
            <v>#NAME?</v>
          </cell>
          <cell r="P472" t="e">
            <v>#NAME?</v>
          </cell>
          <cell r="Q472">
            <v>0</v>
          </cell>
          <cell r="R472" t="e">
            <v>#NAME?</v>
          </cell>
          <cell r="S472" t="e">
            <v>#NAME?</v>
          </cell>
          <cell r="T472" t="e">
            <v>#NAME?</v>
          </cell>
          <cell r="U472" t="e">
            <v>#NAME?</v>
          </cell>
          <cell r="V472" t="e">
            <v>#NAME?</v>
          </cell>
          <cell r="W472" t="e">
            <v>#NAME?</v>
          </cell>
          <cell r="X472" t="e">
            <v>#NAME?</v>
          </cell>
          <cell r="Y472" t="e">
            <v>#NAME?</v>
          </cell>
          <cell r="Z472" t="e">
            <v>#NAME?</v>
          </cell>
          <cell r="AA472" t="e">
            <v>#NAME?</v>
          </cell>
          <cell r="AB472" t="e">
            <v>#NAME?</v>
          </cell>
          <cell r="AC472" t="e">
            <v>#NAME?</v>
          </cell>
          <cell r="AD472" t="e">
            <v>#NAME?</v>
          </cell>
          <cell r="AE472" t="e">
            <v>#NAME?</v>
          </cell>
          <cell r="AF472" t="e">
            <v>#NAME?</v>
          </cell>
          <cell r="AG472" t="e">
            <v>#NAME?</v>
          </cell>
          <cell r="AH472" t="e">
            <v>#NAME?</v>
          </cell>
          <cell r="AI472" t="e">
            <v>#NAME?</v>
          </cell>
          <cell r="AJ472" t="e">
            <v>#NAME?</v>
          </cell>
        </row>
        <row r="473">
          <cell r="E473">
            <v>0</v>
          </cell>
          <cell r="F473" t="e">
            <v>#DIV/0!</v>
          </cell>
          <cell r="G473" t="e">
            <v>#DIV/0!</v>
          </cell>
          <cell r="H473" t="e">
            <v>#NAME?</v>
          </cell>
          <cell r="I473" t="e">
            <v>#NAME?</v>
          </cell>
          <cell r="J473" t="e">
            <v>#NAME?</v>
          </cell>
          <cell r="K473" t="e">
            <v>#NAME?</v>
          </cell>
          <cell r="L473" t="e">
            <v>#NAME?</v>
          </cell>
          <cell r="M473" t="e">
            <v>#NAME?</v>
          </cell>
          <cell r="N473" t="e">
            <v>#NAME?</v>
          </cell>
          <cell r="O473" t="e">
            <v>#NAME?</v>
          </cell>
          <cell r="P473" t="e">
            <v>#NAME?</v>
          </cell>
          <cell r="Q473">
            <v>0</v>
          </cell>
          <cell r="R473" t="e">
            <v>#NAME?</v>
          </cell>
          <cell r="S473" t="e">
            <v>#NAME?</v>
          </cell>
          <cell r="T473" t="e">
            <v>#NAME?</v>
          </cell>
          <cell r="U473" t="e">
            <v>#NAME?</v>
          </cell>
          <cell r="V473" t="e">
            <v>#NAME?</v>
          </cell>
          <cell r="W473" t="e">
            <v>#NAME?</v>
          </cell>
          <cell r="X473" t="e">
            <v>#NAME?</v>
          </cell>
          <cell r="Y473" t="e">
            <v>#NAME?</v>
          </cell>
          <cell r="Z473" t="e">
            <v>#NAME?</v>
          </cell>
          <cell r="AA473" t="e">
            <v>#NAME?</v>
          </cell>
          <cell r="AB473" t="e">
            <v>#NAME?</v>
          </cell>
          <cell r="AC473" t="e">
            <v>#NAME?</v>
          </cell>
          <cell r="AD473" t="e">
            <v>#NAME?</v>
          </cell>
          <cell r="AE473" t="e">
            <v>#NAME?</v>
          </cell>
          <cell r="AF473" t="e">
            <v>#NAME?</v>
          </cell>
          <cell r="AG473" t="e">
            <v>#NAME?</v>
          </cell>
          <cell r="AH473" t="e">
            <v>#NAME?</v>
          </cell>
          <cell r="AI473" t="e">
            <v>#NAME?</v>
          </cell>
          <cell r="AJ473" t="e">
            <v>#NAME?</v>
          </cell>
        </row>
        <row r="475">
          <cell r="E475" t="e">
            <v>#DIV/0!</v>
          </cell>
          <cell r="F475" t="e">
            <v>#DIV/0!</v>
          </cell>
          <cell r="G475" t="e">
            <v>#NAME?</v>
          </cell>
          <cell r="H475" t="e">
            <v>#NAME?</v>
          </cell>
          <cell r="I475" t="e">
            <v>#NAME?</v>
          </cell>
          <cell r="J475" t="e">
            <v>#NAME?</v>
          </cell>
          <cell r="K475" t="e">
            <v>#NAME?</v>
          </cell>
          <cell r="L475" t="e">
            <v>#NAME?</v>
          </cell>
          <cell r="M475" t="e">
            <v>#NAME?</v>
          </cell>
          <cell r="N475" t="e">
            <v>#NAME?</v>
          </cell>
          <cell r="O475" t="e">
            <v>#NAME?</v>
          </cell>
          <cell r="P475" t="e">
            <v>#NAME?</v>
          </cell>
          <cell r="Q475" t="e">
            <v>#NAME?</v>
          </cell>
          <cell r="R475" t="e">
            <v>#NAME?</v>
          </cell>
          <cell r="S475" t="e">
            <v>#NAME?</v>
          </cell>
          <cell r="T475" t="e">
            <v>#NAME?</v>
          </cell>
          <cell r="U475" t="e">
            <v>#NAME?</v>
          </cell>
          <cell r="V475" t="e">
            <v>#NAME?</v>
          </cell>
          <cell r="W475" t="e">
            <v>#NAME?</v>
          </cell>
          <cell r="X475" t="e">
            <v>#NAME?</v>
          </cell>
          <cell r="Y475" t="e">
            <v>#NAME?</v>
          </cell>
          <cell r="Z475" t="e">
            <v>#NAME?</v>
          </cell>
          <cell r="AA475" t="e">
            <v>#NAME?</v>
          </cell>
          <cell r="AB475" t="e">
            <v>#NAME?</v>
          </cell>
          <cell r="AC475" t="e">
            <v>#NAME?</v>
          </cell>
          <cell r="AD475" t="e">
            <v>#NAME?</v>
          </cell>
          <cell r="AE475" t="e">
            <v>#NAME?</v>
          </cell>
          <cell r="AF475" t="e">
            <v>#NAME?</v>
          </cell>
          <cell r="AG475" t="e">
            <v>#NAME?</v>
          </cell>
          <cell r="AH475" t="e">
            <v>#NAME?</v>
          </cell>
          <cell r="AI475" t="e">
            <v>#NAME?</v>
          </cell>
          <cell r="AJ475" t="e">
            <v>#NAME?</v>
          </cell>
        </row>
        <row r="476">
          <cell r="E476">
            <v>0</v>
          </cell>
          <cell r="F476" t="e">
            <v>#DIV/0!</v>
          </cell>
          <cell r="G476" t="e">
            <v>#NAME?</v>
          </cell>
          <cell r="H476" t="e">
            <v>#NAME?</v>
          </cell>
          <cell r="I476" t="e">
            <v>#NAME?</v>
          </cell>
          <cell r="J476" t="e">
            <v>#NAME?</v>
          </cell>
          <cell r="K476" t="e">
            <v>#NAME?</v>
          </cell>
          <cell r="L476" t="e">
            <v>#NAME?</v>
          </cell>
          <cell r="M476" t="e">
            <v>#NAME?</v>
          </cell>
          <cell r="N476" t="e">
            <v>#NAME?</v>
          </cell>
          <cell r="O476" t="e">
            <v>#NAME?</v>
          </cell>
          <cell r="P476" t="e">
            <v>#NAME?</v>
          </cell>
          <cell r="Q476" t="e">
            <v>#NAME?</v>
          </cell>
          <cell r="R476" t="e">
            <v>#NAME?</v>
          </cell>
          <cell r="S476" t="e">
            <v>#NAME?</v>
          </cell>
          <cell r="T476" t="e">
            <v>#NAME?</v>
          </cell>
          <cell r="U476" t="e">
            <v>#NAME?</v>
          </cell>
          <cell r="V476" t="e">
            <v>#NAME?</v>
          </cell>
          <cell r="W476" t="e">
            <v>#NAME?</v>
          </cell>
          <cell r="X476" t="e">
            <v>#NAME?</v>
          </cell>
          <cell r="Y476" t="e">
            <v>#NAME?</v>
          </cell>
          <cell r="Z476" t="e">
            <v>#NAME?</v>
          </cell>
          <cell r="AA476" t="e">
            <v>#NAME?</v>
          </cell>
          <cell r="AB476" t="e">
            <v>#NAME?</v>
          </cell>
          <cell r="AC476" t="e">
            <v>#NAME?</v>
          </cell>
          <cell r="AD476" t="e">
            <v>#NAME?</v>
          </cell>
          <cell r="AE476" t="e">
            <v>#NAME?</v>
          </cell>
          <cell r="AF476" t="e">
            <v>#NAME?</v>
          </cell>
          <cell r="AG476" t="e">
            <v>#NAME?</v>
          </cell>
          <cell r="AH476" t="e">
            <v>#NAME?</v>
          </cell>
          <cell r="AI476" t="e">
            <v>#NAME?</v>
          </cell>
          <cell r="AJ476" t="e">
            <v>#NAME?</v>
          </cell>
        </row>
        <row r="478">
          <cell r="E478" t="e">
            <v>#DIV/0!</v>
          </cell>
          <cell r="F478" t="e">
            <v>#DIV/0!</v>
          </cell>
          <cell r="G478" t="e">
            <v>#DIV/0!</v>
          </cell>
          <cell r="H478" t="e">
            <v>#NAME?</v>
          </cell>
          <cell r="I478" t="e">
            <v>#NAME?</v>
          </cell>
          <cell r="J478" t="e">
            <v>#NAME?</v>
          </cell>
          <cell r="K478" t="e">
            <v>#NAME?</v>
          </cell>
          <cell r="L478" t="e">
            <v>#NAME?</v>
          </cell>
          <cell r="M478" t="e">
            <v>#NAME?</v>
          </cell>
          <cell r="N478" t="e">
            <v>#NAME?</v>
          </cell>
          <cell r="O478" t="e">
            <v>#NAME?</v>
          </cell>
          <cell r="P478" t="e">
            <v>#NAME?</v>
          </cell>
          <cell r="Q478" t="e">
            <v>#NAME?</v>
          </cell>
          <cell r="R478" t="e">
            <v>#NAME?</v>
          </cell>
          <cell r="S478" t="e">
            <v>#NAME?</v>
          </cell>
          <cell r="T478" t="e">
            <v>#NAME?</v>
          </cell>
          <cell r="U478" t="e">
            <v>#NAME?</v>
          </cell>
          <cell r="V478" t="e">
            <v>#NAME?</v>
          </cell>
          <cell r="W478" t="e">
            <v>#NAME?</v>
          </cell>
          <cell r="X478" t="e">
            <v>#NAME?</v>
          </cell>
          <cell r="Y478" t="e">
            <v>#NAME?</v>
          </cell>
          <cell r="Z478" t="e">
            <v>#NAME?</v>
          </cell>
          <cell r="AA478" t="e">
            <v>#NAME?</v>
          </cell>
          <cell r="AB478" t="e">
            <v>#NAME?</v>
          </cell>
          <cell r="AC478" t="e">
            <v>#NAME?</v>
          </cell>
          <cell r="AD478" t="e">
            <v>#NAME?</v>
          </cell>
          <cell r="AE478" t="e">
            <v>#NAME?</v>
          </cell>
          <cell r="AF478" t="e">
            <v>#NAME?</v>
          </cell>
          <cell r="AG478" t="e">
            <v>#NAME?</v>
          </cell>
          <cell r="AH478" t="e">
            <v>#NAME?</v>
          </cell>
          <cell r="AI478" t="e">
            <v>#NAME?</v>
          </cell>
          <cell r="AJ478" t="e">
            <v>#DIV/0!</v>
          </cell>
        </row>
        <row r="479">
          <cell r="E479">
            <v>0</v>
          </cell>
          <cell r="F479" t="e">
            <v>#DIV/0!</v>
          </cell>
          <cell r="G479" t="e">
            <v>#DIV/0!</v>
          </cell>
          <cell r="H479" t="e">
            <v>#NAME?</v>
          </cell>
          <cell r="I479" t="e">
            <v>#NAME?</v>
          </cell>
          <cell r="J479" t="e">
            <v>#NAME?</v>
          </cell>
          <cell r="K479" t="e">
            <v>#NAME?</v>
          </cell>
          <cell r="L479" t="e">
            <v>#DIV/0!</v>
          </cell>
          <cell r="M479" t="e">
            <v>#NAME?</v>
          </cell>
          <cell r="N479" t="e">
            <v>#NAME?</v>
          </cell>
          <cell r="O479" t="e">
            <v>#NAME?</v>
          </cell>
          <cell r="P479" t="e">
            <v>#NAME?</v>
          </cell>
          <cell r="Q479" t="e">
            <v>#NAME?</v>
          </cell>
          <cell r="R479" t="e">
            <v>#NAME?</v>
          </cell>
          <cell r="S479" t="e">
            <v>#NAME?</v>
          </cell>
          <cell r="T479" t="e">
            <v>#NAME?</v>
          </cell>
          <cell r="U479" t="e">
            <v>#NAME?</v>
          </cell>
          <cell r="V479" t="e">
            <v>#NAME?</v>
          </cell>
          <cell r="W479" t="e">
            <v>#NAME?</v>
          </cell>
          <cell r="X479" t="e">
            <v>#NAME?</v>
          </cell>
          <cell r="Y479" t="e">
            <v>#NAME?</v>
          </cell>
          <cell r="Z479" t="e">
            <v>#NAME?</v>
          </cell>
          <cell r="AA479" t="e">
            <v>#NAME?</v>
          </cell>
          <cell r="AB479" t="e">
            <v>#NAME?</v>
          </cell>
          <cell r="AC479" t="e">
            <v>#NAME?</v>
          </cell>
          <cell r="AD479" t="e">
            <v>#NAME?</v>
          </cell>
          <cell r="AE479" t="e">
            <v>#NAME?</v>
          </cell>
          <cell r="AF479" t="e">
            <v>#NAME?</v>
          </cell>
          <cell r="AG479" t="e">
            <v>#NAME?</v>
          </cell>
          <cell r="AH479" t="e">
            <v>#NAME?</v>
          </cell>
          <cell r="AI479" t="e">
            <v>#NAME?</v>
          </cell>
          <cell r="AJ479" t="e">
            <v>#NAME?</v>
          </cell>
        </row>
        <row r="481">
          <cell r="E481" t="e">
            <v>#DIV/0!</v>
          </cell>
          <cell r="F481" t="e">
            <v>#DIV/0!</v>
          </cell>
          <cell r="G481" t="e">
            <v>#DIV/0!</v>
          </cell>
          <cell r="H481" t="e">
            <v>#NAME?</v>
          </cell>
          <cell r="I481" t="e">
            <v>#NAME?</v>
          </cell>
          <cell r="J481" t="e">
            <v>#NAME?</v>
          </cell>
          <cell r="K481" t="e">
            <v>#NAME?</v>
          </cell>
          <cell r="L481" t="e">
            <v>#NAME?</v>
          </cell>
          <cell r="M481" t="e">
            <v>#NAME?</v>
          </cell>
          <cell r="N481" t="e">
            <v>#NAME?</v>
          </cell>
          <cell r="O481" t="e">
            <v>#NAME?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</row>
        <row r="482">
          <cell r="E482" t="e">
            <v>#DIV/0!</v>
          </cell>
          <cell r="F482" t="e">
            <v>#DIV/0!</v>
          </cell>
          <cell r="G482" t="e">
            <v>#DIV/0!</v>
          </cell>
          <cell r="H482" t="e">
            <v>#NAME?</v>
          </cell>
          <cell r="I482" t="e">
            <v>#NAME?</v>
          </cell>
          <cell r="J482" t="e">
            <v>#NAME?</v>
          </cell>
          <cell r="K482" t="e">
            <v>#NAME?</v>
          </cell>
          <cell r="L482" t="e">
            <v>#DIV/0!</v>
          </cell>
          <cell r="M482" t="e">
            <v>#NAME?</v>
          </cell>
          <cell r="N482" t="e">
            <v>#NAME?</v>
          </cell>
          <cell r="O482" t="e">
            <v>#NAME?</v>
          </cell>
          <cell r="P482" t="e">
            <v>#NAME?</v>
          </cell>
          <cell r="Q482" t="e">
            <v>#NAME?</v>
          </cell>
          <cell r="R482" t="e">
            <v>#NAME?</v>
          </cell>
          <cell r="S482" t="e">
            <v>#NAME?</v>
          </cell>
          <cell r="T482" t="e">
            <v>#NAME?</v>
          </cell>
          <cell r="U482" t="e">
            <v>#NAME?</v>
          </cell>
          <cell r="V482" t="e">
            <v>#NAME?</v>
          </cell>
          <cell r="W482" t="e">
            <v>#NAME?</v>
          </cell>
          <cell r="X482" t="e">
            <v>#NAME?</v>
          </cell>
          <cell r="Y482" t="e">
            <v>#NAME?</v>
          </cell>
          <cell r="Z482" t="e">
            <v>#NAME?</v>
          </cell>
          <cell r="AA482" t="e">
            <v>#NAME?</v>
          </cell>
          <cell r="AB482" t="e">
            <v>#NAME?</v>
          </cell>
          <cell r="AC482" t="e">
            <v>#NAME?</v>
          </cell>
          <cell r="AD482" t="e">
            <v>#NAME?</v>
          </cell>
          <cell r="AE482" t="e">
            <v>#NAME?</v>
          </cell>
          <cell r="AF482" t="e">
            <v>#NAME?</v>
          </cell>
          <cell r="AG482" t="e">
            <v>#NAME?</v>
          </cell>
          <cell r="AH482" t="e">
            <v>#NAME?</v>
          </cell>
          <cell r="AI482" t="e">
            <v>#NAME?</v>
          </cell>
          <cell r="AJ482" t="e">
            <v>#DIV/0!</v>
          </cell>
        </row>
        <row r="484">
          <cell r="E484" t="e">
            <v>#DIV/0!</v>
          </cell>
          <cell r="F484" t="e">
            <v>#DIV/0!</v>
          </cell>
          <cell r="G484" t="e">
            <v>#NAME?</v>
          </cell>
          <cell r="H484" t="e">
            <v>#NAME?</v>
          </cell>
          <cell r="I484" t="e">
            <v>#NAME?</v>
          </cell>
          <cell r="J484" t="e">
            <v>#NAME?</v>
          </cell>
          <cell r="K484" t="e">
            <v>#DIV/0!</v>
          </cell>
          <cell r="L484" t="e">
            <v>#NAME?</v>
          </cell>
          <cell r="M484" t="e">
            <v>#NAME?</v>
          </cell>
          <cell r="N484" t="e">
            <v>#NAME?</v>
          </cell>
          <cell r="O484" t="e">
            <v>#NAME?</v>
          </cell>
          <cell r="P484" t="e">
            <v>#NAME?</v>
          </cell>
          <cell r="Q484" t="e">
            <v>#NAME?</v>
          </cell>
          <cell r="R484" t="e">
            <v>#NAME?</v>
          </cell>
          <cell r="S484" t="e">
            <v>#NAME?</v>
          </cell>
          <cell r="T484" t="e">
            <v>#NAME?</v>
          </cell>
          <cell r="U484" t="e">
            <v>#NAME?</v>
          </cell>
          <cell r="V484" t="e">
            <v>#NAME?</v>
          </cell>
          <cell r="W484" t="e">
            <v>#NAME?</v>
          </cell>
          <cell r="X484" t="e">
            <v>#NAME?</v>
          </cell>
          <cell r="Y484" t="e">
            <v>#NAME?</v>
          </cell>
          <cell r="Z484" t="e">
            <v>#NAME?</v>
          </cell>
          <cell r="AA484" t="e">
            <v>#NAME?</v>
          </cell>
          <cell r="AB484" t="e">
            <v>#NAME?</v>
          </cell>
          <cell r="AC484" t="e">
            <v>#NAME?</v>
          </cell>
          <cell r="AD484" t="e">
            <v>#NAME?</v>
          </cell>
          <cell r="AE484" t="e">
            <v>#NAME?</v>
          </cell>
          <cell r="AF484" t="e">
            <v>#NAME?</v>
          </cell>
          <cell r="AG484" t="e">
            <v>#NAME?</v>
          </cell>
          <cell r="AH484" t="e">
            <v>#NAME?</v>
          </cell>
          <cell r="AI484" t="e">
            <v>#DIV/0!</v>
          </cell>
          <cell r="AJ484">
            <v>0</v>
          </cell>
        </row>
        <row r="485">
          <cell r="G485" t="e">
            <v>#DIV/0!</v>
          </cell>
          <cell r="H485" t="e">
            <v>#NAME?</v>
          </cell>
          <cell r="I485" t="e">
            <v>#NAME?</v>
          </cell>
          <cell r="J485" t="e">
            <v>#NAME?</v>
          </cell>
          <cell r="K485" t="e">
            <v>#NAME?</v>
          </cell>
          <cell r="L485" t="e">
            <v>#NAME?</v>
          </cell>
          <cell r="M485" t="e">
            <v>#NAME?</v>
          </cell>
          <cell r="N485" t="e">
            <v>#NAME?</v>
          </cell>
          <cell r="O485" t="e">
            <v>#NAME?</v>
          </cell>
          <cell r="P485" t="e">
            <v>#NAME?</v>
          </cell>
          <cell r="Q485" t="e">
            <v>#NAME?</v>
          </cell>
          <cell r="R485" t="e">
            <v>#NAME?</v>
          </cell>
          <cell r="S485" t="e">
            <v>#NAME?</v>
          </cell>
          <cell r="T485" t="e">
            <v>#NAME?</v>
          </cell>
          <cell r="U485" t="e">
            <v>#NAME?</v>
          </cell>
          <cell r="V485" t="e">
            <v>#NAME?</v>
          </cell>
          <cell r="W485" t="e">
            <v>#NAME?</v>
          </cell>
          <cell r="X485" t="e">
            <v>#NAME?</v>
          </cell>
          <cell r="Y485" t="e">
            <v>#NAME?</v>
          </cell>
          <cell r="Z485" t="e">
            <v>#NAME?</v>
          </cell>
          <cell r="AA485" t="e">
            <v>#NAME?</v>
          </cell>
          <cell r="AB485" t="e">
            <v>#NAME?</v>
          </cell>
          <cell r="AC485" t="e">
            <v>#NAME?</v>
          </cell>
          <cell r="AD485" t="e">
            <v>#NAME?</v>
          </cell>
          <cell r="AE485" t="e">
            <v>#NAME?</v>
          </cell>
          <cell r="AF485" t="e">
            <v>#NAME?</v>
          </cell>
          <cell r="AG485" t="e">
            <v>#NAME?</v>
          </cell>
          <cell r="AH485" t="e">
            <v>#NAME?</v>
          </cell>
          <cell r="AI485" t="e">
            <v>#NAME?</v>
          </cell>
          <cell r="AJ485" t="e">
            <v>#NAME?</v>
          </cell>
        </row>
        <row r="502">
          <cell r="F502">
            <v>1</v>
          </cell>
          <cell r="G502">
            <v>2</v>
          </cell>
          <cell r="H502">
            <v>3</v>
          </cell>
          <cell r="I502">
            <v>4</v>
          </cell>
          <cell r="J502">
            <v>5</v>
          </cell>
          <cell r="K502">
            <v>6</v>
          </cell>
          <cell r="L502">
            <v>7</v>
          </cell>
          <cell r="M502">
            <v>8</v>
          </cell>
          <cell r="N502">
            <v>9</v>
          </cell>
          <cell r="O502">
            <v>10</v>
          </cell>
          <cell r="P502">
            <v>11</v>
          </cell>
          <cell r="Q502">
            <v>12</v>
          </cell>
          <cell r="R502">
            <v>13</v>
          </cell>
          <cell r="S502">
            <v>14</v>
          </cell>
          <cell r="T502">
            <v>15</v>
          </cell>
          <cell r="U502">
            <v>16</v>
          </cell>
          <cell r="V502">
            <v>17</v>
          </cell>
          <cell r="W502">
            <v>18</v>
          </cell>
          <cell r="X502">
            <v>19</v>
          </cell>
          <cell r="Y502">
            <v>20</v>
          </cell>
          <cell r="Z502">
            <v>21</v>
          </cell>
          <cell r="AA502">
            <v>22</v>
          </cell>
          <cell r="AB502">
            <v>23</v>
          </cell>
          <cell r="AC502">
            <v>24</v>
          </cell>
          <cell r="AD502">
            <v>25</v>
          </cell>
          <cell r="AE502">
            <v>26</v>
          </cell>
          <cell r="AF502">
            <v>27</v>
          </cell>
          <cell r="AG502">
            <v>28</v>
          </cell>
          <cell r="AH502">
            <v>29</v>
          </cell>
          <cell r="AI502">
            <v>30</v>
          </cell>
          <cell r="AJ502">
            <v>31</v>
          </cell>
        </row>
        <row r="503">
          <cell r="F503">
            <v>35795</v>
          </cell>
          <cell r="G503">
            <v>36160</v>
          </cell>
          <cell r="H503">
            <v>36525</v>
          </cell>
          <cell r="I503">
            <v>36890</v>
          </cell>
          <cell r="J503">
            <v>37256</v>
          </cell>
          <cell r="K503">
            <v>37621</v>
          </cell>
          <cell r="L503">
            <v>37986</v>
          </cell>
          <cell r="M503">
            <v>38351</v>
          </cell>
          <cell r="N503">
            <v>38717</v>
          </cell>
          <cell r="O503">
            <v>39082</v>
          </cell>
          <cell r="P503">
            <v>39447</v>
          </cell>
          <cell r="Q503">
            <v>39812</v>
          </cell>
          <cell r="R503">
            <v>40178</v>
          </cell>
          <cell r="S503">
            <v>40543</v>
          </cell>
          <cell r="T503">
            <v>40908</v>
          </cell>
          <cell r="U503">
            <v>41273</v>
          </cell>
          <cell r="V503">
            <v>41639</v>
          </cell>
          <cell r="W503">
            <v>42004</v>
          </cell>
          <cell r="X503">
            <v>42369</v>
          </cell>
          <cell r="Y503">
            <v>42734</v>
          </cell>
          <cell r="Z503">
            <v>43100</v>
          </cell>
          <cell r="AA503">
            <v>43465</v>
          </cell>
          <cell r="AB503">
            <v>43830</v>
          </cell>
          <cell r="AC503">
            <v>44195</v>
          </cell>
          <cell r="AD503">
            <v>44561</v>
          </cell>
          <cell r="AE503">
            <v>44926</v>
          </cell>
          <cell r="AF503">
            <v>45291</v>
          </cell>
          <cell r="AG503">
            <v>45656</v>
          </cell>
          <cell r="AH503">
            <v>46022</v>
          </cell>
          <cell r="AI503">
            <v>46387</v>
          </cell>
          <cell r="AJ503">
            <v>48333.25</v>
          </cell>
        </row>
        <row r="510">
          <cell r="E510">
            <v>0</v>
          </cell>
          <cell r="F510" t="e">
            <v>#DIV/0!</v>
          </cell>
          <cell r="G510" t="e">
            <v>#DIV/0!</v>
          </cell>
          <cell r="H510" t="e">
            <v>#DIV/0!</v>
          </cell>
          <cell r="I510" t="e">
            <v>#DIV/0!</v>
          </cell>
          <cell r="J510" t="e">
            <v>#DIV/0!</v>
          </cell>
          <cell r="K510" t="e">
            <v>#DIV/0!</v>
          </cell>
          <cell r="L510" t="e">
            <v>#DIV/0!</v>
          </cell>
          <cell r="M510" t="e">
            <v>#DIV/0!</v>
          </cell>
          <cell r="N510" t="e">
            <v>#DIV/0!</v>
          </cell>
          <cell r="O510" t="e">
            <v>#DIV/0!</v>
          </cell>
          <cell r="P510" t="e">
            <v>#DIV/0!</v>
          </cell>
          <cell r="Q510" t="e">
            <v>#DIV/0!</v>
          </cell>
          <cell r="R510" t="e">
            <v>#DIV/0!</v>
          </cell>
          <cell r="S510" t="e">
            <v>#DIV/0!</v>
          </cell>
          <cell r="T510" t="e">
            <v>#DIV/0!</v>
          </cell>
          <cell r="U510" t="e">
            <v>#DIV/0!</v>
          </cell>
          <cell r="V510" t="e">
            <v>#DIV/0!</v>
          </cell>
          <cell r="W510" t="e">
            <v>#DIV/0!</v>
          </cell>
          <cell r="X510">
            <v>0</v>
          </cell>
          <cell r="Y510" t="e">
            <v>#DIV/0!</v>
          </cell>
          <cell r="Z510" t="e">
            <v>#DIV/0!</v>
          </cell>
          <cell r="AA510" t="e">
            <v>#DIV/0!</v>
          </cell>
          <cell r="AB510" t="e">
            <v>#DIV/0!</v>
          </cell>
          <cell r="AC510" t="e">
            <v>#DIV/0!</v>
          </cell>
          <cell r="AD510" t="e">
            <v>#DIV/0!</v>
          </cell>
          <cell r="AE510" t="e">
            <v>#DIV/0!</v>
          </cell>
          <cell r="AF510" t="e">
            <v>#DIV/0!</v>
          </cell>
          <cell r="AG510" t="e">
            <v>#DIV/0!</v>
          </cell>
          <cell r="AH510" t="e">
            <v>#DIV/0!</v>
          </cell>
          <cell r="AI510" t="e">
            <v>#DIV/0!</v>
          </cell>
          <cell r="AJ510" t="e">
            <v>#DIV/0!</v>
          </cell>
        </row>
        <row r="512">
          <cell r="E512" t="e">
            <v>#DIV/0!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 t="e">
            <v>#NAME?</v>
          </cell>
          <cell r="K512" t="e">
            <v>#NAME?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</row>
        <row r="513">
          <cell r="E513" t="e">
            <v>#DIV/0!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 t="e">
            <v>#NAME?</v>
          </cell>
          <cell r="K513" t="e">
            <v>#DIV/0!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</row>
        <row r="515">
          <cell r="E515" t="e">
            <v>#DIV/0!</v>
          </cell>
          <cell r="F515" t="e">
            <v>#DIV/0!</v>
          </cell>
          <cell r="G515" t="e">
            <v>#DIV/0!</v>
          </cell>
          <cell r="H515" t="e">
            <v>#DIV/0!</v>
          </cell>
          <cell r="I515" t="e">
            <v>#DIV/0!</v>
          </cell>
          <cell r="J515" t="e">
            <v>#DIV/0!</v>
          </cell>
          <cell r="K515" t="e">
            <v>#DIV/0!</v>
          </cell>
          <cell r="L515" t="e">
            <v>#DIV/0!</v>
          </cell>
          <cell r="M515" t="e">
            <v>#DIV/0!</v>
          </cell>
          <cell r="N515" t="e">
            <v>#DIV/0!</v>
          </cell>
          <cell r="O515" t="e">
            <v>#DIV/0!</v>
          </cell>
          <cell r="P515" t="e">
            <v>#DIV/0!</v>
          </cell>
          <cell r="Q515" t="e">
            <v>#DIV/0!</v>
          </cell>
          <cell r="R515" t="e">
            <v>#DIV/0!</v>
          </cell>
          <cell r="S515" t="e">
            <v>#DIV/0!</v>
          </cell>
          <cell r="T515" t="e">
            <v>#DIV/0!</v>
          </cell>
          <cell r="U515" t="e">
            <v>#DIV/0!</v>
          </cell>
          <cell r="V515" t="e">
            <v>#DIV/0!</v>
          </cell>
          <cell r="W515">
            <v>0</v>
          </cell>
          <cell r="X515" t="e">
            <v>#DIV/0!</v>
          </cell>
          <cell r="Y515" t="e">
            <v>#DIV/0!</v>
          </cell>
          <cell r="Z515" t="e">
            <v>#DIV/0!</v>
          </cell>
          <cell r="AA515" t="e">
            <v>#DIV/0!</v>
          </cell>
          <cell r="AB515" t="e">
            <v>#DIV/0!</v>
          </cell>
          <cell r="AC515" t="e">
            <v>#DIV/0!</v>
          </cell>
          <cell r="AD515" t="e">
            <v>#DIV/0!</v>
          </cell>
          <cell r="AE515" t="e">
            <v>#DIV/0!</v>
          </cell>
          <cell r="AF515" t="e">
            <v>#DIV/0!</v>
          </cell>
          <cell r="AG515" t="e">
            <v>#DIV/0!</v>
          </cell>
          <cell r="AH515" t="e">
            <v>#DIV/0!</v>
          </cell>
          <cell r="AI515" t="e">
            <v>#DIV/0!</v>
          </cell>
          <cell r="AJ515" t="e">
            <v>#DIV/0!</v>
          </cell>
        </row>
        <row r="516">
          <cell r="E516" t="e">
            <v>#DIV/0!</v>
          </cell>
          <cell r="F516" t="e">
            <v>#DIV/0!</v>
          </cell>
          <cell r="G516" t="e">
            <v>#DIV/0!</v>
          </cell>
          <cell r="H516" t="e">
            <v>#DIV/0!</v>
          </cell>
          <cell r="I516" t="e">
            <v>#DIV/0!</v>
          </cell>
          <cell r="J516" t="e">
            <v>#DIV/0!</v>
          </cell>
          <cell r="K516" t="e">
            <v>#DIV/0!</v>
          </cell>
          <cell r="L516" t="e">
            <v>#DIV/0!</v>
          </cell>
          <cell r="M516" t="e">
            <v>#DIV/0!</v>
          </cell>
          <cell r="N516" t="e">
            <v>#DIV/0!</v>
          </cell>
          <cell r="O516" t="e">
            <v>#DIV/0!</v>
          </cell>
          <cell r="P516" t="e">
            <v>#DIV/0!</v>
          </cell>
          <cell r="Q516" t="e">
            <v>#DIV/0!</v>
          </cell>
          <cell r="R516" t="e">
            <v>#DIV/0!</v>
          </cell>
          <cell r="S516" t="e">
            <v>#DIV/0!</v>
          </cell>
          <cell r="T516" t="e">
            <v>#DIV/0!</v>
          </cell>
          <cell r="U516" t="e">
            <v>#DIV/0!</v>
          </cell>
          <cell r="V516" t="e">
            <v>#DIV/0!</v>
          </cell>
          <cell r="W516">
            <v>0</v>
          </cell>
          <cell r="X516" t="e">
            <v>#DIV/0!</v>
          </cell>
          <cell r="Y516" t="e">
            <v>#DIV/0!</v>
          </cell>
          <cell r="Z516" t="e">
            <v>#DIV/0!</v>
          </cell>
          <cell r="AA516" t="e">
            <v>#DIV/0!</v>
          </cell>
          <cell r="AB516" t="e">
            <v>#DIV/0!</v>
          </cell>
          <cell r="AC516" t="e">
            <v>#DIV/0!</v>
          </cell>
          <cell r="AD516" t="e">
            <v>#DIV/0!</v>
          </cell>
          <cell r="AE516" t="e">
            <v>#DIV/0!</v>
          </cell>
          <cell r="AF516" t="e">
            <v>#DIV/0!</v>
          </cell>
          <cell r="AG516" t="e">
            <v>#DIV/0!</v>
          </cell>
          <cell r="AH516" t="e">
            <v>#DIV/0!</v>
          </cell>
          <cell r="AI516" t="e">
            <v>#DIV/0!</v>
          </cell>
          <cell r="AJ516" t="e">
            <v>#DIV/0!</v>
          </cell>
        </row>
        <row r="518">
          <cell r="E518" t="e">
            <v>#DIV/0!</v>
          </cell>
          <cell r="F518" t="e">
            <v>#DIV/0!</v>
          </cell>
          <cell r="G518" t="e">
            <v>#DIV/0!</v>
          </cell>
          <cell r="H518" t="e">
            <v>#DIV/0!</v>
          </cell>
          <cell r="I518" t="e">
            <v>#DIV/0!</v>
          </cell>
          <cell r="J518" t="e">
            <v>#DIV/0!</v>
          </cell>
          <cell r="K518" t="e">
            <v>#DIV/0!</v>
          </cell>
          <cell r="L518" t="e">
            <v>#DIV/0!</v>
          </cell>
          <cell r="M518" t="e">
            <v>#DIV/0!</v>
          </cell>
          <cell r="N518" t="e">
            <v>#DIV/0!</v>
          </cell>
          <cell r="O518" t="e">
            <v>#DIV/0!</v>
          </cell>
          <cell r="P518" t="e">
            <v>#DIV/0!</v>
          </cell>
          <cell r="Q518" t="e">
            <v>#DIV/0!</v>
          </cell>
          <cell r="R518" t="e">
            <v>#DIV/0!</v>
          </cell>
          <cell r="S518" t="e">
            <v>#DIV/0!</v>
          </cell>
          <cell r="T518" t="e">
            <v>#DIV/0!</v>
          </cell>
          <cell r="U518" t="e">
            <v>#DIV/0!</v>
          </cell>
          <cell r="V518" t="e">
            <v>#DIV/0!</v>
          </cell>
          <cell r="W518">
            <v>0</v>
          </cell>
          <cell r="X518" t="e">
            <v>#DIV/0!</v>
          </cell>
          <cell r="Y518" t="e">
            <v>#DIV/0!</v>
          </cell>
          <cell r="Z518" t="e">
            <v>#DIV/0!</v>
          </cell>
          <cell r="AA518" t="e">
            <v>#DIV/0!</v>
          </cell>
          <cell r="AB518" t="e">
            <v>#DIV/0!</v>
          </cell>
          <cell r="AC518" t="e">
            <v>#DIV/0!</v>
          </cell>
          <cell r="AD518" t="e">
            <v>#DIV/0!</v>
          </cell>
          <cell r="AE518" t="e">
            <v>#DIV/0!</v>
          </cell>
          <cell r="AF518" t="e">
            <v>#DIV/0!</v>
          </cell>
          <cell r="AG518" t="e">
            <v>#DIV/0!</v>
          </cell>
          <cell r="AH518" t="e">
            <v>#DIV/0!</v>
          </cell>
          <cell r="AI518" t="e">
            <v>#DIV/0!</v>
          </cell>
          <cell r="AJ518" t="e">
            <v>#DIV/0!</v>
          </cell>
        </row>
        <row r="520">
          <cell r="E520">
            <v>0</v>
          </cell>
          <cell r="G520">
            <v>0</v>
          </cell>
          <cell r="H520">
            <v>0</v>
          </cell>
          <cell r="I520">
            <v>0</v>
          </cell>
          <cell r="J520" t="e">
            <v>#NAME?</v>
          </cell>
          <cell r="K520" t="e">
            <v>#NAME?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E521">
            <v>0</v>
          </cell>
          <cell r="G521">
            <v>0</v>
          </cell>
          <cell r="H521">
            <v>0</v>
          </cell>
          <cell r="I521">
            <v>0</v>
          </cell>
          <cell r="J521" t="e">
            <v>#NAME?</v>
          </cell>
          <cell r="K521" t="e">
            <v>#DIV/0!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</row>
        <row r="523">
          <cell r="F523"/>
          <cell r="G523"/>
          <cell r="H523"/>
          <cell r="I523"/>
          <cell r="K523"/>
          <cell r="L523"/>
          <cell r="M523"/>
          <cell r="N523"/>
          <cell r="O523"/>
          <cell r="P523"/>
          <cell r="Q523">
            <v>39477</v>
          </cell>
          <cell r="R523">
            <v>39843</v>
          </cell>
          <cell r="S523">
            <v>40208</v>
          </cell>
          <cell r="T523">
            <v>40573</v>
          </cell>
          <cell r="U523">
            <v>40938</v>
          </cell>
          <cell r="V523">
            <v>41304</v>
          </cell>
          <cell r="W523">
            <v>41669</v>
          </cell>
          <cell r="X523">
            <v>42034</v>
          </cell>
          <cell r="Y523">
            <v>42399</v>
          </cell>
          <cell r="Z523">
            <v>42765</v>
          </cell>
          <cell r="AA523">
            <v>43130</v>
          </cell>
          <cell r="AB523">
            <v>43495</v>
          </cell>
          <cell r="AC523"/>
          <cell r="AD523"/>
          <cell r="AE523"/>
          <cell r="AF523"/>
          <cell r="AG523"/>
          <cell r="AH523"/>
          <cell r="AI523"/>
          <cell r="AJ523"/>
        </row>
        <row r="524">
          <cell r="F524"/>
          <cell r="G524"/>
          <cell r="H524"/>
          <cell r="I524"/>
          <cell r="J524"/>
          <cell r="K524"/>
          <cell r="L524"/>
          <cell r="M524"/>
          <cell r="N524"/>
          <cell r="O524"/>
          <cell r="P524"/>
          <cell r="Q524">
            <v>39630</v>
          </cell>
          <cell r="R524">
            <v>39995</v>
          </cell>
          <cell r="S524">
            <v>40360</v>
          </cell>
          <cell r="T524">
            <v>40725</v>
          </cell>
          <cell r="U524">
            <v>41091</v>
          </cell>
          <cell r="V524">
            <v>41456</v>
          </cell>
          <cell r="W524">
            <v>41821</v>
          </cell>
          <cell r="X524">
            <v>42186</v>
          </cell>
          <cell r="Y524">
            <v>42552</v>
          </cell>
          <cell r="Z524">
            <v>42917</v>
          </cell>
          <cell r="AA524">
            <v>43282</v>
          </cell>
          <cell r="AB524">
            <v>43647</v>
          </cell>
          <cell r="AC524"/>
          <cell r="AD524"/>
          <cell r="AE524"/>
          <cell r="AF524"/>
          <cell r="AG524"/>
          <cell r="AH524"/>
          <cell r="AI524"/>
          <cell r="AJ524"/>
        </row>
        <row r="525"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</v>
          </cell>
          <cell r="R525">
            <v>2</v>
          </cell>
          <cell r="S525">
            <v>3</v>
          </cell>
          <cell r="T525">
            <v>4</v>
          </cell>
          <cell r="U525">
            <v>5</v>
          </cell>
          <cell r="V525">
            <v>6</v>
          </cell>
          <cell r="W525">
            <v>7</v>
          </cell>
          <cell r="X525">
            <v>8</v>
          </cell>
          <cell r="Y525">
            <v>9</v>
          </cell>
          <cell r="Z525">
            <v>10</v>
          </cell>
          <cell r="AA525">
            <v>11</v>
          </cell>
          <cell r="AB525">
            <v>12</v>
          </cell>
          <cell r="AC525">
            <v>13</v>
          </cell>
          <cell r="AD525">
            <v>14</v>
          </cell>
          <cell r="AE525">
            <v>15</v>
          </cell>
          <cell r="AF525">
            <v>16</v>
          </cell>
          <cell r="AG525">
            <v>17</v>
          </cell>
          <cell r="AH525">
            <v>18</v>
          </cell>
          <cell r="AI525">
            <v>19</v>
          </cell>
          <cell r="AJ525">
            <v>20</v>
          </cell>
        </row>
        <row r="526"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2</v>
          </cell>
          <cell r="R526">
            <v>2</v>
          </cell>
          <cell r="S526">
            <v>2</v>
          </cell>
          <cell r="T526">
            <v>2</v>
          </cell>
          <cell r="U526">
            <v>2</v>
          </cell>
          <cell r="V526">
            <v>2</v>
          </cell>
          <cell r="W526">
            <v>2</v>
          </cell>
          <cell r="X526">
            <v>2</v>
          </cell>
          <cell r="Y526">
            <v>2</v>
          </cell>
          <cell r="Z526">
            <v>2</v>
          </cell>
          <cell r="AA526">
            <v>2</v>
          </cell>
          <cell r="AB526">
            <v>2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</row>
        <row r="527"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0.03</v>
          </cell>
          <cell r="M527">
            <v>0.03</v>
          </cell>
          <cell r="N527">
            <v>0.03</v>
          </cell>
          <cell r="O527">
            <v>0.03</v>
          </cell>
          <cell r="P527">
            <v>4.2950000000000002E-2</v>
          </cell>
          <cell r="Q527">
            <v>4.2950000000000002E-2</v>
          </cell>
          <cell r="R527">
            <v>4.2950000000000002E-2</v>
          </cell>
          <cell r="S527">
            <v>4.2950000000000002E-2</v>
          </cell>
          <cell r="T527">
            <v>5.2049999999999999E-2</v>
          </cell>
          <cell r="U527">
            <v>5.2049999999999999E-2</v>
          </cell>
          <cell r="V527">
            <v>5.2049999999999999E-2</v>
          </cell>
          <cell r="W527">
            <v>0</v>
          </cell>
          <cell r="X527">
            <v>4.2857167346952767E-2</v>
          </cell>
          <cell r="Y527">
            <v>4.2857167346952767E-2</v>
          </cell>
          <cell r="Z527">
            <v>4.2857167346952767E-2</v>
          </cell>
          <cell r="AA527">
            <v>4.2857167346952767E-2</v>
          </cell>
          <cell r="AB527">
            <v>4.2857167346952767E-2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</row>
        <row r="528"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0.03</v>
          </cell>
          <cell r="L528">
            <v>0.03</v>
          </cell>
          <cell r="M528">
            <v>0.03</v>
          </cell>
          <cell r="N528">
            <v>0.03</v>
          </cell>
          <cell r="O528">
            <v>4.2950000000000002E-2</v>
          </cell>
          <cell r="P528">
            <v>4.2950000000000002E-2</v>
          </cell>
          <cell r="Q528">
            <v>4.2950000000000002E-2</v>
          </cell>
          <cell r="R528">
            <v>4.2950000000000002E-2</v>
          </cell>
          <cell r="S528">
            <v>5.2049999999999999E-2</v>
          </cell>
          <cell r="T528">
            <v>5.2049999999999999E-2</v>
          </cell>
          <cell r="U528">
            <v>5.2049999999999999E-2</v>
          </cell>
          <cell r="V528">
            <v>0.1041</v>
          </cell>
          <cell r="W528">
            <v>4.4414504272205058E-2</v>
          </cell>
          <cell r="X528">
            <v>4.2857167346952767E-2</v>
          </cell>
          <cell r="Y528">
            <v>4.2857167346952767E-2</v>
          </cell>
          <cell r="Z528">
            <v>4.2857167346952767E-2</v>
          </cell>
          <cell r="AA528">
            <v>4.2857167346952767E-2</v>
          </cell>
          <cell r="AB528">
            <v>4.2857167346952767E-2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</row>
        <row r="530">
          <cell r="E530">
            <v>6.5100000000000005E-2</v>
          </cell>
          <cell r="F530">
            <v>6.5100000000000005E-2</v>
          </cell>
          <cell r="G530">
            <v>6.5100000000000005E-2</v>
          </cell>
          <cell r="H530">
            <v>6.5100000000000005E-2</v>
          </cell>
          <cell r="I530">
            <v>6.5100000000000005E-2</v>
          </cell>
          <cell r="J530">
            <v>6.5100000000000005E-2</v>
          </cell>
          <cell r="K530">
            <v>6.5100000000000005E-2</v>
          </cell>
          <cell r="L530">
            <v>6.5100000000000005E-2</v>
          </cell>
          <cell r="M530">
            <v>6.5100000000000005E-2</v>
          </cell>
          <cell r="N530">
            <v>6.5100000000000005E-2</v>
          </cell>
          <cell r="O530">
            <v>6.5100000000000005E-2</v>
          </cell>
          <cell r="P530">
            <v>6.5100000000000005E-2</v>
          </cell>
          <cell r="Q530">
            <v>6.5100000000000005E-2</v>
          </cell>
          <cell r="R530">
            <v>6.5100000000000005E-2</v>
          </cell>
          <cell r="S530">
            <v>6.5100000000000005E-2</v>
          </cell>
          <cell r="T530">
            <v>6.5100000000000005E-2</v>
          </cell>
          <cell r="U530">
            <v>6.5100000000000005E-2</v>
          </cell>
          <cell r="V530">
            <v>6.5100000000000005E-2</v>
          </cell>
          <cell r="W530">
            <v>6.5100000000000005E-2</v>
          </cell>
          <cell r="X530">
            <v>6.5100000000000005E-2</v>
          </cell>
          <cell r="Y530">
            <v>6.5100000000000005E-2</v>
          </cell>
          <cell r="Z530">
            <v>6.5100000000000005E-2</v>
          </cell>
          <cell r="AA530">
            <v>6.5100000000000005E-2</v>
          </cell>
          <cell r="AB530">
            <v>6.5100000000000005E-2</v>
          </cell>
          <cell r="AC530">
            <v>6.5100000000000005E-2</v>
          </cell>
          <cell r="AD530">
            <v>6.5100000000000005E-2</v>
          </cell>
          <cell r="AE530">
            <v>6.5100000000000005E-2</v>
          </cell>
          <cell r="AF530">
            <v>6.5100000000000005E-2</v>
          </cell>
          <cell r="AG530">
            <v>6.5100000000000005E-2</v>
          </cell>
          <cell r="AH530">
            <v>6.5100000000000005E-2</v>
          </cell>
          <cell r="AI530">
            <v>6.5100000000000005E-2</v>
          </cell>
          <cell r="AJ530">
            <v>6.5100000000000005E-2</v>
          </cell>
        </row>
        <row r="531">
          <cell r="E531">
            <v>1.49E-2</v>
          </cell>
          <cell r="F531">
            <v>1.49E-2</v>
          </cell>
          <cell r="G531">
            <v>1.49E-2</v>
          </cell>
          <cell r="H531">
            <v>1.49E-2</v>
          </cell>
          <cell r="I531">
            <v>1.49E-2</v>
          </cell>
          <cell r="J531">
            <v>1.49E-2</v>
          </cell>
          <cell r="K531">
            <v>1.49E-2</v>
          </cell>
          <cell r="L531">
            <v>1.49E-2</v>
          </cell>
          <cell r="M531">
            <v>1.49E-2</v>
          </cell>
          <cell r="N531">
            <v>1.49E-2</v>
          </cell>
          <cell r="O531">
            <v>1.49E-2</v>
          </cell>
          <cell r="P531">
            <v>1.49E-2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</row>
        <row r="532"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1.49E-2</v>
          </cell>
          <cell r="R532">
            <v>1.49E-2</v>
          </cell>
          <cell r="S532">
            <v>1.49E-2</v>
          </cell>
          <cell r="T532">
            <v>1.49E-2</v>
          </cell>
          <cell r="U532">
            <v>1.49E-2</v>
          </cell>
          <cell r="V532">
            <v>1.49E-2</v>
          </cell>
          <cell r="W532">
            <v>1.49E-2</v>
          </cell>
          <cell r="X532">
            <v>1.49E-2</v>
          </cell>
          <cell r="Y532">
            <v>1.49E-2</v>
          </cell>
          <cell r="Z532">
            <v>1.49E-2</v>
          </cell>
          <cell r="AA532">
            <v>1.49E-2</v>
          </cell>
          <cell r="AB532">
            <v>1.49E-2</v>
          </cell>
          <cell r="AC532">
            <v>1.49E-2</v>
          </cell>
          <cell r="AD532">
            <v>1.49E-2</v>
          </cell>
          <cell r="AE532">
            <v>1.49E-2</v>
          </cell>
          <cell r="AF532">
            <v>1.49E-2</v>
          </cell>
          <cell r="AG532">
            <v>1.49E-2</v>
          </cell>
          <cell r="AH532">
            <v>1.49E-2</v>
          </cell>
          <cell r="AI532">
            <v>1.49E-2</v>
          </cell>
          <cell r="AJ532">
            <v>1.49E-2</v>
          </cell>
        </row>
        <row r="533"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</row>
        <row r="534">
          <cell r="E534">
            <v>0.08</v>
          </cell>
          <cell r="F534">
            <v>0.08</v>
          </cell>
          <cell r="G534">
            <v>0.08</v>
          </cell>
          <cell r="H534">
            <v>0.08</v>
          </cell>
          <cell r="I534">
            <v>0.08</v>
          </cell>
          <cell r="J534">
            <v>0.08</v>
          </cell>
          <cell r="K534">
            <v>0.08</v>
          </cell>
          <cell r="L534">
            <v>0.08</v>
          </cell>
          <cell r="M534">
            <v>0.08</v>
          </cell>
          <cell r="N534">
            <v>0.08</v>
          </cell>
          <cell r="O534">
            <v>0.08</v>
          </cell>
          <cell r="P534">
            <v>0.08</v>
          </cell>
          <cell r="Q534">
            <v>0.08</v>
          </cell>
          <cell r="R534">
            <v>0.08</v>
          </cell>
          <cell r="S534">
            <v>0.08</v>
          </cell>
          <cell r="T534">
            <v>0.08</v>
          </cell>
          <cell r="U534">
            <v>0.08</v>
          </cell>
          <cell r="V534">
            <v>0.08</v>
          </cell>
          <cell r="W534">
            <v>0.08</v>
          </cell>
          <cell r="X534">
            <v>0.08</v>
          </cell>
          <cell r="Y534">
            <v>0.08</v>
          </cell>
          <cell r="Z534">
            <v>0.08</v>
          </cell>
          <cell r="AA534">
            <v>0.08</v>
          </cell>
          <cell r="AB534">
            <v>0.08</v>
          </cell>
          <cell r="AC534">
            <v>0.08</v>
          </cell>
          <cell r="AD534">
            <v>0.08</v>
          </cell>
          <cell r="AE534">
            <v>0.08</v>
          </cell>
          <cell r="AF534">
            <v>0.08</v>
          </cell>
          <cell r="AG534">
            <v>0.08</v>
          </cell>
          <cell r="AH534">
            <v>0.08</v>
          </cell>
          <cell r="AI534">
            <v>0.08</v>
          </cell>
          <cell r="AJ534">
            <v>0.08</v>
          </cell>
        </row>
        <row r="536">
          <cell r="E536">
            <v>0</v>
          </cell>
          <cell r="F536">
            <v>0</v>
          </cell>
          <cell r="G536" t="e">
            <v>#DIV/0!</v>
          </cell>
        </row>
        <row r="537">
          <cell r="E537">
            <v>0</v>
          </cell>
          <cell r="F537">
            <v>0</v>
          </cell>
        </row>
        <row r="539"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 t="e">
            <v>#NAME?</v>
          </cell>
          <cell r="K539" t="e">
            <v>#NAME?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</row>
        <row r="540"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 t="e">
            <v>#NAME?</v>
          </cell>
          <cell r="K540" t="e">
            <v>#DIV/0!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</row>
        <row r="542">
          <cell r="E542" t="e">
            <v>#DIV/0!</v>
          </cell>
          <cell r="F542" t="e">
            <v>#DIV/0!</v>
          </cell>
          <cell r="G542" t="e">
            <v>#DIV/0!</v>
          </cell>
          <cell r="H542" t="e">
            <v>#DIV/0!</v>
          </cell>
          <cell r="I542" t="e">
            <v>#DIV/0!</v>
          </cell>
          <cell r="J542" t="e">
            <v>#DIV/0!</v>
          </cell>
          <cell r="K542" t="e">
            <v>#DIV/0!</v>
          </cell>
          <cell r="L542" t="e">
            <v>#DIV/0!</v>
          </cell>
          <cell r="M542" t="e">
            <v>#DIV/0!</v>
          </cell>
          <cell r="N542" t="e">
            <v>#DIV/0!</v>
          </cell>
          <cell r="O542" t="e">
            <v>#DIV/0!</v>
          </cell>
          <cell r="P542" t="e">
            <v>#DIV/0!</v>
          </cell>
          <cell r="Q542" t="e">
            <v>#DIV/0!</v>
          </cell>
          <cell r="R542" t="e">
            <v>#DIV/0!</v>
          </cell>
          <cell r="S542" t="e">
            <v>#DIV/0!</v>
          </cell>
          <cell r="T542" t="e">
            <v>#DIV/0!</v>
          </cell>
          <cell r="U542" t="e">
            <v>#DIV/0!</v>
          </cell>
          <cell r="V542" t="e">
            <v>#DIV/0!</v>
          </cell>
          <cell r="W542">
            <v>0</v>
          </cell>
          <cell r="X542" t="e">
            <v>#DIV/0!</v>
          </cell>
          <cell r="Y542" t="e">
            <v>#DIV/0!</v>
          </cell>
          <cell r="Z542" t="e">
            <v>#DIV/0!</v>
          </cell>
          <cell r="AA542" t="e">
            <v>#DIV/0!</v>
          </cell>
          <cell r="AB542" t="e">
            <v>#DIV/0!</v>
          </cell>
          <cell r="AC542" t="e">
            <v>#DIV/0!</v>
          </cell>
          <cell r="AD542" t="e">
            <v>#DIV/0!</v>
          </cell>
          <cell r="AE542" t="e">
            <v>#DIV/0!</v>
          </cell>
          <cell r="AF542" t="e">
            <v>#DIV/0!</v>
          </cell>
          <cell r="AG542" t="e">
            <v>#DIV/0!</v>
          </cell>
          <cell r="AH542" t="e">
            <v>#DIV/0!</v>
          </cell>
          <cell r="AI542" t="e">
            <v>#DIV/0!</v>
          </cell>
          <cell r="AJ542" t="e">
            <v>#DIV/0!</v>
          </cell>
        </row>
        <row r="543">
          <cell r="E543" t="e">
            <v>#DIV/0!</v>
          </cell>
          <cell r="F543" t="e">
            <v>#DIV/0!</v>
          </cell>
          <cell r="G543" t="e">
            <v>#DIV/0!</v>
          </cell>
          <cell r="H543" t="e">
            <v>#DIV/0!</v>
          </cell>
          <cell r="I543" t="e">
            <v>#DIV/0!</v>
          </cell>
          <cell r="J543" t="e">
            <v>#DIV/0!</v>
          </cell>
          <cell r="K543" t="e">
            <v>#DIV/0!</v>
          </cell>
          <cell r="L543" t="e">
            <v>#DIV/0!</v>
          </cell>
          <cell r="M543" t="e">
            <v>#DIV/0!</v>
          </cell>
          <cell r="N543" t="e">
            <v>#DIV/0!</v>
          </cell>
          <cell r="O543" t="e">
            <v>#DIV/0!</v>
          </cell>
          <cell r="P543" t="e">
            <v>#DIV/0!</v>
          </cell>
          <cell r="Q543" t="e">
            <v>#DIV/0!</v>
          </cell>
          <cell r="R543" t="e">
            <v>#DIV/0!</v>
          </cell>
          <cell r="S543" t="e">
            <v>#DIV/0!</v>
          </cell>
          <cell r="T543" t="e">
            <v>#DIV/0!</v>
          </cell>
          <cell r="U543" t="e">
            <v>#DIV/0!</v>
          </cell>
          <cell r="V543" t="e">
            <v>#DIV/0!</v>
          </cell>
          <cell r="W543">
            <v>0</v>
          </cell>
          <cell r="X543" t="e">
            <v>#DIV/0!</v>
          </cell>
          <cell r="Y543" t="e">
            <v>#DIV/0!</v>
          </cell>
          <cell r="Z543" t="e">
            <v>#DIV/0!</v>
          </cell>
          <cell r="AA543" t="e">
            <v>#DIV/0!</v>
          </cell>
          <cell r="AB543" t="e">
            <v>#DIV/0!</v>
          </cell>
          <cell r="AC543" t="e">
            <v>#DIV/0!</v>
          </cell>
          <cell r="AD543" t="e">
            <v>#DIV/0!</v>
          </cell>
          <cell r="AE543" t="e">
            <v>#DIV/0!</v>
          </cell>
          <cell r="AF543" t="e">
            <v>#DIV/0!</v>
          </cell>
          <cell r="AG543" t="e">
            <v>#DIV/0!</v>
          </cell>
          <cell r="AH543" t="e">
            <v>#DIV/0!</v>
          </cell>
          <cell r="AI543" t="e">
            <v>#DIV/0!</v>
          </cell>
          <cell r="AJ543" t="e">
            <v>#DIV/0!</v>
          </cell>
        </row>
        <row r="548">
          <cell r="E548">
            <v>4.0000000000000001E-3</v>
          </cell>
          <cell r="F548">
            <v>4.0000000000000001E-3</v>
          </cell>
          <cell r="G548">
            <v>4.0000000000000001E-3</v>
          </cell>
          <cell r="H548">
            <v>4.0000000000000001E-3</v>
          </cell>
          <cell r="I548">
            <v>4.0000000000000001E-3</v>
          </cell>
          <cell r="J548">
            <v>4.0000000000000001E-3</v>
          </cell>
          <cell r="K548">
            <v>4.0000000000000001E-3</v>
          </cell>
          <cell r="L548">
            <v>4.0000000000000001E-3</v>
          </cell>
          <cell r="M548">
            <v>4.0000000000000001E-3</v>
          </cell>
          <cell r="N548">
            <v>4.0000000000000001E-3</v>
          </cell>
          <cell r="O548">
            <v>4.0000000000000001E-3</v>
          </cell>
          <cell r="P548">
            <v>4.0000000000000001E-3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4.0000000000000001E-3</v>
          </cell>
          <cell r="R549">
            <v>4.0000000000000001E-3</v>
          </cell>
          <cell r="S549">
            <v>4.0000000000000001E-3</v>
          </cell>
          <cell r="T549">
            <v>4.0000000000000001E-3</v>
          </cell>
          <cell r="U549">
            <v>4.0000000000000001E-3</v>
          </cell>
          <cell r="V549">
            <v>4.0000000000000001E-3</v>
          </cell>
          <cell r="W549">
            <v>4.0000000000000001E-3</v>
          </cell>
          <cell r="X549">
            <v>4.0000000000000001E-3</v>
          </cell>
          <cell r="Y549">
            <v>4.0000000000000001E-3</v>
          </cell>
          <cell r="Z549">
            <v>4.0000000000000001E-3</v>
          </cell>
          <cell r="AA549">
            <v>4.0000000000000001E-3</v>
          </cell>
          <cell r="AB549">
            <v>4.0000000000000001E-3</v>
          </cell>
          <cell r="AC549">
            <v>4.0000000000000001E-3</v>
          </cell>
          <cell r="AD549">
            <v>4.0000000000000001E-3</v>
          </cell>
          <cell r="AE549">
            <v>4.0000000000000001E-3</v>
          </cell>
          <cell r="AF549">
            <v>4.0000000000000001E-3</v>
          </cell>
          <cell r="AG549">
            <v>4.0000000000000001E-3</v>
          </cell>
          <cell r="AH549">
            <v>4.0000000000000001E-3</v>
          </cell>
          <cell r="AI549">
            <v>4.0000000000000001E-3</v>
          </cell>
          <cell r="AJ549">
            <v>4.0000000000000001E-3</v>
          </cell>
        </row>
        <row r="550"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</row>
        <row r="551">
          <cell r="E551">
            <v>4.0000000000000001E-3</v>
          </cell>
          <cell r="F551">
            <v>4.0000000000000001E-3</v>
          </cell>
          <cell r="G551">
            <v>4.0000000000000001E-3</v>
          </cell>
          <cell r="H551">
            <v>4.0000000000000001E-3</v>
          </cell>
          <cell r="I551">
            <v>4.0000000000000001E-3</v>
          </cell>
          <cell r="J551">
            <v>4.0000000000000001E-3</v>
          </cell>
          <cell r="K551">
            <v>4.0000000000000001E-3</v>
          </cell>
          <cell r="L551">
            <v>4.0000000000000001E-3</v>
          </cell>
          <cell r="M551">
            <v>4.0000000000000001E-3</v>
          </cell>
          <cell r="N551">
            <v>4.0000000000000001E-3</v>
          </cell>
          <cell r="O551">
            <v>4.0000000000000001E-3</v>
          </cell>
          <cell r="P551">
            <v>4.0000000000000001E-3</v>
          </cell>
          <cell r="Q551">
            <v>4.0000000000000001E-3</v>
          </cell>
          <cell r="R551">
            <v>4.0000000000000001E-3</v>
          </cell>
          <cell r="S551">
            <v>4.0000000000000001E-3</v>
          </cell>
          <cell r="T551">
            <v>4.0000000000000001E-3</v>
          </cell>
          <cell r="U551">
            <v>4.0000000000000001E-3</v>
          </cell>
          <cell r="V551">
            <v>4.0000000000000001E-3</v>
          </cell>
          <cell r="W551">
            <v>4.0000000000000001E-3</v>
          </cell>
          <cell r="X551">
            <v>4.0000000000000001E-3</v>
          </cell>
          <cell r="Y551">
            <v>4.0000000000000001E-3</v>
          </cell>
          <cell r="Z551">
            <v>4.0000000000000001E-3</v>
          </cell>
          <cell r="AA551">
            <v>4.0000000000000001E-3</v>
          </cell>
          <cell r="AB551">
            <v>4.0000000000000001E-3</v>
          </cell>
          <cell r="AC551">
            <v>4.0000000000000001E-3</v>
          </cell>
          <cell r="AD551">
            <v>4.0000000000000001E-3</v>
          </cell>
          <cell r="AE551">
            <v>4.0000000000000001E-3</v>
          </cell>
          <cell r="AF551">
            <v>4.0000000000000001E-3</v>
          </cell>
          <cell r="AG551">
            <v>4.0000000000000001E-3</v>
          </cell>
          <cell r="AH551">
            <v>4.0000000000000001E-3</v>
          </cell>
          <cell r="AI551">
            <v>4.0000000000000001E-3</v>
          </cell>
          <cell r="AJ551">
            <v>4.0000000000000001E-3</v>
          </cell>
        </row>
        <row r="553"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</row>
        <row r="554"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e">
            <v>#DIV/0!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</row>
        <row r="556">
          <cell r="E556">
            <v>0</v>
          </cell>
          <cell r="F556" t="e">
            <v>#DIV/0!</v>
          </cell>
          <cell r="G556" t="e">
            <v>#DIV/0!</v>
          </cell>
          <cell r="H556" t="e">
            <v>#DIV/0!</v>
          </cell>
          <cell r="I556" t="e">
            <v>#DIV/0!</v>
          </cell>
          <cell r="J556" t="e">
            <v>#DIV/0!</v>
          </cell>
          <cell r="K556" t="e">
            <v>#DIV/0!</v>
          </cell>
          <cell r="L556" t="e">
            <v>#DIV/0!</v>
          </cell>
          <cell r="M556" t="e">
            <v>#DIV/0!</v>
          </cell>
          <cell r="N556" t="e">
            <v>#DIV/0!</v>
          </cell>
          <cell r="O556" t="e">
            <v>#DIV/0!</v>
          </cell>
          <cell r="P556" t="e">
            <v>#DIV/0!</v>
          </cell>
          <cell r="Q556" t="e">
            <v>#DIV/0!</v>
          </cell>
          <cell r="R556" t="e">
            <v>#DIV/0!</v>
          </cell>
          <cell r="S556" t="e">
            <v>#DIV/0!</v>
          </cell>
          <cell r="T556" t="e">
            <v>#DIV/0!</v>
          </cell>
          <cell r="U556" t="e">
            <v>#DIV/0!</v>
          </cell>
          <cell r="V556" t="e">
            <v>#DIV/0!</v>
          </cell>
          <cell r="W556" t="e">
            <v>#DIV/0!</v>
          </cell>
          <cell r="X556">
            <v>0</v>
          </cell>
          <cell r="Y556" t="e">
            <v>#DIV/0!</v>
          </cell>
          <cell r="Z556" t="e">
            <v>#DIV/0!</v>
          </cell>
          <cell r="AA556" t="e">
            <v>#DIV/0!</v>
          </cell>
          <cell r="AB556" t="e">
            <v>#DIV/0!</v>
          </cell>
          <cell r="AC556" t="e">
            <v>#DIV/0!</v>
          </cell>
          <cell r="AD556" t="e">
            <v>#DIV/0!</v>
          </cell>
          <cell r="AE556" t="e">
            <v>#DIV/0!</v>
          </cell>
          <cell r="AF556" t="e">
            <v>#DIV/0!</v>
          </cell>
          <cell r="AG556" t="e">
            <v>#DIV/0!</v>
          </cell>
          <cell r="AH556" t="e">
            <v>#DIV/0!</v>
          </cell>
          <cell r="AI556" t="e">
            <v>#DIV/0!</v>
          </cell>
          <cell r="AJ556" t="e">
            <v>#DIV/0!</v>
          </cell>
        </row>
        <row r="557">
          <cell r="E557">
            <v>0</v>
          </cell>
          <cell r="F557" t="e">
            <v>#DIV/0!</v>
          </cell>
          <cell r="G557" t="e">
            <v>#DIV/0!</v>
          </cell>
          <cell r="H557" t="e">
            <v>#DIV/0!</v>
          </cell>
          <cell r="I557" t="e">
            <v>#DIV/0!</v>
          </cell>
          <cell r="J557" t="e">
            <v>#DIV/0!</v>
          </cell>
          <cell r="K557" t="e">
            <v>#DIV/0!</v>
          </cell>
          <cell r="L557" t="e">
            <v>#DIV/0!</v>
          </cell>
          <cell r="M557" t="e">
            <v>#DIV/0!</v>
          </cell>
          <cell r="N557" t="e">
            <v>#DIV/0!</v>
          </cell>
          <cell r="O557" t="e">
            <v>#DIV/0!</v>
          </cell>
          <cell r="P557" t="e">
            <v>#DIV/0!</v>
          </cell>
          <cell r="Q557" t="e">
            <v>#DIV/0!</v>
          </cell>
          <cell r="R557" t="e">
            <v>#DIV/0!</v>
          </cell>
          <cell r="S557" t="e">
            <v>#DIV/0!</v>
          </cell>
          <cell r="T557" t="e">
            <v>#DIV/0!</v>
          </cell>
          <cell r="U557" t="e">
            <v>#DIV/0!</v>
          </cell>
          <cell r="V557" t="e">
            <v>#DIV/0!</v>
          </cell>
          <cell r="W557" t="e">
            <v>#DIV/0!</v>
          </cell>
          <cell r="X557" t="e">
            <v>#DIV/0!</v>
          </cell>
          <cell r="Y557" t="e">
            <v>#DIV/0!</v>
          </cell>
          <cell r="Z557" t="e">
            <v>#DIV/0!</v>
          </cell>
          <cell r="AA557" t="e">
            <v>#DIV/0!</v>
          </cell>
          <cell r="AB557" t="e">
            <v>#DIV/0!</v>
          </cell>
          <cell r="AC557" t="e">
            <v>#DIV/0!</v>
          </cell>
          <cell r="AD557" t="e">
            <v>#DIV/0!</v>
          </cell>
          <cell r="AE557" t="e">
            <v>#DIV/0!</v>
          </cell>
          <cell r="AF557" t="e">
            <v>#DIV/0!</v>
          </cell>
          <cell r="AG557" t="e">
            <v>#DIV/0!</v>
          </cell>
          <cell r="AH557" t="e">
            <v>#DIV/0!</v>
          </cell>
          <cell r="AI557" t="e">
            <v>#DIV/0!</v>
          </cell>
          <cell r="AJ557" t="e">
            <v>#DIV/0!</v>
          </cell>
        </row>
        <row r="559">
          <cell r="E559" t="e">
            <v>#DIV/0!</v>
          </cell>
          <cell r="F559" t="e">
            <v>#DIV/0!</v>
          </cell>
          <cell r="G559" t="e">
            <v>#DIV/0!</v>
          </cell>
          <cell r="H559" t="e">
            <v>#DIV/0!</v>
          </cell>
          <cell r="I559" t="e">
            <v>#DIV/0!</v>
          </cell>
          <cell r="J559" t="e">
            <v>#NAME?</v>
          </cell>
          <cell r="K559" t="e">
            <v>#NAME?</v>
          </cell>
          <cell r="L559" t="e">
            <v>#DIV/0!</v>
          </cell>
          <cell r="M559" t="e">
            <v>#DIV/0!</v>
          </cell>
          <cell r="N559" t="e">
            <v>#DIV/0!</v>
          </cell>
          <cell r="O559" t="e">
            <v>#DIV/0!</v>
          </cell>
          <cell r="P559" t="e">
            <v>#DIV/0!</v>
          </cell>
          <cell r="Q559" t="e">
            <v>#DIV/0!</v>
          </cell>
          <cell r="R559" t="e">
            <v>#DIV/0!</v>
          </cell>
          <cell r="S559" t="e">
            <v>#DIV/0!</v>
          </cell>
          <cell r="T559" t="e">
            <v>#DIV/0!</v>
          </cell>
          <cell r="U559" t="e">
            <v>#DIV/0!</v>
          </cell>
          <cell r="V559" t="e">
            <v>#DIV/0!</v>
          </cell>
          <cell r="W559" t="e">
            <v>#DIV/0!</v>
          </cell>
          <cell r="X559" t="e">
            <v>#DIV/0!</v>
          </cell>
          <cell r="Y559" t="e">
            <v>#DIV/0!</v>
          </cell>
          <cell r="Z559" t="e">
            <v>#DIV/0!</v>
          </cell>
          <cell r="AA559" t="e">
            <v>#DIV/0!</v>
          </cell>
          <cell r="AB559" t="e">
            <v>#DIV/0!</v>
          </cell>
          <cell r="AC559" t="e">
            <v>#DIV/0!</v>
          </cell>
          <cell r="AD559" t="e">
            <v>#DIV/0!</v>
          </cell>
          <cell r="AE559" t="e">
            <v>#DIV/0!</v>
          </cell>
          <cell r="AF559" t="e">
            <v>#DIV/0!</v>
          </cell>
          <cell r="AG559" t="e">
            <v>#DIV/0!</v>
          </cell>
          <cell r="AH559" t="e">
            <v>#DIV/0!</v>
          </cell>
          <cell r="AI559" t="e">
            <v>#DIV/0!</v>
          </cell>
          <cell r="AJ559" t="e">
            <v>#DIV/0!</v>
          </cell>
        </row>
        <row r="560">
          <cell r="E560" t="e">
            <v>#DIV/0!</v>
          </cell>
          <cell r="F560" t="e">
            <v>#DIV/0!</v>
          </cell>
          <cell r="G560" t="e">
            <v>#DIV/0!</v>
          </cell>
          <cell r="H560" t="e">
            <v>#DIV/0!</v>
          </cell>
          <cell r="I560" t="e">
            <v>#DIV/0!</v>
          </cell>
          <cell r="J560" t="e">
            <v>#NAME?</v>
          </cell>
          <cell r="K560" t="e">
            <v>#DIV/0!</v>
          </cell>
          <cell r="L560" t="e">
            <v>#DIV/0!</v>
          </cell>
          <cell r="M560" t="e">
            <v>#DIV/0!</v>
          </cell>
          <cell r="N560" t="e">
            <v>#DIV/0!</v>
          </cell>
          <cell r="O560" t="e">
            <v>#DIV/0!</v>
          </cell>
          <cell r="P560" t="e">
            <v>#DIV/0!</v>
          </cell>
          <cell r="Q560" t="e">
            <v>#DIV/0!</v>
          </cell>
          <cell r="R560" t="e">
            <v>#DIV/0!</v>
          </cell>
          <cell r="S560" t="e">
            <v>#DIV/0!</v>
          </cell>
          <cell r="T560" t="e">
            <v>#DIV/0!</v>
          </cell>
          <cell r="U560" t="e">
            <v>#DIV/0!</v>
          </cell>
          <cell r="V560" t="e">
            <v>#DIV/0!</v>
          </cell>
          <cell r="W560" t="e">
            <v>#DIV/0!</v>
          </cell>
          <cell r="X560" t="e">
            <v>#DIV/0!</v>
          </cell>
          <cell r="Y560" t="e">
            <v>#DIV/0!</v>
          </cell>
          <cell r="Z560" t="e">
            <v>#DIV/0!</v>
          </cell>
          <cell r="AA560" t="e">
            <v>#DIV/0!</v>
          </cell>
          <cell r="AB560" t="e">
            <v>#DIV/0!</v>
          </cell>
          <cell r="AC560" t="e">
            <v>#DIV/0!</v>
          </cell>
          <cell r="AD560" t="e">
            <v>#DIV/0!</v>
          </cell>
          <cell r="AE560" t="e">
            <v>#DIV/0!</v>
          </cell>
          <cell r="AF560" t="e">
            <v>#DIV/0!</v>
          </cell>
          <cell r="AG560" t="e">
            <v>#DIV/0!</v>
          </cell>
          <cell r="AH560" t="e">
            <v>#DIV/0!</v>
          </cell>
          <cell r="AI560" t="e">
            <v>#DIV/0!</v>
          </cell>
          <cell r="AJ560" t="e">
            <v>#DIV/0!</v>
          </cell>
        </row>
        <row r="562">
          <cell r="E562" t="e">
            <v>#DIV/0!</v>
          </cell>
          <cell r="F562" t="e">
            <v>#DIV/0!</v>
          </cell>
          <cell r="G562" t="e">
            <v>#DIV/0!</v>
          </cell>
          <cell r="H562" t="e">
            <v>#DIV/0!</v>
          </cell>
          <cell r="I562" t="e">
            <v>#DIV/0!</v>
          </cell>
          <cell r="J562" t="e">
            <v>#NAME?</v>
          </cell>
          <cell r="K562" t="e">
            <v>#NAME?</v>
          </cell>
          <cell r="L562" t="e">
            <v>#DIV/0!</v>
          </cell>
          <cell r="M562" t="e">
            <v>#DIV/0!</v>
          </cell>
          <cell r="N562" t="e">
            <v>#DIV/0!</v>
          </cell>
          <cell r="O562" t="e">
            <v>#DIV/0!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</row>
        <row r="563">
          <cell r="E563" t="e">
            <v>#DIV/0!</v>
          </cell>
          <cell r="F563" t="e">
            <v>#DIV/0!</v>
          </cell>
          <cell r="G563" t="e">
            <v>#DIV/0!</v>
          </cell>
          <cell r="H563" t="e">
            <v>#DIV/0!</v>
          </cell>
          <cell r="I563" t="e">
            <v>#DIV/0!</v>
          </cell>
          <cell r="J563" t="e">
            <v>#NAME?</v>
          </cell>
          <cell r="K563" t="e">
            <v>#NAME?</v>
          </cell>
          <cell r="L563" t="e">
            <v>#DIV/0!</v>
          </cell>
          <cell r="M563" t="e">
            <v>#DIV/0!</v>
          </cell>
          <cell r="N563" t="e">
            <v>#DIV/0!</v>
          </cell>
          <cell r="O563" t="e">
            <v>#DIV/0!</v>
          </cell>
          <cell r="P563" t="e">
            <v>#DIV/0!</v>
          </cell>
          <cell r="Q563" t="e">
            <v>#DIV/0!</v>
          </cell>
          <cell r="R563" t="e">
            <v>#DIV/0!</v>
          </cell>
          <cell r="S563" t="e">
            <v>#DIV/0!</v>
          </cell>
          <cell r="T563" t="e">
            <v>#DIV/0!</v>
          </cell>
          <cell r="U563" t="e">
            <v>#DIV/0!</v>
          </cell>
          <cell r="V563" t="e">
            <v>#DIV/0!</v>
          </cell>
          <cell r="W563" t="e">
            <v>#DIV/0!</v>
          </cell>
          <cell r="X563" t="e">
            <v>#DIV/0!</v>
          </cell>
          <cell r="Y563" t="e">
            <v>#DIV/0!</v>
          </cell>
          <cell r="Z563" t="e">
            <v>#DIV/0!</v>
          </cell>
          <cell r="AA563" t="e">
            <v>#DIV/0!</v>
          </cell>
          <cell r="AB563" t="e">
            <v>#DIV/0!</v>
          </cell>
          <cell r="AC563" t="e">
            <v>#DIV/0!</v>
          </cell>
          <cell r="AD563" t="e">
            <v>#DIV/0!</v>
          </cell>
          <cell r="AE563" t="e">
            <v>#DIV/0!</v>
          </cell>
          <cell r="AF563" t="e">
            <v>#DIV/0!</v>
          </cell>
          <cell r="AG563" t="e">
            <v>#DIV/0!</v>
          </cell>
          <cell r="AH563" t="e">
            <v>#DIV/0!</v>
          </cell>
          <cell r="AI563" t="e">
            <v>#DIV/0!</v>
          </cell>
          <cell r="AJ563" t="e">
            <v>#DIV/0!</v>
          </cell>
        </row>
        <row r="565">
          <cell r="E565" t="e">
            <v>#DIV/0!</v>
          </cell>
          <cell r="F565" t="e">
            <v>#DIV/0!</v>
          </cell>
          <cell r="G565" t="e">
            <v>#DIV/0!</v>
          </cell>
          <cell r="H565" t="e">
            <v>#DIV/0!</v>
          </cell>
          <cell r="I565" t="e">
            <v>#NAME?</v>
          </cell>
          <cell r="J565" t="e">
            <v>#NAME?</v>
          </cell>
          <cell r="K565" t="e">
            <v>#DIV/0!</v>
          </cell>
          <cell r="L565" t="e">
            <v>#DIV/0!</v>
          </cell>
          <cell r="M565" t="e">
            <v>#DIV/0!</v>
          </cell>
          <cell r="N565" t="e">
            <v>#DIV/0!</v>
          </cell>
          <cell r="O565" t="e">
            <v>#DIV/0!</v>
          </cell>
          <cell r="P565" t="e">
            <v>#DIV/0!</v>
          </cell>
          <cell r="Q565" t="e">
            <v>#DIV/0!</v>
          </cell>
          <cell r="R565" t="e">
            <v>#DIV/0!</v>
          </cell>
          <cell r="S565" t="e">
            <v>#DIV/0!</v>
          </cell>
          <cell r="T565" t="e">
            <v>#DIV/0!</v>
          </cell>
          <cell r="U565" t="e">
            <v>#DIV/0!</v>
          </cell>
          <cell r="V565" t="e">
            <v>#DIV/0!</v>
          </cell>
          <cell r="W565" t="e">
            <v>#DIV/0!</v>
          </cell>
          <cell r="X565" t="e">
            <v>#DIV/0!</v>
          </cell>
          <cell r="Y565" t="e">
            <v>#DIV/0!</v>
          </cell>
          <cell r="Z565" t="e">
            <v>#DIV/0!</v>
          </cell>
          <cell r="AA565" t="e">
            <v>#DIV/0!</v>
          </cell>
          <cell r="AB565" t="e">
            <v>#DIV/0!</v>
          </cell>
          <cell r="AC565" t="e">
            <v>#DIV/0!</v>
          </cell>
          <cell r="AD565" t="e">
            <v>#DIV/0!</v>
          </cell>
          <cell r="AE565" t="e">
            <v>#DIV/0!</v>
          </cell>
          <cell r="AF565" t="e">
            <v>#DIV/0!</v>
          </cell>
          <cell r="AG565" t="e">
            <v>#DIV/0!</v>
          </cell>
          <cell r="AH565" t="e">
            <v>#DIV/0!</v>
          </cell>
          <cell r="AI565" t="e">
            <v>#DIV/0!</v>
          </cell>
          <cell r="AJ565">
            <v>0</v>
          </cell>
        </row>
        <row r="566">
          <cell r="G566" t="e">
            <v>#DIV/0!</v>
          </cell>
          <cell r="H566" t="e">
            <v>#DIV/0!</v>
          </cell>
          <cell r="I566" t="e">
            <v>#DIV/0!</v>
          </cell>
          <cell r="J566" t="e">
            <v>#NAME?</v>
          </cell>
          <cell r="K566" t="e">
            <v>#NAME?</v>
          </cell>
          <cell r="L566" t="e">
            <v>#DIV/0!</v>
          </cell>
          <cell r="M566" t="e">
            <v>#DIV/0!</v>
          </cell>
          <cell r="N566" t="e">
            <v>#DIV/0!</v>
          </cell>
          <cell r="O566" t="e">
            <v>#DIV/0!</v>
          </cell>
          <cell r="P566" t="e">
            <v>#DIV/0!</v>
          </cell>
          <cell r="Q566" t="e">
            <v>#DIV/0!</v>
          </cell>
          <cell r="R566" t="e">
            <v>#DIV/0!</v>
          </cell>
          <cell r="S566" t="e">
            <v>#DIV/0!</v>
          </cell>
          <cell r="T566" t="e">
            <v>#DIV/0!</v>
          </cell>
          <cell r="U566" t="e">
            <v>#DIV/0!</v>
          </cell>
          <cell r="V566" t="e">
            <v>#DIV/0!</v>
          </cell>
          <cell r="W566" t="e">
            <v>#DIV/0!</v>
          </cell>
          <cell r="X566" t="e">
            <v>#DIV/0!</v>
          </cell>
          <cell r="Y566" t="e">
            <v>#DIV/0!</v>
          </cell>
          <cell r="Z566" t="e">
            <v>#DIV/0!</v>
          </cell>
          <cell r="AA566" t="e">
            <v>#DIV/0!</v>
          </cell>
          <cell r="AB566" t="e">
            <v>#DIV/0!</v>
          </cell>
          <cell r="AC566" t="e">
            <v>#DIV/0!</v>
          </cell>
          <cell r="AD566" t="e">
            <v>#DIV/0!</v>
          </cell>
          <cell r="AE566" t="e">
            <v>#DIV/0!</v>
          </cell>
          <cell r="AF566" t="e">
            <v>#DIV/0!</v>
          </cell>
          <cell r="AG566" t="e">
            <v>#DIV/0!</v>
          </cell>
          <cell r="AH566" t="e">
            <v>#DIV/0!</v>
          </cell>
          <cell r="AI566" t="e">
            <v>#DIV/0!</v>
          </cell>
          <cell r="AJ566" t="e">
            <v>#DIV/0!</v>
          </cell>
        </row>
        <row r="704">
          <cell r="E704">
            <v>0</v>
          </cell>
          <cell r="F704">
            <v>1</v>
          </cell>
          <cell r="G704">
            <v>2</v>
          </cell>
          <cell r="H704">
            <v>3</v>
          </cell>
          <cell r="I704">
            <v>4</v>
          </cell>
          <cell r="J704">
            <v>5</v>
          </cell>
          <cell r="K704">
            <v>6</v>
          </cell>
          <cell r="L704">
            <v>7</v>
          </cell>
          <cell r="M704">
            <v>8</v>
          </cell>
          <cell r="N704">
            <v>9</v>
          </cell>
          <cell r="O704">
            <v>10</v>
          </cell>
          <cell r="P704">
            <v>11</v>
          </cell>
          <cell r="Q704">
            <v>12</v>
          </cell>
          <cell r="R704">
            <v>13</v>
          </cell>
          <cell r="S704">
            <v>14</v>
          </cell>
          <cell r="T704">
            <v>15</v>
          </cell>
          <cell r="U704">
            <v>16</v>
          </cell>
          <cell r="V704">
            <v>17</v>
          </cell>
          <cell r="W704">
            <v>18</v>
          </cell>
          <cell r="X704">
            <v>19</v>
          </cell>
          <cell r="Y704">
            <v>20</v>
          </cell>
          <cell r="Z704">
            <v>21</v>
          </cell>
          <cell r="AA704">
            <v>22</v>
          </cell>
          <cell r="AB704">
            <v>23</v>
          </cell>
          <cell r="AC704">
            <v>24</v>
          </cell>
          <cell r="AD704">
            <v>25</v>
          </cell>
          <cell r="AE704">
            <v>26</v>
          </cell>
          <cell r="AF704">
            <v>27</v>
          </cell>
          <cell r="AG704">
            <v>28</v>
          </cell>
          <cell r="AH704">
            <v>29</v>
          </cell>
          <cell r="AI704">
            <v>30</v>
          </cell>
          <cell r="AJ704">
            <v>31</v>
          </cell>
        </row>
        <row r="705">
          <cell r="F705">
            <v>35795</v>
          </cell>
          <cell r="G705">
            <v>36160</v>
          </cell>
          <cell r="H705">
            <v>36525</v>
          </cell>
          <cell r="I705">
            <v>36890</v>
          </cell>
          <cell r="J705">
            <v>37256</v>
          </cell>
          <cell r="K705">
            <v>37621</v>
          </cell>
          <cell r="L705">
            <v>37986</v>
          </cell>
          <cell r="M705">
            <v>38351</v>
          </cell>
          <cell r="N705">
            <v>38717</v>
          </cell>
          <cell r="O705">
            <v>39082</v>
          </cell>
          <cell r="P705">
            <v>39447</v>
          </cell>
          <cell r="Q705">
            <v>39812</v>
          </cell>
          <cell r="R705">
            <v>40178</v>
          </cell>
          <cell r="S705">
            <v>40543</v>
          </cell>
          <cell r="T705">
            <v>40908</v>
          </cell>
          <cell r="U705">
            <v>41273</v>
          </cell>
          <cell r="V705">
            <v>41639</v>
          </cell>
          <cell r="W705">
            <v>42004</v>
          </cell>
          <cell r="X705">
            <v>42369</v>
          </cell>
          <cell r="Y705">
            <v>42734</v>
          </cell>
          <cell r="Z705">
            <v>43100</v>
          </cell>
          <cell r="AA705">
            <v>43465</v>
          </cell>
          <cell r="AB705">
            <v>43830</v>
          </cell>
          <cell r="AC705">
            <v>44195</v>
          </cell>
          <cell r="AD705">
            <v>44561</v>
          </cell>
          <cell r="AE705">
            <v>44926</v>
          </cell>
          <cell r="AF705">
            <v>45291</v>
          </cell>
          <cell r="AG705">
            <v>45656</v>
          </cell>
          <cell r="AH705">
            <v>46022</v>
          </cell>
          <cell r="AI705">
            <v>46387</v>
          </cell>
          <cell r="AJ705">
            <v>48333.25</v>
          </cell>
        </row>
        <row r="710">
          <cell r="E710" t="e">
            <v>#NAME?</v>
          </cell>
          <cell r="F710" t="e">
            <v>#NAME?</v>
          </cell>
          <cell r="G710" t="e">
            <v>#NAME?</v>
          </cell>
          <cell r="H710" t="e">
            <v>#NAME?</v>
          </cell>
          <cell r="I710" t="e">
            <v>#NAME?</v>
          </cell>
          <cell r="J710" t="e">
            <v>#NAME?</v>
          </cell>
          <cell r="K710" t="e">
            <v>#NAME?</v>
          </cell>
          <cell r="L710" t="e">
            <v>#NAME?</v>
          </cell>
          <cell r="M710" t="e">
            <v>#NAME?</v>
          </cell>
          <cell r="N710" t="e">
            <v>#NAME?</v>
          </cell>
          <cell r="O710" t="e">
            <v>#NAME?</v>
          </cell>
          <cell r="P710" t="e">
            <v>#NAME?</v>
          </cell>
          <cell r="Q710" t="e">
            <v>#NAME?</v>
          </cell>
          <cell r="R710" t="e">
            <v>#NAME?</v>
          </cell>
          <cell r="S710" t="e">
            <v>#NAME?</v>
          </cell>
          <cell r="T710" t="e">
            <v>#NAME?</v>
          </cell>
          <cell r="U710" t="e">
            <v>#NAME?</v>
          </cell>
          <cell r="V710" t="e">
            <v>#NAME?</v>
          </cell>
          <cell r="W710" t="e">
            <v>#NAME?</v>
          </cell>
          <cell r="X710" t="e">
            <v>#NAME?</v>
          </cell>
          <cell r="Y710" t="e">
            <v>#NAME?</v>
          </cell>
          <cell r="Z710" t="e">
            <v>#NAME?</v>
          </cell>
          <cell r="AA710" t="e">
            <v>#NAME?</v>
          </cell>
          <cell r="AB710" t="e">
            <v>#NAME?</v>
          </cell>
          <cell r="AC710" t="e">
            <v>#NAME?</v>
          </cell>
          <cell r="AD710" t="e">
            <v>#NAME?</v>
          </cell>
          <cell r="AE710" t="e">
            <v>#NAME?</v>
          </cell>
          <cell r="AF710" t="e">
            <v>#NAME?</v>
          </cell>
          <cell r="AG710" t="e">
            <v>#NAME?</v>
          </cell>
          <cell r="AH710" t="e">
            <v>#REF!</v>
          </cell>
          <cell r="AI710" t="e">
            <v>#REF!</v>
          </cell>
          <cell r="AJ710" t="e">
            <v>#REF!</v>
          </cell>
        </row>
        <row r="712">
          <cell r="E712" t="e">
            <v>#NAME?</v>
          </cell>
          <cell r="F712" t="e">
            <v>#NAME?</v>
          </cell>
          <cell r="G712" t="e">
            <v>#NAME?</v>
          </cell>
          <cell r="H712" t="e">
            <v>#NAME?</v>
          </cell>
          <cell r="I712" t="e">
            <v>#NAME?</v>
          </cell>
          <cell r="J712" t="e">
            <v>#NAME?</v>
          </cell>
          <cell r="K712" t="e">
            <v>#NAME?</v>
          </cell>
          <cell r="L712" t="e">
            <v>#NAME?</v>
          </cell>
          <cell r="M712" t="e">
            <v>#NAME?</v>
          </cell>
          <cell r="N712" t="e">
            <v>#NAME?</v>
          </cell>
          <cell r="O712" t="e">
            <v>#NAME?</v>
          </cell>
          <cell r="P712" t="e">
            <v>#NAME?</v>
          </cell>
          <cell r="Q712" t="e">
            <v>#NAME?</v>
          </cell>
          <cell r="R712" t="e">
            <v>#NAME?</v>
          </cell>
          <cell r="S712" t="e">
            <v>#NAME?</v>
          </cell>
          <cell r="T712" t="e">
            <v>#NAME?</v>
          </cell>
          <cell r="U712" t="e">
            <v>#NAME?</v>
          </cell>
          <cell r="V712" t="e">
            <v>#NAME?</v>
          </cell>
          <cell r="W712" t="e">
            <v>#NAME?</v>
          </cell>
          <cell r="X712" t="e">
            <v>#NAME?</v>
          </cell>
          <cell r="Y712" t="e">
            <v>#NAME?</v>
          </cell>
          <cell r="Z712" t="e">
            <v>#NAME?</v>
          </cell>
          <cell r="AA712" t="e">
            <v>#NAME?</v>
          </cell>
          <cell r="AB712" t="e">
            <v>#NAME?</v>
          </cell>
          <cell r="AC712" t="e">
            <v>#NAME?</v>
          </cell>
          <cell r="AD712" t="e">
            <v>#NAME?</v>
          </cell>
          <cell r="AE712" t="e">
            <v>#NAME?</v>
          </cell>
          <cell r="AF712" t="e">
            <v>#NAME?</v>
          </cell>
          <cell r="AG712" t="e">
            <v>#NAME?</v>
          </cell>
          <cell r="AH712" t="e">
            <v>#REF!</v>
          </cell>
          <cell r="AI712" t="e">
            <v>#REF!</v>
          </cell>
          <cell r="AJ712" t="e">
            <v>#REF!</v>
          </cell>
        </row>
        <row r="717">
          <cell r="E717" t="str">
            <v>N/A</v>
          </cell>
          <cell r="F717" t="str">
            <v>N/A</v>
          </cell>
          <cell r="G717" t="str">
            <v>N/A</v>
          </cell>
          <cell r="H717" t="str">
            <v>N/A</v>
          </cell>
          <cell r="I717" t="str">
            <v>N/A</v>
          </cell>
          <cell r="J717" t="str">
            <v>N/A</v>
          </cell>
          <cell r="K717" t="str">
            <v>N/A</v>
          </cell>
          <cell r="L717" t="str">
            <v>N/A</v>
          </cell>
          <cell r="M717" t="str">
            <v>N/A</v>
          </cell>
          <cell r="N717" t="str">
            <v>N/A</v>
          </cell>
          <cell r="O717" t="str">
            <v>N/A</v>
          </cell>
          <cell r="P717" t="str">
            <v>N/A</v>
          </cell>
          <cell r="Q717" t="str">
            <v>N/A</v>
          </cell>
          <cell r="R717" t="str">
            <v>N/A</v>
          </cell>
          <cell r="S717" t="str">
            <v>N/A</v>
          </cell>
          <cell r="T717" t="str">
            <v>N/A</v>
          </cell>
          <cell r="U717" t="str">
            <v>N/A</v>
          </cell>
          <cell r="V717" t="str">
            <v>N/A</v>
          </cell>
          <cell r="W717" t="str">
            <v>N/A</v>
          </cell>
          <cell r="X717" t="str">
            <v>N/A</v>
          </cell>
          <cell r="Y717" t="str">
            <v>N/A</v>
          </cell>
          <cell r="Z717" t="str">
            <v>N/A</v>
          </cell>
          <cell r="AA717" t="str">
            <v>N/A</v>
          </cell>
          <cell r="AB717" t="str">
            <v>N/A</v>
          </cell>
          <cell r="AC717" t="str">
            <v>N/A</v>
          </cell>
          <cell r="AD717" t="str">
            <v>N/A</v>
          </cell>
          <cell r="AE717" t="str">
            <v>N/A</v>
          </cell>
          <cell r="AF717" t="str">
            <v>N/A</v>
          </cell>
          <cell r="AG717" t="str">
            <v>N/A</v>
          </cell>
          <cell r="AH717" t="str">
            <v>N/A</v>
          </cell>
          <cell r="AI717" t="str">
            <v>N/A</v>
          </cell>
          <cell r="AJ717" t="str">
            <v>N/A</v>
          </cell>
        </row>
        <row r="718">
          <cell r="E718" t="str">
            <v>N/A</v>
          </cell>
          <cell r="F718" t="str">
            <v>N/A</v>
          </cell>
          <cell r="G718" t="str">
            <v>N/A</v>
          </cell>
          <cell r="H718" t="str">
            <v>N/A</v>
          </cell>
          <cell r="I718" t="str">
            <v>N/A</v>
          </cell>
          <cell r="J718" t="str">
            <v>N/A</v>
          </cell>
          <cell r="K718" t="str">
            <v>N/A</v>
          </cell>
          <cell r="L718" t="str">
            <v>N/A</v>
          </cell>
          <cell r="M718" t="str">
            <v>N/A</v>
          </cell>
          <cell r="N718" t="str">
            <v>N/A</v>
          </cell>
          <cell r="O718" t="str">
            <v>N/A</v>
          </cell>
          <cell r="P718" t="str">
            <v>N/A</v>
          </cell>
          <cell r="Q718" t="str">
            <v>N/A</v>
          </cell>
          <cell r="R718" t="str">
            <v>N/A</v>
          </cell>
          <cell r="S718" t="str">
            <v>N/A</v>
          </cell>
          <cell r="T718" t="str">
            <v>N/A</v>
          </cell>
          <cell r="U718" t="str">
            <v>N/A</v>
          </cell>
          <cell r="V718" t="str">
            <v>N/A</v>
          </cell>
          <cell r="W718" t="str">
            <v>N/A</v>
          </cell>
          <cell r="X718" t="str">
            <v>N/A</v>
          </cell>
          <cell r="Y718" t="str">
            <v>N/A</v>
          </cell>
          <cell r="Z718" t="str">
            <v>N/A</v>
          </cell>
          <cell r="AA718" t="str">
            <v>N/A</v>
          </cell>
          <cell r="AB718" t="str">
            <v>N/A</v>
          </cell>
          <cell r="AC718" t="str">
            <v>N/A</v>
          </cell>
          <cell r="AD718" t="str">
            <v>N/A</v>
          </cell>
          <cell r="AE718" t="str">
            <v>N/A</v>
          </cell>
          <cell r="AF718" t="str">
            <v>N/A</v>
          </cell>
          <cell r="AG718" t="str">
            <v>N/A</v>
          </cell>
          <cell r="AH718" t="str">
            <v>N/A</v>
          </cell>
          <cell r="AI718" t="str">
            <v>N/A</v>
          </cell>
          <cell r="AJ718" t="str">
            <v>N/A</v>
          </cell>
        </row>
        <row r="719">
          <cell r="E719" t="str">
            <v>N/A</v>
          </cell>
          <cell r="F719" t="str">
            <v>N/A</v>
          </cell>
          <cell r="G719" t="str">
            <v>N/A</v>
          </cell>
          <cell r="H719" t="str">
            <v>N/A</v>
          </cell>
          <cell r="I719" t="str">
            <v>N/A</v>
          </cell>
          <cell r="J719" t="str">
            <v>N/A</v>
          </cell>
          <cell r="K719" t="str">
            <v>N/A</v>
          </cell>
          <cell r="L719" t="str">
            <v>N/A</v>
          </cell>
          <cell r="M719" t="str">
            <v>N/A</v>
          </cell>
          <cell r="N719" t="str">
            <v>N/A</v>
          </cell>
          <cell r="O719" t="str">
            <v>N/A</v>
          </cell>
          <cell r="P719" t="str">
            <v>N/A</v>
          </cell>
          <cell r="Q719" t="str">
            <v>N/A</v>
          </cell>
          <cell r="R719" t="str">
            <v>N/A</v>
          </cell>
          <cell r="S719" t="str">
            <v>N/A</v>
          </cell>
          <cell r="T719" t="str">
            <v>N/A</v>
          </cell>
          <cell r="U719" t="str">
            <v>N/A</v>
          </cell>
          <cell r="V719" t="str">
            <v>N/A</v>
          </cell>
          <cell r="W719" t="str">
            <v>N/A</v>
          </cell>
          <cell r="X719" t="str">
            <v>N/A</v>
          </cell>
          <cell r="Y719" t="str">
            <v>N/A</v>
          </cell>
          <cell r="Z719" t="str">
            <v>N/A</v>
          </cell>
          <cell r="AA719" t="str">
            <v>N/A</v>
          </cell>
          <cell r="AB719" t="str">
            <v>N/A</v>
          </cell>
          <cell r="AC719" t="str">
            <v>N/A</v>
          </cell>
          <cell r="AD719" t="str">
            <v>N/A</v>
          </cell>
          <cell r="AE719" t="str">
            <v>N/A</v>
          </cell>
          <cell r="AF719" t="str">
            <v>N/A</v>
          </cell>
          <cell r="AG719" t="str">
            <v>N/A</v>
          </cell>
          <cell r="AH719" t="str">
            <v>N/A</v>
          </cell>
          <cell r="AI719" t="str">
            <v>N/A</v>
          </cell>
          <cell r="AJ719" t="str">
            <v>N/A</v>
          </cell>
        </row>
        <row r="720">
          <cell r="E720" t="str">
            <v>N/A</v>
          </cell>
          <cell r="F720" t="str">
            <v>N/A</v>
          </cell>
          <cell r="G720" t="str">
            <v>N/A</v>
          </cell>
          <cell r="H720" t="str">
            <v>N/A</v>
          </cell>
          <cell r="I720" t="str">
            <v>N/A</v>
          </cell>
          <cell r="J720" t="str">
            <v>N/A</v>
          </cell>
          <cell r="K720" t="str">
            <v>N/A</v>
          </cell>
          <cell r="L720" t="str">
            <v>N/A</v>
          </cell>
          <cell r="M720" t="str">
            <v>N/A</v>
          </cell>
          <cell r="N720" t="str">
            <v>N/A</v>
          </cell>
          <cell r="O720" t="str">
            <v>N/A</v>
          </cell>
          <cell r="P720" t="str">
            <v>N/A</v>
          </cell>
          <cell r="Q720" t="str">
            <v>N/A</v>
          </cell>
          <cell r="R720" t="str">
            <v>N/A</v>
          </cell>
          <cell r="S720" t="str">
            <v>N/A</v>
          </cell>
          <cell r="T720" t="str">
            <v>N/A</v>
          </cell>
          <cell r="U720" t="str">
            <v>N/A</v>
          </cell>
          <cell r="V720" t="str">
            <v>N/A</v>
          </cell>
          <cell r="W720" t="str">
            <v>N/A</v>
          </cell>
          <cell r="X720" t="str">
            <v>N/A</v>
          </cell>
          <cell r="Y720" t="str">
            <v>N/A</v>
          </cell>
          <cell r="Z720" t="str">
            <v>N/A</v>
          </cell>
          <cell r="AA720" t="str">
            <v>N/A</v>
          </cell>
          <cell r="AB720" t="str">
            <v>N/A</v>
          </cell>
          <cell r="AC720" t="str">
            <v>N/A</v>
          </cell>
          <cell r="AD720" t="str">
            <v>N/A</v>
          </cell>
          <cell r="AE720" t="str">
            <v>N/A</v>
          </cell>
          <cell r="AF720" t="str">
            <v>N/A</v>
          </cell>
          <cell r="AG720" t="str">
            <v>N/A</v>
          </cell>
          <cell r="AH720" t="str">
            <v>N/A</v>
          </cell>
          <cell r="AI720" t="str">
            <v>N/A</v>
          </cell>
          <cell r="AJ720" t="str">
            <v>N/A</v>
          </cell>
        </row>
        <row r="721">
          <cell r="E721" t="e">
            <v>#NAME?</v>
          </cell>
          <cell r="F721" t="e">
            <v>#NAME?</v>
          </cell>
          <cell r="G721" t="e">
            <v>#NAME?</v>
          </cell>
          <cell r="H721" t="e">
            <v>#NAME?</v>
          </cell>
          <cell r="I721" t="e">
            <v>#NAME?</v>
          </cell>
          <cell r="J721" t="e">
            <v>#NAME?</v>
          </cell>
          <cell r="K721" t="e">
            <v>#NAME?</v>
          </cell>
          <cell r="L721" t="e">
            <v>#NAME?</v>
          </cell>
          <cell r="M721" t="e">
            <v>#NAME?</v>
          </cell>
          <cell r="N721" t="e">
            <v>#NAME?</v>
          </cell>
          <cell r="O721" t="e">
            <v>#NAME?</v>
          </cell>
          <cell r="P721" t="e">
            <v>#NAME?</v>
          </cell>
          <cell r="Q721" t="e">
            <v>#NAME?</v>
          </cell>
          <cell r="R721" t="e">
            <v>#NAME?</v>
          </cell>
          <cell r="S721" t="e">
            <v>#NAME?</v>
          </cell>
          <cell r="T721" t="e">
            <v>#NAME?</v>
          </cell>
          <cell r="U721" t="e">
            <v>#NAME?</v>
          </cell>
          <cell r="V721" t="e">
            <v>#NAME?</v>
          </cell>
          <cell r="W721" t="e">
            <v>#NAME?</v>
          </cell>
          <cell r="X721" t="e">
            <v>#NAME?</v>
          </cell>
          <cell r="Y721" t="e">
            <v>#NAME?</v>
          </cell>
          <cell r="Z721" t="e">
            <v>#NAME?</v>
          </cell>
          <cell r="AA721" t="e">
            <v>#NAME?</v>
          </cell>
          <cell r="AB721" t="e">
            <v>#NAME?</v>
          </cell>
          <cell r="AC721" t="e">
            <v>#NAME?</v>
          </cell>
          <cell r="AD721" t="e">
            <v>#NAME?</v>
          </cell>
          <cell r="AE721" t="e">
            <v>#NAME?</v>
          </cell>
          <cell r="AF721" t="e">
            <v>#NAME?</v>
          </cell>
          <cell r="AG721" t="e">
            <v>#NAME?</v>
          </cell>
          <cell r="AH721" t="e">
            <v>#REF!</v>
          </cell>
          <cell r="AI721" t="e">
            <v>#REF!</v>
          </cell>
          <cell r="AJ721" t="e">
            <v>#REF!</v>
          </cell>
        </row>
        <row r="723">
          <cell r="E723" t="str">
            <v>N/A</v>
          </cell>
          <cell r="F723" t="str">
            <v>N/A</v>
          </cell>
          <cell r="G723" t="str">
            <v>N/A</v>
          </cell>
          <cell r="H723" t="str">
            <v>N/A</v>
          </cell>
          <cell r="I723" t="str">
            <v>N/A</v>
          </cell>
          <cell r="J723" t="str">
            <v>N/A</v>
          </cell>
          <cell r="K723" t="str">
            <v>N/A</v>
          </cell>
          <cell r="L723" t="str">
            <v>N/A</v>
          </cell>
          <cell r="M723" t="str">
            <v>N/A</v>
          </cell>
          <cell r="N723" t="str">
            <v>N/A</v>
          </cell>
          <cell r="O723" t="str">
            <v>N/A</v>
          </cell>
          <cell r="P723" t="str">
            <v>N/A</v>
          </cell>
          <cell r="Q723" t="str">
            <v>N/A</v>
          </cell>
          <cell r="R723" t="str">
            <v>N/A</v>
          </cell>
          <cell r="S723" t="str">
            <v>N/A</v>
          </cell>
          <cell r="T723" t="str">
            <v>N/A</v>
          </cell>
          <cell r="U723" t="str">
            <v>N/A</v>
          </cell>
          <cell r="V723" t="str">
            <v>N/A</v>
          </cell>
          <cell r="W723" t="str">
            <v>N/A</v>
          </cell>
          <cell r="X723" t="str">
            <v>N/A</v>
          </cell>
          <cell r="Y723" t="str">
            <v>N/A</v>
          </cell>
          <cell r="Z723" t="str">
            <v>N/A</v>
          </cell>
          <cell r="AA723" t="str">
            <v>N/A</v>
          </cell>
          <cell r="AB723" t="str">
            <v>N/A</v>
          </cell>
          <cell r="AC723" t="str">
            <v>N/A</v>
          </cell>
          <cell r="AD723" t="str">
            <v>N/A</v>
          </cell>
          <cell r="AE723" t="str">
            <v>N/A</v>
          </cell>
          <cell r="AF723" t="str">
            <v>N/A</v>
          </cell>
          <cell r="AG723" t="str">
            <v>N/A</v>
          </cell>
          <cell r="AH723" t="str">
            <v>N/A</v>
          </cell>
          <cell r="AI723" t="str">
            <v>N/A</v>
          </cell>
          <cell r="AJ723" t="str">
            <v>N/A</v>
          </cell>
        </row>
        <row r="724">
          <cell r="E724" t="str">
            <v>N/A</v>
          </cell>
          <cell r="F724" t="str">
            <v>N/A</v>
          </cell>
          <cell r="G724" t="str">
            <v>N/A</v>
          </cell>
          <cell r="H724" t="str">
            <v>N/A</v>
          </cell>
          <cell r="I724" t="str">
            <v>N/A</v>
          </cell>
          <cell r="J724" t="str">
            <v>N/A</v>
          </cell>
          <cell r="K724" t="str">
            <v>N/A</v>
          </cell>
          <cell r="L724" t="str">
            <v>N/A</v>
          </cell>
          <cell r="M724" t="str">
            <v>N/A</v>
          </cell>
          <cell r="N724" t="str">
            <v>N/A</v>
          </cell>
          <cell r="O724" t="str">
            <v>N/A</v>
          </cell>
          <cell r="P724" t="str">
            <v>N/A</v>
          </cell>
          <cell r="Q724" t="str">
            <v>N/A</v>
          </cell>
          <cell r="R724" t="str">
            <v>N/A</v>
          </cell>
          <cell r="S724" t="str">
            <v>N/A</v>
          </cell>
          <cell r="T724" t="str">
            <v>N/A</v>
          </cell>
          <cell r="U724" t="str">
            <v>N/A</v>
          </cell>
          <cell r="V724" t="str">
            <v>N/A</v>
          </cell>
          <cell r="W724" t="str">
            <v>N/A</v>
          </cell>
          <cell r="X724" t="str">
            <v>N/A</v>
          </cell>
          <cell r="Y724" t="str">
            <v>N/A</v>
          </cell>
          <cell r="Z724" t="str">
            <v>N/A</v>
          </cell>
          <cell r="AA724" t="str">
            <v>N/A</v>
          </cell>
          <cell r="AB724" t="str">
            <v>N/A</v>
          </cell>
          <cell r="AC724" t="str">
            <v>N/A</v>
          </cell>
          <cell r="AD724" t="str">
            <v>N/A</v>
          </cell>
          <cell r="AE724" t="str">
            <v>N/A</v>
          </cell>
          <cell r="AF724" t="str">
            <v>N/A</v>
          </cell>
          <cell r="AG724" t="str">
            <v>N/A</v>
          </cell>
          <cell r="AH724" t="str">
            <v>N/A</v>
          </cell>
          <cell r="AI724" t="str">
            <v>N/A</v>
          </cell>
          <cell r="AJ724" t="str">
            <v>N/A</v>
          </cell>
        </row>
        <row r="728">
          <cell r="E728" t="e">
            <v>#NAME?</v>
          </cell>
          <cell r="F728" t="e">
            <v>#NAME?</v>
          </cell>
          <cell r="G728" t="e">
            <v>#NAME?</v>
          </cell>
          <cell r="H728" t="e">
            <v>#NAME?</v>
          </cell>
          <cell r="I728" t="e">
            <v>#NAME?</v>
          </cell>
          <cell r="J728" t="e">
            <v>#NAME?</v>
          </cell>
          <cell r="K728" t="e">
            <v>#NAME?</v>
          </cell>
          <cell r="L728" t="e">
            <v>#NAME?</v>
          </cell>
          <cell r="M728" t="e">
            <v>#NAME?</v>
          </cell>
          <cell r="N728" t="e">
            <v>#NAME?</v>
          </cell>
          <cell r="O728" t="e">
            <v>#NAME?</v>
          </cell>
          <cell r="P728" t="e">
            <v>#NAME?</v>
          </cell>
          <cell r="Q728" t="e">
            <v>#NAME?</v>
          </cell>
          <cell r="R728" t="e">
            <v>#NAME?</v>
          </cell>
          <cell r="S728" t="e">
            <v>#NAME?</v>
          </cell>
          <cell r="T728" t="e">
            <v>#NAME?</v>
          </cell>
          <cell r="U728" t="e">
            <v>#NAME?</v>
          </cell>
          <cell r="V728" t="e">
            <v>#NAME?</v>
          </cell>
          <cell r="W728" t="e">
            <v>#NAME?</v>
          </cell>
          <cell r="X728" t="e">
            <v>#NAME?</v>
          </cell>
          <cell r="Y728" t="e">
            <v>#NAME?</v>
          </cell>
          <cell r="Z728" t="e">
            <v>#NAME?</v>
          </cell>
          <cell r="AA728" t="e">
            <v>#NAME?</v>
          </cell>
          <cell r="AB728" t="e">
            <v>#NAME?</v>
          </cell>
          <cell r="AC728" t="e">
            <v>#NAME?</v>
          </cell>
          <cell r="AD728" t="e">
            <v>#NAME?</v>
          </cell>
          <cell r="AE728" t="e">
            <v>#NAME?</v>
          </cell>
          <cell r="AF728" t="e">
            <v>#NAME?</v>
          </cell>
          <cell r="AG728" t="e">
            <v>#NAME?</v>
          </cell>
          <cell r="AH728" t="e">
            <v>#REF!</v>
          </cell>
          <cell r="AI728" t="e">
            <v>#REF!</v>
          </cell>
          <cell r="AJ728" t="e">
            <v>#REF!</v>
          </cell>
        </row>
        <row r="730">
          <cell r="E730" t="e">
            <v>#NAME?</v>
          </cell>
          <cell r="F730" t="e">
            <v>#NAME?</v>
          </cell>
          <cell r="G730" t="e">
            <v>#NAME?</v>
          </cell>
          <cell r="H730" t="e">
            <v>#NAME?</v>
          </cell>
          <cell r="I730" t="e">
            <v>#NAME?</v>
          </cell>
          <cell r="J730" t="e">
            <v>#NAME?</v>
          </cell>
          <cell r="K730" t="e">
            <v>#NAME?</v>
          </cell>
          <cell r="L730" t="e">
            <v>#NAME?</v>
          </cell>
          <cell r="M730" t="e">
            <v>#NAME?</v>
          </cell>
          <cell r="N730" t="e">
            <v>#NAME?</v>
          </cell>
          <cell r="O730" t="e">
            <v>#NAME?</v>
          </cell>
          <cell r="P730" t="e">
            <v>#NAME?</v>
          </cell>
          <cell r="Q730" t="e">
            <v>#NAME?</v>
          </cell>
          <cell r="R730" t="e">
            <v>#NAME?</v>
          </cell>
          <cell r="S730" t="e">
            <v>#NAME?</v>
          </cell>
          <cell r="T730" t="e">
            <v>#NAME?</v>
          </cell>
          <cell r="U730" t="e">
            <v>#NAME?</v>
          </cell>
          <cell r="V730" t="e">
            <v>#NAME?</v>
          </cell>
          <cell r="W730" t="e">
            <v>#NAME?</v>
          </cell>
          <cell r="X730" t="e">
            <v>#NAME?</v>
          </cell>
          <cell r="Y730" t="e">
            <v>#NAME?</v>
          </cell>
          <cell r="Z730" t="e">
            <v>#NAME?</v>
          </cell>
          <cell r="AA730" t="e">
            <v>#NAME?</v>
          </cell>
          <cell r="AB730" t="e">
            <v>#NAME?</v>
          </cell>
          <cell r="AC730" t="e">
            <v>#NAME?</v>
          </cell>
          <cell r="AD730" t="e">
            <v>#NAME?</v>
          </cell>
          <cell r="AE730" t="e">
            <v>#NAME?</v>
          </cell>
          <cell r="AF730" t="e">
            <v>#NAME?</v>
          </cell>
          <cell r="AG730" t="e">
            <v>#NAME?</v>
          </cell>
          <cell r="AH730" t="e">
            <v>#REF!</v>
          </cell>
          <cell r="AI730" t="e">
            <v>#REF!</v>
          </cell>
          <cell r="AJ730" t="e">
            <v>#REF!</v>
          </cell>
        </row>
        <row r="732">
          <cell r="E732">
            <v>0</v>
          </cell>
          <cell r="F732" t="e">
            <v>#NAME?</v>
          </cell>
          <cell r="G732" t="e">
            <v>#NAME?</v>
          </cell>
          <cell r="H732" t="e">
            <v>#NAME?</v>
          </cell>
          <cell r="I732" t="e">
            <v>#NAME?</v>
          </cell>
          <cell r="J732" t="e">
            <v>#NAME?</v>
          </cell>
          <cell r="K732" t="e">
            <v>#NAME?</v>
          </cell>
          <cell r="L732" t="e">
            <v>#NAME?</v>
          </cell>
          <cell r="M732" t="e">
            <v>#NAME?</v>
          </cell>
          <cell r="N732" t="e">
            <v>#NAME?</v>
          </cell>
          <cell r="O732" t="e">
            <v>#NAME?</v>
          </cell>
          <cell r="P732" t="e">
            <v>#NAME?</v>
          </cell>
          <cell r="Q732" t="e">
            <v>#NAME?</v>
          </cell>
          <cell r="R732" t="e">
            <v>#NAME?</v>
          </cell>
          <cell r="S732" t="e">
            <v>#NAME?</v>
          </cell>
          <cell r="T732" t="e">
            <v>#NAME?</v>
          </cell>
          <cell r="U732" t="e">
            <v>#NAME?</v>
          </cell>
          <cell r="V732" t="e">
            <v>#NAME?</v>
          </cell>
          <cell r="W732" t="e">
            <v>#NAME?</v>
          </cell>
          <cell r="X732" t="e">
            <v>#NAME?</v>
          </cell>
          <cell r="Y732" t="e">
            <v>#NAME?</v>
          </cell>
          <cell r="Z732" t="e">
            <v>#NAME?</v>
          </cell>
          <cell r="AA732" t="e">
            <v>#NAME?</v>
          </cell>
          <cell r="AB732" t="e">
            <v>#NAME?</v>
          </cell>
          <cell r="AC732" t="e">
            <v>#NAME?</v>
          </cell>
          <cell r="AD732" t="e">
            <v>#NAME?</v>
          </cell>
          <cell r="AE732" t="e">
            <v>#NAME?</v>
          </cell>
          <cell r="AF732" t="e">
            <v>#NAME?</v>
          </cell>
          <cell r="AG732" t="e">
            <v>#NAME?</v>
          </cell>
          <cell r="AH732" t="e">
            <v>#NAME?</v>
          </cell>
          <cell r="AI732" t="e">
            <v>#REF!</v>
          </cell>
          <cell r="AJ732" t="e">
            <v>#REF!</v>
          </cell>
        </row>
        <row r="734">
          <cell r="E734" t="e">
            <v>#NAME?</v>
          </cell>
          <cell r="F734" t="e">
            <v>#NAME?</v>
          </cell>
          <cell r="G734" t="e">
            <v>#NAME?</v>
          </cell>
          <cell r="H734" t="e">
            <v>#NAME?</v>
          </cell>
          <cell r="I734" t="e">
            <v>#NAME?</v>
          </cell>
          <cell r="J734" t="e">
            <v>#NAME?</v>
          </cell>
          <cell r="K734" t="e">
            <v>#NAME?</v>
          </cell>
          <cell r="L734" t="e">
            <v>#NAME?</v>
          </cell>
          <cell r="M734" t="e">
            <v>#NAME?</v>
          </cell>
          <cell r="N734" t="e">
            <v>#NAME?</v>
          </cell>
          <cell r="O734" t="e">
            <v>#NAME?</v>
          </cell>
          <cell r="P734" t="e">
            <v>#NAME?</v>
          </cell>
          <cell r="Q734" t="e">
            <v>#NAME?</v>
          </cell>
          <cell r="R734" t="e">
            <v>#NAME?</v>
          </cell>
          <cell r="S734" t="e">
            <v>#NAME?</v>
          </cell>
          <cell r="T734" t="e">
            <v>#NAME?</v>
          </cell>
          <cell r="U734" t="e">
            <v>#NAME?</v>
          </cell>
          <cell r="V734" t="e">
            <v>#NAME?</v>
          </cell>
          <cell r="W734" t="e">
            <v>#NAME?</v>
          </cell>
          <cell r="X734" t="e">
            <v>#NAME?</v>
          </cell>
          <cell r="Y734" t="e">
            <v>#NAME?</v>
          </cell>
          <cell r="Z734" t="e">
            <v>#NAME?</v>
          </cell>
          <cell r="AA734" t="e">
            <v>#NAME?</v>
          </cell>
          <cell r="AB734" t="e">
            <v>#NAME?</v>
          </cell>
          <cell r="AC734" t="e">
            <v>#NAME?</v>
          </cell>
          <cell r="AD734" t="e">
            <v>#NAME?</v>
          </cell>
          <cell r="AE734" t="e">
            <v>#NAME?</v>
          </cell>
          <cell r="AF734" t="e">
            <v>#NAME?</v>
          </cell>
          <cell r="AG734" t="e">
            <v>#NAME?</v>
          </cell>
          <cell r="AH734" t="e">
            <v>#NAME?</v>
          </cell>
          <cell r="AI734" t="e">
            <v>#NAME?</v>
          </cell>
          <cell r="AJ734" t="e">
            <v>#NAME?</v>
          </cell>
        </row>
        <row r="746">
          <cell r="E746">
            <v>0</v>
          </cell>
          <cell r="F746">
            <v>1</v>
          </cell>
          <cell r="G746">
            <v>2</v>
          </cell>
          <cell r="H746">
            <v>3</v>
          </cell>
          <cell r="I746">
            <v>4</v>
          </cell>
          <cell r="J746">
            <v>5</v>
          </cell>
          <cell r="K746">
            <v>6</v>
          </cell>
          <cell r="L746">
            <v>7</v>
          </cell>
          <cell r="M746">
            <v>8</v>
          </cell>
          <cell r="N746">
            <v>9</v>
          </cell>
          <cell r="O746">
            <v>10</v>
          </cell>
          <cell r="P746">
            <v>11</v>
          </cell>
          <cell r="Q746">
            <v>12</v>
          </cell>
          <cell r="R746">
            <v>13</v>
          </cell>
          <cell r="S746">
            <v>14</v>
          </cell>
          <cell r="T746">
            <v>15</v>
          </cell>
          <cell r="U746">
            <v>16</v>
          </cell>
          <cell r="V746">
            <v>17</v>
          </cell>
          <cell r="W746">
            <v>18</v>
          </cell>
          <cell r="X746">
            <v>19</v>
          </cell>
          <cell r="Y746">
            <v>20</v>
          </cell>
          <cell r="Z746">
            <v>21</v>
          </cell>
          <cell r="AA746">
            <v>22</v>
          </cell>
          <cell r="AB746">
            <v>23</v>
          </cell>
          <cell r="AC746">
            <v>24</v>
          </cell>
          <cell r="AD746">
            <v>25</v>
          </cell>
          <cell r="AE746">
            <v>26</v>
          </cell>
          <cell r="AF746">
            <v>27</v>
          </cell>
          <cell r="AG746">
            <v>28</v>
          </cell>
          <cell r="AH746">
            <v>29</v>
          </cell>
          <cell r="AI746">
            <v>30</v>
          </cell>
          <cell r="AJ746">
            <v>31</v>
          </cell>
        </row>
        <row r="747">
          <cell r="E747">
            <v>37956</v>
          </cell>
          <cell r="F747">
            <v>35795</v>
          </cell>
          <cell r="G747">
            <v>36160</v>
          </cell>
          <cell r="H747">
            <v>36525</v>
          </cell>
          <cell r="I747">
            <v>36890</v>
          </cell>
          <cell r="J747">
            <v>37256</v>
          </cell>
          <cell r="K747">
            <v>37621</v>
          </cell>
          <cell r="L747">
            <v>37986</v>
          </cell>
          <cell r="M747">
            <v>38351</v>
          </cell>
          <cell r="N747">
            <v>38717</v>
          </cell>
          <cell r="O747">
            <v>39082</v>
          </cell>
          <cell r="P747">
            <v>39447</v>
          </cell>
          <cell r="Q747">
            <v>39812</v>
          </cell>
          <cell r="R747">
            <v>40178</v>
          </cell>
          <cell r="S747">
            <v>40543</v>
          </cell>
          <cell r="T747">
            <v>40908</v>
          </cell>
          <cell r="U747">
            <v>41273</v>
          </cell>
          <cell r="V747">
            <v>41639</v>
          </cell>
          <cell r="W747">
            <v>42004</v>
          </cell>
          <cell r="X747">
            <v>42369</v>
          </cell>
          <cell r="Y747">
            <v>42734</v>
          </cell>
          <cell r="Z747">
            <v>43100</v>
          </cell>
          <cell r="AA747">
            <v>43465</v>
          </cell>
          <cell r="AB747">
            <v>43830</v>
          </cell>
          <cell r="AC747">
            <v>44195</v>
          </cell>
          <cell r="AD747">
            <v>44561</v>
          </cell>
          <cell r="AE747">
            <v>44926</v>
          </cell>
          <cell r="AF747">
            <v>45291</v>
          </cell>
          <cell r="AG747">
            <v>45656</v>
          </cell>
          <cell r="AH747">
            <v>46022</v>
          </cell>
          <cell r="AI747">
            <v>46387</v>
          </cell>
          <cell r="AJ747">
            <v>48333.25</v>
          </cell>
        </row>
        <row r="754">
          <cell r="E754">
            <v>0</v>
          </cell>
          <cell r="F754">
            <v>0</v>
          </cell>
          <cell r="G754">
            <v>1040.2</v>
          </cell>
          <cell r="H754">
            <v>6798.1447672937848</v>
          </cell>
          <cell r="I754">
            <v>10754.954411934053</v>
          </cell>
          <cell r="J754">
            <v>5668.9198451969996</v>
          </cell>
          <cell r="K754">
            <v>1139.4859946063611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</row>
        <row r="755">
          <cell r="E755">
            <v>0</v>
          </cell>
          <cell r="F755">
            <v>0</v>
          </cell>
          <cell r="G755">
            <v>1040.2</v>
          </cell>
          <cell r="H755">
            <v>7838.3447672937846</v>
          </cell>
          <cell r="I755">
            <v>18593.299179227837</v>
          </cell>
          <cell r="J755">
            <v>24262.219024424838</v>
          </cell>
          <cell r="K755">
            <v>25401.7050190312</v>
          </cell>
          <cell r="L755">
            <v>25401.7050190312</v>
          </cell>
          <cell r="M755">
            <v>25401.7050190312</v>
          </cell>
          <cell r="N755">
            <v>25401.7050190312</v>
          </cell>
          <cell r="O755">
            <v>25401.7050190312</v>
          </cell>
          <cell r="P755">
            <v>25401.7050190312</v>
          </cell>
          <cell r="Q755">
            <v>25401.7050190312</v>
          </cell>
          <cell r="R755">
            <v>25401.7050190312</v>
          </cell>
          <cell r="S755">
            <v>25401.7050190312</v>
          </cell>
          <cell r="T755">
            <v>25401.7050190312</v>
          </cell>
          <cell r="U755">
            <v>25401.7050190312</v>
          </cell>
          <cell r="V755">
            <v>25401.7050190312</v>
          </cell>
          <cell r="W755">
            <v>25401.7050190312</v>
          </cell>
          <cell r="X755">
            <v>25401.7050190312</v>
          </cell>
          <cell r="Y755">
            <v>25401.7050190312</v>
          </cell>
          <cell r="Z755">
            <v>25401.7050190312</v>
          </cell>
          <cell r="AA755">
            <v>25401.7050190312</v>
          </cell>
          <cell r="AB755">
            <v>25401.7050190312</v>
          </cell>
          <cell r="AC755">
            <v>25401.7050190312</v>
          </cell>
          <cell r="AD755">
            <v>25401.7050190312</v>
          </cell>
          <cell r="AE755">
            <v>25401.7050190312</v>
          </cell>
          <cell r="AF755">
            <v>25401.7050190312</v>
          </cell>
          <cell r="AG755">
            <v>25401.7050190312</v>
          </cell>
          <cell r="AH755">
            <v>25401.7050190312</v>
          </cell>
          <cell r="AI755">
            <v>25401.7050190312</v>
          </cell>
          <cell r="AJ755">
            <v>25401.7050190312</v>
          </cell>
        </row>
        <row r="756"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1582.1732763393836</v>
          </cell>
          <cell r="Q756">
            <v>1587.60656368945</v>
          </cell>
          <cell r="R756">
            <v>1587.60656368945</v>
          </cell>
          <cell r="S756">
            <v>1587.60656368945</v>
          </cell>
          <cell r="T756">
            <v>1587.60656368945</v>
          </cell>
          <cell r="U756">
            <v>1587.60656368945</v>
          </cell>
          <cell r="V756">
            <v>1587.60656368945</v>
          </cell>
          <cell r="W756">
            <v>1587.60656368945</v>
          </cell>
          <cell r="X756">
            <v>1587.60656368945</v>
          </cell>
          <cell r="Y756">
            <v>1587.60656368945</v>
          </cell>
          <cell r="Z756">
            <v>1587.60656368945</v>
          </cell>
          <cell r="AA756">
            <v>1587.60656368945</v>
          </cell>
          <cell r="AB756">
            <v>1587.60656368945</v>
          </cell>
          <cell r="AC756">
            <v>1587.60656368945</v>
          </cell>
          <cell r="AD756">
            <v>1587.60656368945</v>
          </cell>
          <cell r="AE756">
            <v>1587.60656368945</v>
          </cell>
          <cell r="AF756">
            <v>5.4332873500734422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</row>
        <row r="757">
          <cell r="E757">
            <v>0</v>
          </cell>
          <cell r="F757">
            <v>0</v>
          </cell>
          <cell r="G757">
            <v>1040.2</v>
          </cell>
          <cell r="H757">
            <v>7838.3447672937846</v>
          </cell>
          <cell r="I757">
            <v>18593.299179227837</v>
          </cell>
          <cell r="J757">
            <v>24262.219024424838</v>
          </cell>
          <cell r="K757">
            <v>25401.7050190312</v>
          </cell>
          <cell r="L757">
            <v>25401.7050190312</v>
          </cell>
          <cell r="M757">
            <v>25401.7050190312</v>
          </cell>
          <cell r="N757">
            <v>25401.7050190312</v>
          </cell>
          <cell r="O757">
            <v>25401.7050190312</v>
          </cell>
          <cell r="P757">
            <v>23819.531742691815</v>
          </cell>
          <cell r="Q757">
            <v>22231.925179002366</v>
          </cell>
          <cell r="R757">
            <v>20644.318615312917</v>
          </cell>
          <cell r="S757">
            <v>19056.712051623468</v>
          </cell>
          <cell r="T757">
            <v>17469.105487934019</v>
          </cell>
          <cell r="U757">
            <v>15881.49892424457</v>
          </cell>
          <cell r="V757">
            <v>14293.892360555121</v>
          </cell>
          <cell r="W757">
            <v>12706.285796865672</v>
          </cell>
          <cell r="X757">
            <v>11118.679233176223</v>
          </cell>
          <cell r="Y757">
            <v>9531.0726694867735</v>
          </cell>
          <cell r="Z757">
            <v>7943.4661057973235</v>
          </cell>
          <cell r="AA757">
            <v>6355.8595421078735</v>
          </cell>
          <cell r="AB757">
            <v>4768.2529784184235</v>
          </cell>
          <cell r="AC757">
            <v>3180.6464147289735</v>
          </cell>
          <cell r="AD757">
            <v>1593.0398510395235</v>
          </cell>
          <cell r="AE757">
            <v>5.4332873500734422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</row>
        <row r="760">
          <cell r="E760">
            <v>0</v>
          </cell>
          <cell r="F760">
            <v>0</v>
          </cell>
          <cell r="G760">
            <v>445.8</v>
          </cell>
          <cell r="H760">
            <v>2913.4906145544792</v>
          </cell>
          <cell r="I760">
            <v>4609.2661765431658</v>
          </cell>
          <cell r="J760">
            <v>2429.5370765129996</v>
          </cell>
          <cell r="K760">
            <v>488.35114054558335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</row>
        <row r="761">
          <cell r="E761">
            <v>0</v>
          </cell>
          <cell r="F761">
            <v>0</v>
          </cell>
          <cell r="G761">
            <v>445.8</v>
          </cell>
          <cell r="H761">
            <v>3359.2906145544794</v>
          </cell>
          <cell r="I761">
            <v>7968.5567910976451</v>
          </cell>
          <cell r="J761">
            <v>10398.093867610645</v>
          </cell>
          <cell r="K761">
            <v>10886.445008156228</v>
          </cell>
          <cell r="L761">
            <v>10886.445008156228</v>
          </cell>
          <cell r="M761">
            <v>10886.445008156228</v>
          </cell>
          <cell r="N761">
            <v>10886.445008156228</v>
          </cell>
          <cell r="O761">
            <v>10886.445008156228</v>
          </cell>
          <cell r="P761">
            <v>10886.445008156228</v>
          </cell>
          <cell r="Q761">
            <v>10886.445008156228</v>
          </cell>
          <cell r="R761">
            <v>10886.445008156228</v>
          </cell>
          <cell r="S761">
            <v>10886.445008156228</v>
          </cell>
          <cell r="T761">
            <v>10886.445008156228</v>
          </cell>
          <cell r="U761">
            <v>10886.445008156228</v>
          </cell>
          <cell r="V761">
            <v>10886.445008156228</v>
          </cell>
          <cell r="W761">
            <v>10886.445008156228</v>
          </cell>
          <cell r="X761">
            <v>10886.445008156228</v>
          </cell>
          <cell r="Y761">
            <v>10886.445008156228</v>
          </cell>
          <cell r="Z761">
            <v>10886.445008156228</v>
          </cell>
          <cell r="AA761">
            <v>10886.445008156228</v>
          </cell>
          <cell r="AB761">
            <v>10886.445008156228</v>
          </cell>
          <cell r="AC761">
            <v>10886.445008156228</v>
          </cell>
          <cell r="AD761">
            <v>10886.445008156228</v>
          </cell>
          <cell r="AE761">
            <v>10886.445008156228</v>
          </cell>
          <cell r="AF761">
            <v>10886.445008156228</v>
          </cell>
          <cell r="AG761">
            <v>10886.445008156228</v>
          </cell>
          <cell r="AH761">
            <v>10886.445008156228</v>
          </cell>
          <cell r="AI761">
            <v>10886.445008156228</v>
          </cell>
          <cell r="AJ761">
            <v>10886.445008156228</v>
          </cell>
        </row>
        <row r="762"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264.6143458686077</v>
          </cell>
          <cell r="Q762">
            <v>265.5230489794202</v>
          </cell>
          <cell r="R762">
            <v>265.5230489794202</v>
          </cell>
          <cell r="S762">
            <v>265.5230489794202</v>
          </cell>
          <cell r="T762">
            <v>265.5230489794202</v>
          </cell>
          <cell r="U762">
            <v>265.5230489794202</v>
          </cell>
          <cell r="V762">
            <v>265.5230489794202</v>
          </cell>
          <cell r="W762">
            <v>265.5230489794202</v>
          </cell>
          <cell r="X762">
            <v>265.5230489794202</v>
          </cell>
          <cell r="Y762">
            <v>265.5230489794202</v>
          </cell>
          <cell r="Z762">
            <v>265.5230489794202</v>
          </cell>
          <cell r="AA762">
            <v>265.5230489794202</v>
          </cell>
          <cell r="AB762">
            <v>265.5230489794202</v>
          </cell>
          <cell r="AC762">
            <v>265.5230489794202</v>
          </cell>
          <cell r="AD762">
            <v>265.5230489794202</v>
          </cell>
          <cell r="AE762">
            <v>265.5230489794202</v>
          </cell>
          <cell r="AF762">
            <v>265.5230489794202</v>
          </cell>
          <cell r="AG762">
            <v>265.5230489794202</v>
          </cell>
          <cell r="AH762">
            <v>265.5230489794202</v>
          </cell>
          <cell r="AI762">
            <v>265.5230489794202</v>
          </cell>
          <cell r="AJ762">
            <v>265.5230489794202</v>
          </cell>
        </row>
        <row r="763">
          <cell r="E763">
            <v>0</v>
          </cell>
          <cell r="F763">
            <v>0</v>
          </cell>
          <cell r="G763">
            <v>445.8</v>
          </cell>
          <cell r="H763">
            <v>3359.2906145544794</v>
          </cell>
          <cell r="I763">
            <v>7968.5567910976451</v>
          </cell>
          <cell r="J763">
            <v>10398.093867610645</v>
          </cell>
          <cell r="K763">
            <v>10886.445008156228</v>
          </cell>
          <cell r="L763">
            <v>10886.445008156228</v>
          </cell>
          <cell r="M763">
            <v>10886.445008156228</v>
          </cell>
          <cell r="N763">
            <v>10886.445008156228</v>
          </cell>
          <cell r="O763">
            <v>10886.445008156228</v>
          </cell>
          <cell r="P763">
            <v>10621.830662287621</v>
          </cell>
          <cell r="Q763">
            <v>10356.307613308201</v>
          </cell>
          <cell r="R763">
            <v>10090.784564328782</v>
          </cell>
          <cell r="S763">
            <v>9825.2615153493625</v>
          </cell>
          <cell r="T763">
            <v>9559.7384663699431</v>
          </cell>
          <cell r="U763">
            <v>9294.2154173905237</v>
          </cell>
          <cell r="V763">
            <v>9028.6923684111043</v>
          </cell>
          <cell r="W763">
            <v>8763.1693194316849</v>
          </cell>
          <cell r="X763">
            <v>8497.6462704522655</v>
          </cell>
          <cell r="Y763">
            <v>8232.1232214728461</v>
          </cell>
          <cell r="Z763">
            <v>7966.6001724934258</v>
          </cell>
          <cell r="AA763">
            <v>7701.0771235140055</v>
          </cell>
          <cell r="AB763">
            <v>7435.5540745345852</v>
          </cell>
          <cell r="AC763">
            <v>7170.0310255551649</v>
          </cell>
          <cell r="AD763">
            <v>6904.5079765757446</v>
          </cell>
          <cell r="AE763">
            <v>6638.9849275963243</v>
          </cell>
          <cell r="AF763">
            <v>6373.461878616904</v>
          </cell>
          <cell r="AG763">
            <v>6107.9388296374837</v>
          </cell>
          <cell r="AH763">
            <v>5842.4157806580633</v>
          </cell>
          <cell r="AI763">
            <v>5576.892731678643</v>
          </cell>
          <cell r="AJ763">
            <v>5311.3696826992227</v>
          </cell>
        </row>
        <row r="766"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</row>
        <row r="767"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</row>
        <row r="768"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</row>
        <row r="769"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</row>
        <row r="772"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</row>
        <row r="773"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</row>
        <row r="774"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</row>
        <row r="775"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</row>
        <row r="778">
          <cell r="E778">
            <v>0</v>
          </cell>
          <cell r="F778">
            <v>0</v>
          </cell>
          <cell r="G778" t="e">
            <v>#DIV/0!</v>
          </cell>
          <cell r="H778" t="e">
            <v>#NAME?</v>
          </cell>
          <cell r="I778" t="e">
            <v>#NAME?</v>
          </cell>
          <cell r="J778" t="e">
            <v>#NAME?</v>
          </cell>
          <cell r="K778" t="e">
            <v>#NAME?</v>
          </cell>
          <cell r="L778" t="e">
            <v>#DIV/0!</v>
          </cell>
          <cell r="M778" t="e">
            <v>#DIV/0!</v>
          </cell>
          <cell r="N778" t="e">
            <v>#DIV/0!</v>
          </cell>
          <cell r="O778" t="e">
            <v>#DIV/0!</v>
          </cell>
          <cell r="P778" t="e">
            <v>#DIV/0!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</row>
        <row r="779">
          <cell r="E779">
            <v>0</v>
          </cell>
          <cell r="F779">
            <v>0</v>
          </cell>
          <cell r="G779" t="e">
            <v>#DIV/0!</v>
          </cell>
          <cell r="H779" t="e">
            <v>#DIV/0!</v>
          </cell>
          <cell r="I779" t="e">
            <v>#DIV/0!</v>
          </cell>
          <cell r="J779" t="e">
            <v>#DIV/0!</v>
          </cell>
          <cell r="K779" t="e">
            <v>#DIV/0!</v>
          </cell>
          <cell r="L779" t="e">
            <v>#DIV/0!</v>
          </cell>
          <cell r="M779" t="e">
            <v>#DIV/0!</v>
          </cell>
          <cell r="N779" t="e">
            <v>#DIV/0!</v>
          </cell>
          <cell r="O779" t="e">
            <v>#DIV/0!</v>
          </cell>
          <cell r="P779" t="e">
            <v>#DIV/0!</v>
          </cell>
          <cell r="Q779" t="e">
            <v>#DIV/0!</v>
          </cell>
          <cell r="R779" t="e">
            <v>#DIV/0!</v>
          </cell>
          <cell r="S779" t="e">
            <v>#DIV/0!</v>
          </cell>
          <cell r="T779" t="e">
            <v>#DIV/0!</v>
          </cell>
          <cell r="U779" t="e">
            <v>#DIV/0!</v>
          </cell>
          <cell r="V779" t="e">
            <v>#DIV/0!</v>
          </cell>
          <cell r="W779" t="e">
            <v>#DIV/0!</v>
          </cell>
          <cell r="X779" t="e">
            <v>#DIV/0!</v>
          </cell>
          <cell r="Y779" t="e">
            <v>#DIV/0!</v>
          </cell>
          <cell r="Z779" t="e">
            <v>#DIV/0!</v>
          </cell>
          <cell r="AA779" t="e">
            <v>#DIV/0!</v>
          </cell>
          <cell r="AB779" t="e">
            <v>#DIV/0!</v>
          </cell>
          <cell r="AC779" t="e">
            <v>#DIV/0!</v>
          </cell>
          <cell r="AD779" t="e">
            <v>#DIV/0!</v>
          </cell>
          <cell r="AE779" t="e">
            <v>#DIV/0!</v>
          </cell>
          <cell r="AF779" t="e">
            <v>#DIV/0!</v>
          </cell>
          <cell r="AG779" t="e">
            <v>#DIV/0!</v>
          </cell>
          <cell r="AH779" t="e">
            <v>#DIV/0!</v>
          </cell>
          <cell r="AI779" t="e">
            <v>#DIV/0!</v>
          </cell>
          <cell r="AJ779" t="e">
            <v>#DIV/0!</v>
          </cell>
        </row>
        <row r="780">
          <cell r="E780">
            <v>0</v>
          </cell>
          <cell r="F780">
            <v>0</v>
          </cell>
          <cell r="G780" t="e">
            <v>#DIV/0!</v>
          </cell>
          <cell r="H780" t="e">
            <v>#DIV/0!</v>
          </cell>
          <cell r="I780" t="e">
            <v>#DIV/0!</v>
          </cell>
          <cell r="J780" t="e">
            <v>#DIV/0!</v>
          </cell>
          <cell r="K780" t="e">
            <v>#DIV/0!</v>
          </cell>
          <cell r="L780" t="e">
            <v>#DIV/0!</v>
          </cell>
          <cell r="M780" t="e">
            <v>#DIV/0!</v>
          </cell>
          <cell r="N780" t="e">
            <v>#DIV/0!</v>
          </cell>
          <cell r="O780" t="e">
            <v>#DIV/0!</v>
          </cell>
          <cell r="P780" t="e">
            <v>#DIV/0!</v>
          </cell>
          <cell r="Q780" t="e">
            <v>#DIV/0!</v>
          </cell>
          <cell r="R780" t="e">
            <v>#DIV/0!</v>
          </cell>
          <cell r="S780" t="e">
            <v>#DIV/0!</v>
          </cell>
          <cell r="T780" t="e">
            <v>#DIV/0!</v>
          </cell>
          <cell r="U780" t="e">
            <v>#DIV/0!</v>
          </cell>
          <cell r="V780" t="e">
            <v>#DIV/0!</v>
          </cell>
          <cell r="W780" t="e">
            <v>#DIV/0!</v>
          </cell>
          <cell r="X780" t="e">
            <v>#DIV/0!</v>
          </cell>
          <cell r="Y780" t="e">
            <v>#DIV/0!</v>
          </cell>
          <cell r="Z780" t="e">
            <v>#DIV/0!</v>
          </cell>
          <cell r="AA780" t="e">
            <v>#DIV/0!</v>
          </cell>
          <cell r="AB780" t="e">
            <v>#DIV/0!</v>
          </cell>
          <cell r="AC780" t="e">
            <v>#DIV/0!</v>
          </cell>
          <cell r="AD780" t="e">
            <v>#DIV/0!</v>
          </cell>
          <cell r="AE780" t="e">
            <v>#DIV/0!</v>
          </cell>
          <cell r="AF780" t="e">
            <v>#DIV/0!</v>
          </cell>
          <cell r="AG780" t="e">
            <v>#DIV/0!</v>
          </cell>
          <cell r="AH780" t="e">
            <v>#DIV/0!</v>
          </cell>
          <cell r="AI780" t="e">
            <v>#DIV/0!</v>
          </cell>
          <cell r="AJ780" t="e">
            <v>#DIV/0!</v>
          </cell>
        </row>
        <row r="781">
          <cell r="E781">
            <v>0</v>
          </cell>
          <cell r="F781">
            <v>0</v>
          </cell>
          <cell r="G781" t="e">
            <v>#DIV/0!</v>
          </cell>
          <cell r="H781" t="e">
            <v>#DIV/0!</v>
          </cell>
          <cell r="I781" t="e">
            <v>#DIV/0!</v>
          </cell>
          <cell r="J781" t="e">
            <v>#DIV/0!</v>
          </cell>
          <cell r="K781" t="e">
            <v>#DIV/0!</v>
          </cell>
          <cell r="L781" t="e">
            <v>#DIV/0!</v>
          </cell>
          <cell r="M781" t="e">
            <v>#DIV/0!</v>
          </cell>
          <cell r="N781" t="e">
            <v>#DIV/0!</v>
          </cell>
          <cell r="O781" t="e">
            <v>#DIV/0!</v>
          </cell>
          <cell r="P781" t="e">
            <v>#DIV/0!</v>
          </cell>
          <cell r="Q781" t="e">
            <v>#DIV/0!</v>
          </cell>
          <cell r="R781" t="e">
            <v>#DIV/0!</v>
          </cell>
          <cell r="S781" t="e">
            <v>#DIV/0!</v>
          </cell>
          <cell r="T781" t="e">
            <v>#DIV/0!</v>
          </cell>
          <cell r="U781" t="e">
            <v>#DIV/0!</v>
          </cell>
          <cell r="V781" t="e">
            <v>#DIV/0!</v>
          </cell>
          <cell r="W781" t="e">
            <v>#DIV/0!</v>
          </cell>
          <cell r="X781" t="e">
            <v>#DIV/0!</v>
          </cell>
          <cell r="Y781" t="e">
            <v>#DIV/0!</v>
          </cell>
          <cell r="Z781" t="e">
            <v>#DIV/0!</v>
          </cell>
          <cell r="AA781" t="e">
            <v>#DIV/0!</v>
          </cell>
          <cell r="AB781" t="e">
            <v>#DIV/0!</v>
          </cell>
          <cell r="AC781" t="e">
            <v>#DIV/0!</v>
          </cell>
          <cell r="AD781" t="e">
            <v>#DIV/0!</v>
          </cell>
          <cell r="AE781" t="e">
            <v>#DIV/0!</v>
          </cell>
          <cell r="AF781" t="e">
            <v>#DIV/0!</v>
          </cell>
          <cell r="AG781" t="e">
            <v>#DIV/0!</v>
          </cell>
          <cell r="AH781" t="e">
            <v>#DIV/0!</v>
          </cell>
          <cell r="AI781" t="e">
            <v>#DIV/0!</v>
          </cell>
          <cell r="AJ781" t="e">
            <v>#DIV/0!</v>
          </cell>
        </row>
        <row r="784">
          <cell r="E784">
            <v>0</v>
          </cell>
          <cell r="F784">
            <v>0</v>
          </cell>
          <cell r="G784" t="e">
            <v>#DIV/0!</v>
          </cell>
          <cell r="H784" t="e">
            <v>#NAME?</v>
          </cell>
          <cell r="I784" t="e">
            <v>#NAME?</v>
          </cell>
          <cell r="J784" t="e">
            <v>#NAME?</v>
          </cell>
          <cell r="K784" t="e">
            <v>#NAME?</v>
          </cell>
          <cell r="L784" t="e">
            <v>#DIV/0!</v>
          </cell>
          <cell r="M784" t="e">
            <v>#DIV/0!</v>
          </cell>
          <cell r="N784" t="e">
            <v>#DIV/0!</v>
          </cell>
          <cell r="O784" t="e">
            <v>#DIV/0!</v>
          </cell>
          <cell r="P784" t="e">
            <v>#DIV/0!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</row>
        <row r="785">
          <cell r="E785">
            <v>0</v>
          </cell>
          <cell r="F785">
            <v>0</v>
          </cell>
          <cell r="G785" t="e">
            <v>#DIV/0!</v>
          </cell>
          <cell r="H785" t="e">
            <v>#DIV/0!</v>
          </cell>
          <cell r="I785" t="e">
            <v>#DIV/0!</v>
          </cell>
          <cell r="J785" t="e">
            <v>#DIV/0!</v>
          </cell>
          <cell r="K785" t="e">
            <v>#DIV/0!</v>
          </cell>
          <cell r="L785" t="e">
            <v>#DIV/0!</v>
          </cell>
          <cell r="M785" t="e">
            <v>#DIV/0!</v>
          </cell>
          <cell r="N785" t="e">
            <v>#DIV/0!</v>
          </cell>
          <cell r="O785" t="e">
            <v>#DIV/0!</v>
          </cell>
          <cell r="P785" t="e">
            <v>#DIV/0!</v>
          </cell>
          <cell r="Q785" t="e">
            <v>#DIV/0!</v>
          </cell>
          <cell r="R785" t="e">
            <v>#DIV/0!</v>
          </cell>
          <cell r="S785" t="e">
            <v>#DIV/0!</v>
          </cell>
          <cell r="T785" t="e">
            <v>#DIV/0!</v>
          </cell>
          <cell r="U785" t="e">
            <v>#DIV/0!</v>
          </cell>
          <cell r="V785" t="e">
            <v>#DIV/0!</v>
          </cell>
          <cell r="W785" t="e">
            <v>#DIV/0!</v>
          </cell>
          <cell r="X785" t="e">
            <v>#DIV/0!</v>
          </cell>
          <cell r="Y785" t="e">
            <v>#DIV/0!</v>
          </cell>
          <cell r="Z785" t="e">
            <v>#DIV/0!</v>
          </cell>
          <cell r="AA785" t="e">
            <v>#DIV/0!</v>
          </cell>
          <cell r="AB785" t="e">
            <v>#DIV/0!</v>
          </cell>
          <cell r="AC785" t="e">
            <v>#DIV/0!</v>
          </cell>
          <cell r="AD785" t="e">
            <v>#DIV/0!</v>
          </cell>
          <cell r="AE785" t="e">
            <v>#DIV/0!</v>
          </cell>
          <cell r="AF785" t="e">
            <v>#DIV/0!</v>
          </cell>
          <cell r="AG785" t="e">
            <v>#DIV/0!</v>
          </cell>
          <cell r="AH785" t="e">
            <v>#DIV/0!</v>
          </cell>
          <cell r="AI785" t="e">
            <v>#DIV/0!</v>
          </cell>
          <cell r="AJ785" t="e">
            <v>#DIV/0!</v>
          </cell>
        </row>
        <row r="786">
          <cell r="E786">
            <v>0</v>
          </cell>
          <cell r="F786">
            <v>0</v>
          </cell>
          <cell r="G786" t="e">
            <v>#DIV/0!</v>
          </cell>
          <cell r="H786" t="e">
            <v>#DIV/0!</v>
          </cell>
          <cell r="I786" t="e">
            <v>#DIV/0!</v>
          </cell>
          <cell r="J786" t="e">
            <v>#DIV/0!</v>
          </cell>
          <cell r="K786" t="e">
            <v>#DIV/0!</v>
          </cell>
          <cell r="L786" t="e">
            <v>#DIV/0!</v>
          </cell>
          <cell r="M786" t="e">
            <v>#DIV/0!</v>
          </cell>
          <cell r="N786" t="e">
            <v>#DIV/0!</v>
          </cell>
          <cell r="O786" t="e">
            <v>#DIV/0!</v>
          </cell>
          <cell r="P786" t="e">
            <v>#DIV/0!</v>
          </cell>
          <cell r="Q786" t="e">
            <v>#DIV/0!</v>
          </cell>
          <cell r="R786" t="e">
            <v>#DIV/0!</v>
          </cell>
          <cell r="S786" t="e">
            <v>#DIV/0!</v>
          </cell>
          <cell r="T786" t="e">
            <v>#DIV/0!</v>
          </cell>
          <cell r="U786" t="e">
            <v>#DIV/0!</v>
          </cell>
          <cell r="V786" t="e">
            <v>#DIV/0!</v>
          </cell>
          <cell r="W786" t="e">
            <v>#DIV/0!</v>
          </cell>
          <cell r="X786" t="e">
            <v>#DIV/0!</v>
          </cell>
          <cell r="Y786" t="e">
            <v>#DIV/0!</v>
          </cell>
          <cell r="Z786" t="e">
            <v>#DIV/0!</v>
          </cell>
          <cell r="AA786" t="e">
            <v>#DIV/0!</v>
          </cell>
          <cell r="AB786" t="e">
            <v>#DIV/0!</v>
          </cell>
          <cell r="AC786" t="e">
            <v>#DIV/0!</v>
          </cell>
          <cell r="AD786" t="e">
            <v>#DIV/0!</v>
          </cell>
          <cell r="AE786" t="e">
            <v>#DIV/0!</v>
          </cell>
          <cell r="AF786" t="e">
            <v>#DIV/0!</v>
          </cell>
          <cell r="AG786" t="e">
            <v>#DIV/0!</v>
          </cell>
          <cell r="AH786" t="e">
            <v>#DIV/0!</v>
          </cell>
          <cell r="AI786" t="e">
            <v>#DIV/0!</v>
          </cell>
          <cell r="AJ786" t="e">
            <v>#DIV/0!</v>
          </cell>
        </row>
        <row r="787">
          <cell r="E787">
            <v>0</v>
          </cell>
          <cell r="F787">
            <v>0</v>
          </cell>
          <cell r="G787" t="e">
            <v>#DIV/0!</v>
          </cell>
          <cell r="H787" t="e">
            <v>#DIV/0!</v>
          </cell>
          <cell r="I787" t="e">
            <v>#DIV/0!</v>
          </cell>
          <cell r="J787" t="e">
            <v>#DIV/0!</v>
          </cell>
          <cell r="K787" t="e">
            <v>#DIV/0!</v>
          </cell>
          <cell r="L787" t="e">
            <v>#DIV/0!</v>
          </cell>
          <cell r="M787" t="e">
            <v>#DIV/0!</v>
          </cell>
          <cell r="N787" t="e">
            <v>#DIV/0!</v>
          </cell>
          <cell r="O787" t="e">
            <v>#DIV/0!</v>
          </cell>
          <cell r="P787" t="e">
            <v>#DIV/0!</v>
          </cell>
          <cell r="Q787" t="e">
            <v>#DIV/0!</v>
          </cell>
          <cell r="R787" t="e">
            <v>#DIV/0!</v>
          </cell>
          <cell r="S787" t="e">
            <v>#DIV/0!</v>
          </cell>
          <cell r="T787" t="e">
            <v>#DIV/0!</v>
          </cell>
          <cell r="U787" t="e">
            <v>#DIV/0!</v>
          </cell>
          <cell r="V787" t="e">
            <v>#DIV/0!</v>
          </cell>
          <cell r="W787" t="e">
            <v>#DIV/0!</v>
          </cell>
          <cell r="X787" t="e">
            <v>#DIV/0!</v>
          </cell>
          <cell r="Y787" t="e">
            <v>#DIV/0!</v>
          </cell>
          <cell r="Z787" t="e">
            <v>#DIV/0!</v>
          </cell>
          <cell r="AA787" t="e">
            <v>#DIV/0!</v>
          </cell>
          <cell r="AB787" t="e">
            <v>#DIV/0!</v>
          </cell>
          <cell r="AC787" t="e">
            <v>#DIV/0!</v>
          </cell>
          <cell r="AD787" t="e">
            <v>#DIV/0!</v>
          </cell>
          <cell r="AE787" t="e">
            <v>#DIV/0!</v>
          </cell>
          <cell r="AF787" t="e">
            <v>#DIV/0!</v>
          </cell>
          <cell r="AG787" t="e">
            <v>#DIV/0!</v>
          </cell>
          <cell r="AH787" t="e">
            <v>#DIV/0!</v>
          </cell>
          <cell r="AI787" t="e">
            <v>#DIV/0!</v>
          </cell>
          <cell r="AJ787" t="e">
            <v>#DIV/0!</v>
          </cell>
        </row>
        <row r="789">
          <cell r="E789">
            <v>0</v>
          </cell>
          <cell r="F789">
            <v>0</v>
          </cell>
          <cell r="G789" t="e">
            <v>#DIV/0!</v>
          </cell>
          <cell r="H789" t="e">
            <v>#DIV/0!</v>
          </cell>
          <cell r="I789" t="e">
            <v>#DIV/0!</v>
          </cell>
          <cell r="J789" t="e">
            <v>#DIV/0!</v>
          </cell>
          <cell r="K789" t="e">
            <v>#DIV/0!</v>
          </cell>
          <cell r="L789" t="e">
            <v>#DIV/0!</v>
          </cell>
          <cell r="M789" t="e">
            <v>#DIV/0!</v>
          </cell>
          <cell r="N789" t="e">
            <v>#DIV/0!</v>
          </cell>
          <cell r="O789" t="e">
            <v>#DIV/0!</v>
          </cell>
          <cell r="P789" t="e">
            <v>#DIV/0!</v>
          </cell>
          <cell r="Q789" t="e">
            <v>#DIV/0!</v>
          </cell>
          <cell r="R789" t="e">
            <v>#DIV/0!</v>
          </cell>
          <cell r="S789" t="e">
            <v>#DIV/0!</v>
          </cell>
          <cell r="T789" t="e">
            <v>#DIV/0!</v>
          </cell>
          <cell r="U789" t="e">
            <v>#DIV/0!</v>
          </cell>
          <cell r="V789" t="e">
            <v>#DIV/0!</v>
          </cell>
          <cell r="W789" t="e">
            <v>#DIV/0!</v>
          </cell>
          <cell r="X789" t="e">
            <v>#DIV/0!</v>
          </cell>
          <cell r="Y789" t="e">
            <v>#DIV/0!</v>
          </cell>
          <cell r="Z789" t="e">
            <v>#DIV/0!</v>
          </cell>
          <cell r="AA789" t="e">
            <v>#DIV/0!</v>
          </cell>
          <cell r="AB789" t="e">
            <v>#DIV/0!</v>
          </cell>
          <cell r="AC789" t="e">
            <v>#DIV/0!</v>
          </cell>
          <cell r="AD789" t="e">
            <v>#DIV/0!</v>
          </cell>
          <cell r="AE789" t="e">
            <v>#DIV/0!</v>
          </cell>
          <cell r="AF789" t="e">
            <v>#DIV/0!</v>
          </cell>
          <cell r="AG789" t="e">
            <v>#DIV/0!</v>
          </cell>
          <cell r="AH789" t="e">
            <v>#DIV/0!</v>
          </cell>
          <cell r="AI789" t="e">
            <v>#DIV/0!</v>
          </cell>
          <cell r="AJ789" t="e">
            <v>#DIV/0!</v>
          </cell>
        </row>
        <row r="790">
          <cell r="E790">
            <v>0</v>
          </cell>
          <cell r="F790">
            <v>0</v>
          </cell>
          <cell r="G790" t="e">
            <v>#DIV/0!</v>
          </cell>
          <cell r="H790" t="e">
            <v>#DIV/0!</v>
          </cell>
          <cell r="I790" t="e">
            <v>#DIV/0!</v>
          </cell>
          <cell r="J790" t="e">
            <v>#DIV/0!</v>
          </cell>
          <cell r="K790" t="e">
            <v>#DIV/0!</v>
          </cell>
          <cell r="L790" t="e">
            <v>#DIV/0!</v>
          </cell>
          <cell r="M790" t="e">
            <v>#DIV/0!</v>
          </cell>
          <cell r="N790" t="e">
            <v>#DIV/0!</v>
          </cell>
          <cell r="O790" t="e">
            <v>#DIV/0!</v>
          </cell>
          <cell r="P790" t="e">
            <v>#DIV/0!</v>
          </cell>
          <cell r="Q790" t="e">
            <v>#DIV/0!</v>
          </cell>
          <cell r="R790" t="e">
            <v>#DIV/0!</v>
          </cell>
          <cell r="S790" t="e">
            <v>#DIV/0!</v>
          </cell>
          <cell r="T790" t="e">
            <v>#DIV/0!</v>
          </cell>
          <cell r="U790" t="e">
            <v>#DIV/0!</v>
          </cell>
          <cell r="V790" t="e">
            <v>#DIV/0!</v>
          </cell>
          <cell r="W790" t="e">
            <v>#DIV/0!</v>
          </cell>
          <cell r="X790" t="e">
            <v>#DIV/0!</v>
          </cell>
          <cell r="Y790" t="e">
            <v>#DIV/0!</v>
          </cell>
          <cell r="Z790" t="e">
            <v>#DIV/0!</v>
          </cell>
          <cell r="AA790" t="e">
            <v>#DIV/0!</v>
          </cell>
          <cell r="AB790" t="e">
            <v>#DIV/0!</v>
          </cell>
          <cell r="AC790" t="e">
            <v>#DIV/0!</v>
          </cell>
          <cell r="AD790" t="e">
            <v>#DIV/0!</v>
          </cell>
          <cell r="AE790" t="e">
            <v>#DIV/0!</v>
          </cell>
          <cell r="AF790" t="e">
            <v>#DIV/0!</v>
          </cell>
          <cell r="AG790" t="e">
            <v>#DIV/0!</v>
          </cell>
          <cell r="AH790" t="e">
            <v>#DIV/0!</v>
          </cell>
          <cell r="AI790" t="e">
            <v>#DIV/0!</v>
          </cell>
          <cell r="AJ790" t="e">
            <v>#DIV/0!</v>
          </cell>
        </row>
        <row r="796">
          <cell r="E796">
            <v>0</v>
          </cell>
          <cell r="F796">
            <v>1</v>
          </cell>
          <cell r="G796">
            <v>2</v>
          </cell>
          <cell r="H796">
            <v>3</v>
          </cell>
          <cell r="I796">
            <v>4</v>
          </cell>
          <cell r="J796">
            <v>5</v>
          </cell>
          <cell r="K796">
            <v>6</v>
          </cell>
          <cell r="L796">
            <v>7</v>
          </cell>
          <cell r="M796">
            <v>8</v>
          </cell>
          <cell r="N796">
            <v>9</v>
          </cell>
          <cell r="O796">
            <v>10</v>
          </cell>
          <cell r="P796">
            <v>11</v>
          </cell>
          <cell r="Q796">
            <v>12</v>
          </cell>
          <cell r="R796">
            <v>13</v>
          </cell>
          <cell r="S796">
            <v>14</v>
          </cell>
          <cell r="T796">
            <v>15</v>
          </cell>
          <cell r="U796">
            <v>16</v>
          </cell>
          <cell r="V796">
            <v>17</v>
          </cell>
          <cell r="W796">
            <v>18</v>
          </cell>
          <cell r="X796">
            <v>19</v>
          </cell>
          <cell r="Y796">
            <v>20</v>
          </cell>
          <cell r="Z796">
            <v>21</v>
          </cell>
          <cell r="AA796">
            <v>22</v>
          </cell>
          <cell r="AB796">
            <v>23</v>
          </cell>
          <cell r="AC796">
            <v>24</v>
          </cell>
          <cell r="AD796">
            <v>25</v>
          </cell>
          <cell r="AE796">
            <v>26</v>
          </cell>
          <cell r="AF796">
            <v>27</v>
          </cell>
          <cell r="AG796">
            <v>28</v>
          </cell>
          <cell r="AH796">
            <v>29</v>
          </cell>
          <cell r="AI796">
            <v>30</v>
          </cell>
          <cell r="AJ796">
            <v>31</v>
          </cell>
        </row>
        <row r="797">
          <cell r="E797">
            <v>37956</v>
          </cell>
          <cell r="F797">
            <v>35795</v>
          </cell>
          <cell r="G797">
            <v>36160</v>
          </cell>
          <cell r="H797">
            <v>36525</v>
          </cell>
          <cell r="I797">
            <v>36890</v>
          </cell>
          <cell r="J797">
            <v>37256</v>
          </cell>
          <cell r="K797">
            <v>37621</v>
          </cell>
          <cell r="L797">
            <v>37986</v>
          </cell>
          <cell r="M797">
            <v>38351</v>
          </cell>
          <cell r="N797">
            <v>38717</v>
          </cell>
          <cell r="O797">
            <v>39082</v>
          </cell>
          <cell r="P797">
            <v>39447</v>
          </cell>
          <cell r="Q797">
            <v>39812</v>
          </cell>
          <cell r="R797">
            <v>40178</v>
          </cell>
          <cell r="S797">
            <v>40543</v>
          </cell>
          <cell r="T797">
            <v>40908</v>
          </cell>
          <cell r="U797">
            <v>41273</v>
          </cell>
          <cell r="V797">
            <v>41639</v>
          </cell>
          <cell r="W797">
            <v>42004</v>
          </cell>
          <cell r="X797">
            <v>42369</v>
          </cell>
          <cell r="Y797">
            <v>42734</v>
          </cell>
          <cell r="Z797">
            <v>43100</v>
          </cell>
          <cell r="AA797">
            <v>43465</v>
          </cell>
          <cell r="AB797">
            <v>43830</v>
          </cell>
          <cell r="AC797">
            <v>44195</v>
          </cell>
          <cell r="AD797">
            <v>44561</v>
          </cell>
          <cell r="AE797">
            <v>44926</v>
          </cell>
          <cell r="AF797">
            <v>45291</v>
          </cell>
          <cell r="AG797">
            <v>45656</v>
          </cell>
          <cell r="AH797">
            <v>46022</v>
          </cell>
          <cell r="AI797">
            <v>46387</v>
          </cell>
          <cell r="AJ797">
            <v>48333.25</v>
          </cell>
        </row>
        <row r="802">
          <cell r="F802" t="e">
            <v>#NAME?</v>
          </cell>
          <cell r="G802" t="e">
            <v>#NAME?</v>
          </cell>
          <cell r="H802" t="e">
            <v>#NAME?</v>
          </cell>
          <cell r="I802" t="e">
            <v>#NAME?</v>
          </cell>
          <cell r="J802" t="e">
            <v>#NAME?</v>
          </cell>
          <cell r="K802" t="e">
            <v>#NAME?</v>
          </cell>
          <cell r="L802" t="e">
            <v>#NAME?</v>
          </cell>
          <cell r="M802" t="e">
            <v>#NAME?</v>
          </cell>
          <cell r="N802" t="e">
            <v>#NAME?</v>
          </cell>
          <cell r="O802" t="e">
            <v>#NAME?</v>
          </cell>
          <cell r="P802" t="e">
            <v>#NAME?</v>
          </cell>
          <cell r="Q802" t="e">
            <v>#NAME?</v>
          </cell>
          <cell r="R802" t="e">
            <v>#NAME?</v>
          </cell>
          <cell r="S802" t="e">
            <v>#NAME?</v>
          </cell>
          <cell r="T802" t="e">
            <v>#NAME?</v>
          </cell>
          <cell r="U802" t="e">
            <v>#NAME?</v>
          </cell>
          <cell r="V802" t="e">
            <v>#NAME?</v>
          </cell>
          <cell r="W802" t="e">
            <v>#NAME?</v>
          </cell>
          <cell r="X802" t="e">
            <v>#NAME?</v>
          </cell>
          <cell r="Y802" t="e">
            <v>#NAME?</v>
          </cell>
          <cell r="Z802" t="e">
            <v>#NAME?</v>
          </cell>
          <cell r="AA802" t="e">
            <v>#NAME?</v>
          </cell>
          <cell r="AB802" t="e">
            <v>#NAME?</v>
          </cell>
          <cell r="AC802" t="e">
            <v>#NAME?</v>
          </cell>
          <cell r="AD802" t="e">
            <v>#NAME?</v>
          </cell>
          <cell r="AE802" t="e">
            <v>#NAME?</v>
          </cell>
          <cell r="AF802" t="e">
            <v>#NAME?</v>
          </cell>
          <cell r="AG802" t="e">
            <v>#NAME?</v>
          </cell>
          <cell r="AH802" t="e">
            <v>#REF!</v>
          </cell>
          <cell r="AI802" t="e">
            <v>#REF!</v>
          </cell>
          <cell r="AJ802" t="e">
            <v>#REF!</v>
          </cell>
        </row>
        <row r="804">
          <cell r="F804">
            <v>0</v>
          </cell>
          <cell r="G804" t="e">
            <v>#DIV/0!</v>
          </cell>
          <cell r="H804" t="e">
            <v>#DIV/0!</v>
          </cell>
          <cell r="I804" t="e">
            <v>#DIV/0!</v>
          </cell>
          <cell r="J804" t="e">
            <v>#DIV/0!</v>
          </cell>
          <cell r="K804" t="e">
            <v>#DIV/0!</v>
          </cell>
          <cell r="L804" t="e">
            <v>#DIV/0!</v>
          </cell>
          <cell r="M804" t="e">
            <v>#DIV/0!</v>
          </cell>
          <cell r="N804" t="e">
            <v>#DIV/0!</v>
          </cell>
          <cell r="O804" t="e">
            <v>#DIV/0!</v>
          </cell>
          <cell r="P804" t="e">
            <v>#DIV/0!</v>
          </cell>
          <cell r="Q804" t="e">
            <v>#DIV/0!</v>
          </cell>
          <cell r="R804" t="e">
            <v>#DIV/0!</v>
          </cell>
          <cell r="S804" t="e">
            <v>#DIV/0!</v>
          </cell>
          <cell r="T804" t="e">
            <v>#DIV/0!</v>
          </cell>
          <cell r="U804" t="e">
            <v>#DIV/0!</v>
          </cell>
          <cell r="V804" t="e">
            <v>#DIV/0!</v>
          </cell>
          <cell r="W804" t="e">
            <v>#DIV/0!</v>
          </cell>
          <cell r="X804" t="e">
            <v>#DIV/0!</v>
          </cell>
          <cell r="Y804" t="e">
            <v>#DIV/0!</v>
          </cell>
          <cell r="Z804" t="e">
            <v>#DIV/0!</v>
          </cell>
          <cell r="AA804" t="e">
            <v>#DIV/0!</v>
          </cell>
          <cell r="AB804" t="e">
            <v>#DIV/0!</v>
          </cell>
          <cell r="AC804" t="e">
            <v>#DIV/0!</v>
          </cell>
          <cell r="AD804" t="e">
            <v>#DIV/0!</v>
          </cell>
          <cell r="AE804" t="e">
            <v>#DIV/0!</v>
          </cell>
          <cell r="AF804" t="e">
            <v>#DIV/0!</v>
          </cell>
          <cell r="AG804" t="e">
            <v>#DIV/0!</v>
          </cell>
          <cell r="AH804" t="e">
            <v>#DIV/0!</v>
          </cell>
          <cell r="AI804" t="e">
            <v>#DIV/0!</v>
          </cell>
          <cell r="AJ804" t="e">
            <v>#DIV/0!</v>
          </cell>
        </row>
        <row r="805">
          <cell r="F805">
            <v>0</v>
          </cell>
          <cell r="G805" t="e">
            <v>#DIV/0!</v>
          </cell>
          <cell r="H805" t="e">
            <v>#DIV/0!</v>
          </cell>
          <cell r="I805" t="e">
            <v>#DIV/0!</v>
          </cell>
          <cell r="J805" t="e">
            <v>#DIV/0!</v>
          </cell>
          <cell r="K805" t="e">
            <v>#DIV/0!</v>
          </cell>
          <cell r="L805" t="e">
            <v>#DIV/0!</v>
          </cell>
          <cell r="M805" t="e">
            <v>#DIV/0!</v>
          </cell>
          <cell r="N805" t="e">
            <v>#DIV/0!</v>
          </cell>
          <cell r="O805" t="e">
            <v>#DIV/0!</v>
          </cell>
          <cell r="P805" t="e">
            <v>#DIV/0!</v>
          </cell>
          <cell r="Q805" t="e">
            <v>#DIV/0!</v>
          </cell>
          <cell r="R805" t="e">
            <v>#DIV/0!</v>
          </cell>
          <cell r="S805" t="e">
            <v>#DIV/0!</v>
          </cell>
          <cell r="T805" t="e">
            <v>#DIV/0!</v>
          </cell>
          <cell r="U805" t="e">
            <v>#DIV/0!</v>
          </cell>
          <cell r="V805" t="e">
            <v>#DIV/0!</v>
          </cell>
          <cell r="W805" t="e">
            <v>#DIV/0!</v>
          </cell>
          <cell r="X805" t="e">
            <v>#DIV/0!</v>
          </cell>
          <cell r="Y805" t="e">
            <v>#DIV/0!</v>
          </cell>
          <cell r="Z805" t="e">
            <v>#DIV/0!</v>
          </cell>
          <cell r="AA805" t="e">
            <v>#DIV/0!</v>
          </cell>
          <cell r="AB805" t="e">
            <v>#DIV/0!</v>
          </cell>
          <cell r="AC805" t="e">
            <v>#DIV/0!</v>
          </cell>
          <cell r="AD805" t="e">
            <v>#DIV/0!</v>
          </cell>
          <cell r="AE805" t="e">
            <v>#DIV/0!</v>
          </cell>
          <cell r="AF805" t="e">
            <v>#DIV/0!</v>
          </cell>
          <cell r="AG805" t="e">
            <v>#DIV/0!</v>
          </cell>
          <cell r="AH805" t="e">
            <v>#DIV/0!</v>
          </cell>
          <cell r="AI805" t="e">
            <v>#DIV/0!</v>
          </cell>
          <cell r="AJ805" t="e">
            <v>#DIV/0!</v>
          </cell>
        </row>
        <row r="806">
          <cell r="F806">
            <v>0</v>
          </cell>
          <cell r="G806" t="e">
            <v>#DIV/0!</v>
          </cell>
          <cell r="H806" t="e">
            <v>#DIV/0!</v>
          </cell>
          <cell r="I806" t="e">
            <v>#DIV/0!</v>
          </cell>
          <cell r="J806" t="e">
            <v>#DIV/0!</v>
          </cell>
          <cell r="K806" t="e">
            <v>#DIV/0!</v>
          </cell>
          <cell r="L806" t="e">
            <v>#DIV/0!</v>
          </cell>
          <cell r="M806" t="e">
            <v>#DIV/0!</v>
          </cell>
          <cell r="N806" t="e">
            <v>#DIV/0!</v>
          </cell>
          <cell r="O806" t="e">
            <v>#DIV/0!</v>
          </cell>
          <cell r="P806" t="e">
            <v>#DIV/0!</v>
          </cell>
          <cell r="Q806" t="e">
            <v>#DIV/0!</v>
          </cell>
          <cell r="R806" t="e">
            <v>#DIV/0!</v>
          </cell>
          <cell r="S806" t="e">
            <v>#DIV/0!</v>
          </cell>
          <cell r="T806" t="e">
            <v>#DIV/0!</v>
          </cell>
          <cell r="U806" t="e">
            <v>#DIV/0!</v>
          </cell>
          <cell r="V806" t="e">
            <v>#DIV/0!</v>
          </cell>
          <cell r="W806" t="e">
            <v>#DIV/0!</v>
          </cell>
          <cell r="X806" t="e">
            <v>#DIV/0!</v>
          </cell>
          <cell r="Y806" t="e">
            <v>#DIV/0!</v>
          </cell>
          <cell r="Z806" t="e">
            <v>#DIV/0!</v>
          </cell>
          <cell r="AA806" t="e">
            <v>#DIV/0!</v>
          </cell>
          <cell r="AB806" t="e">
            <v>#DIV/0!</v>
          </cell>
          <cell r="AC806" t="e">
            <v>#DIV/0!</v>
          </cell>
          <cell r="AD806" t="e">
            <v>#DIV/0!</v>
          </cell>
          <cell r="AE806" t="e">
            <v>#DIV/0!</v>
          </cell>
          <cell r="AF806" t="e">
            <v>#DIV/0!</v>
          </cell>
          <cell r="AG806" t="e">
            <v>#DIV/0!</v>
          </cell>
          <cell r="AH806" t="e">
            <v>#DIV/0!</v>
          </cell>
          <cell r="AI806" t="e">
            <v>#DIV/0!</v>
          </cell>
          <cell r="AJ806" t="e">
            <v>#DIV/0!</v>
          </cell>
        </row>
        <row r="808">
          <cell r="F808" t="e">
            <v>#NAME?</v>
          </cell>
          <cell r="G808" t="e">
            <v>#NAME?</v>
          </cell>
          <cell r="H808" t="e">
            <v>#NAME?</v>
          </cell>
          <cell r="I808" t="e">
            <v>#NAME?</v>
          </cell>
          <cell r="J808" t="e">
            <v>#NAME?</v>
          </cell>
          <cell r="K808" t="e">
            <v>#NAME?</v>
          </cell>
          <cell r="L808" t="e">
            <v>#NAME?</v>
          </cell>
          <cell r="M808" t="e">
            <v>#NAME?</v>
          </cell>
          <cell r="N808" t="e">
            <v>#NAME?</v>
          </cell>
          <cell r="O808" t="e">
            <v>#NAME?</v>
          </cell>
          <cell r="P808" t="e">
            <v>#NAME?</v>
          </cell>
          <cell r="Q808" t="e">
            <v>#NAME?</v>
          </cell>
          <cell r="R808" t="e">
            <v>#NAME?</v>
          </cell>
          <cell r="S808" t="e">
            <v>#NAME?</v>
          </cell>
          <cell r="T808" t="e">
            <v>#NAME?</v>
          </cell>
          <cell r="U808" t="e">
            <v>#NAME?</v>
          </cell>
          <cell r="V808" t="e">
            <v>#NAME?</v>
          </cell>
          <cell r="W808" t="e">
            <v>#NAME?</v>
          </cell>
          <cell r="X808" t="e">
            <v>#NAME?</v>
          </cell>
          <cell r="Y808" t="e">
            <v>#NAME?</v>
          </cell>
          <cell r="Z808" t="e">
            <v>#NAME?</v>
          </cell>
          <cell r="AA808" t="e">
            <v>#NAME?</v>
          </cell>
          <cell r="AB808" t="e">
            <v>#NAME?</v>
          </cell>
          <cell r="AC808" t="e">
            <v>#NAME?</v>
          </cell>
          <cell r="AD808" t="e">
            <v>#NAME?</v>
          </cell>
          <cell r="AE808" t="e">
            <v>#NAME?</v>
          </cell>
          <cell r="AF808" t="e">
            <v>#NAME?</v>
          </cell>
          <cell r="AG808" t="e">
            <v>#NAME?</v>
          </cell>
          <cell r="AH808" t="e">
            <v>#REF!</v>
          </cell>
          <cell r="AI808" t="e">
            <v>#REF!</v>
          </cell>
          <cell r="AJ808" t="e">
            <v>#REF!</v>
          </cell>
        </row>
        <row r="809">
          <cell r="E809">
            <v>0</v>
          </cell>
          <cell r="F809" t="e">
            <v>#NAME?</v>
          </cell>
          <cell r="G809" t="e">
            <v>#NAME?</v>
          </cell>
          <cell r="H809" t="e">
            <v>#NAME?</v>
          </cell>
          <cell r="I809" t="e">
            <v>#NAME?</v>
          </cell>
          <cell r="J809" t="e">
            <v>#NAME?</v>
          </cell>
          <cell r="K809" t="e">
            <v>#NAME?</v>
          </cell>
          <cell r="L809" t="e">
            <v>#NAME?</v>
          </cell>
          <cell r="M809" t="e">
            <v>#NAME?</v>
          </cell>
          <cell r="N809" t="e">
            <v>#NAME?</v>
          </cell>
          <cell r="O809" t="e">
            <v>#NAME?</v>
          </cell>
          <cell r="P809" t="e">
            <v>#NAME?</v>
          </cell>
          <cell r="Q809" t="e">
            <v>#NAME?</v>
          </cell>
          <cell r="R809" t="e">
            <v>#NAME?</v>
          </cell>
          <cell r="S809" t="e">
            <v>#NAME?</v>
          </cell>
          <cell r="T809" t="e">
            <v>#NAME?</v>
          </cell>
          <cell r="U809" t="e">
            <v>#NAME?</v>
          </cell>
          <cell r="V809" t="e">
            <v>#NAME?</v>
          </cell>
          <cell r="W809" t="e">
            <v>#NAME?</v>
          </cell>
          <cell r="X809" t="e">
            <v>#NAME?</v>
          </cell>
          <cell r="Y809" t="e">
            <v>#NAME?</v>
          </cell>
          <cell r="Z809" t="e">
            <v>#NAME?</v>
          </cell>
          <cell r="AA809" t="e">
            <v>#NAME?</v>
          </cell>
          <cell r="AB809" t="e">
            <v>#NAME?</v>
          </cell>
          <cell r="AC809" t="e">
            <v>#NAME?</v>
          </cell>
          <cell r="AD809" t="e">
            <v>#NAME?</v>
          </cell>
          <cell r="AE809" t="e">
            <v>#NAME?</v>
          </cell>
          <cell r="AF809" t="e">
            <v>#NAME?</v>
          </cell>
          <cell r="AG809" t="e">
            <v>#NAME?</v>
          </cell>
          <cell r="AH809" t="e">
            <v>#REF!</v>
          </cell>
          <cell r="AI809" t="e">
            <v>#REF!</v>
          </cell>
          <cell r="AJ809" t="e">
            <v>#REF!</v>
          </cell>
        </row>
        <row r="810">
          <cell r="E810">
            <v>0</v>
          </cell>
          <cell r="F810" t="e">
            <v>#NAME?</v>
          </cell>
          <cell r="G810" t="e">
            <v>#NAME?</v>
          </cell>
          <cell r="H810" t="e">
            <v>#NAME?</v>
          </cell>
          <cell r="I810" t="e">
            <v>#NAME?</v>
          </cell>
          <cell r="J810" t="e">
            <v>#NAME?</v>
          </cell>
          <cell r="K810" t="e">
            <v>#NAME?</v>
          </cell>
          <cell r="L810" t="e">
            <v>#NAME?</v>
          </cell>
          <cell r="M810" t="e">
            <v>#NAME?</v>
          </cell>
          <cell r="N810" t="e">
            <v>#NAME?</v>
          </cell>
          <cell r="O810" t="e">
            <v>#NAME?</v>
          </cell>
          <cell r="P810" t="e">
            <v>#NAME?</v>
          </cell>
          <cell r="Q810" t="e">
            <v>#NAME?</v>
          </cell>
          <cell r="R810" t="e">
            <v>#NAME?</v>
          </cell>
          <cell r="S810" t="e">
            <v>#NAME?</v>
          </cell>
          <cell r="T810" t="e">
            <v>#NAME?</v>
          </cell>
          <cell r="U810" t="e">
            <v>#NAME?</v>
          </cell>
          <cell r="V810" t="e">
            <v>#NAME?</v>
          </cell>
          <cell r="W810" t="e">
            <v>#NAME?</v>
          </cell>
          <cell r="X810" t="e">
            <v>#NAME?</v>
          </cell>
          <cell r="Y810" t="e">
            <v>#NAME?</v>
          </cell>
          <cell r="Z810" t="e">
            <v>#NAME?</v>
          </cell>
          <cell r="AA810" t="e">
            <v>#NAME?</v>
          </cell>
          <cell r="AB810" t="e">
            <v>#NAME?</v>
          </cell>
          <cell r="AC810" t="e">
            <v>#NAME?</v>
          </cell>
          <cell r="AD810" t="e">
            <v>#NAME?</v>
          </cell>
          <cell r="AE810" t="e">
            <v>#NAME?</v>
          </cell>
          <cell r="AF810" t="e">
            <v>#NAME?</v>
          </cell>
          <cell r="AG810" t="e">
            <v>#NAME?</v>
          </cell>
          <cell r="AH810" t="e">
            <v>#REF!</v>
          </cell>
          <cell r="AI810" t="e">
            <v>#REF!</v>
          </cell>
          <cell r="AJ810" t="e">
            <v>#REF!</v>
          </cell>
        </row>
        <row r="814">
          <cell r="F814">
            <v>0</v>
          </cell>
          <cell r="G814" t="e">
            <v>#DIV/0!</v>
          </cell>
          <cell r="H814" t="e">
            <v>#DIV/0!</v>
          </cell>
          <cell r="I814" t="e">
            <v>#DIV/0!</v>
          </cell>
          <cell r="J814" t="e">
            <v>#DIV/0!</v>
          </cell>
          <cell r="K814" t="e">
            <v>#DIV/0!</v>
          </cell>
          <cell r="L814" t="e">
            <v>#DIV/0!</v>
          </cell>
          <cell r="M814" t="e">
            <v>#DIV/0!</v>
          </cell>
          <cell r="N814" t="e">
            <v>#DIV/0!</v>
          </cell>
          <cell r="O814" t="e">
            <v>#DIV/0!</v>
          </cell>
          <cell r="P814" t="e">
            <v>#DIV/0!</v>
          </cell>
          <cell r="Q814" t="e">
            <v>#DIV/0!</v>
          </cell>
          <cell r="R814" t="e">
            <v>#DIV/0!</v>
          </cell>
          <cell r="S814" t="e">
            <v>#DIV/0!</v>
          </cell>
          <cell r="T814" t="e">
            <v>#DIV/0!</v>
          </cell>
          <cell r="U814" t="e">
            <v>#DIV/0!</v>
          </cell>
          <cell r="V814" t="e">
            <v>#DIV/0!</v>
          </cell>
          <cell r="W814" t="e">
            <v>#DIV/0!</v>
          </cell>
          <cell r="X814" t="e">
            <v>#DIV/0!</v>
          </cell>
          <cell r="Y814" t="e">
            <v>#DIV/0!</v>
          </cell>
          <cell r="Z814" t="e">
            <v>#DIV/0!</v>
          </cell>
          <cell r="AA814" t="e">
            <v>#DIV/0!</v>
          </cell>
          <cell r="AB814" t="e">
            <v>#DIV/0!</v>
          </cell>
          <cell r="AC814" t="e">
            <v>#DIV/0!</v>
          </cell>
          <cell r="AD814" t="e">
            <v>#DIV/0!</v>
          </cell>
          <cell r="AE814" t="e">
            <v>#DIV/0!</v>
          </cell>
          <cell r="AF814" t="e">
            <v>#DIV/0!</v>
          </cell>
          <cell r="AG814" t="e">
            <v>#DIV/0!</v>
          </cell>
          <cell r="AH814" t="e">
            <v>#DIV/0!</v>
          </cell>
          <cell r="AI814" t="e">
            <v>#DIV/0!</v>
          </cell>
          <cell r="AJ814" t="e">
            <v>#DIV/0!</v>
          </cell>
        </row>
        <row r="815">
          <cell r="F815">
            <v>0</v>
          </cell>
          <cell r="G815" t="e">
            <v>#DIV/0!</v>
          </cell>
          <cell r="H815" t="e">
            <v>#DIV/0!</v>
          </cell>
          <cell r="I815" t="e">
            <v>#DIV/0!</v>
          </cell>
          <cell r="J815" t="e">
            <v>#DIV/0!</v>
          </cell>
          <cell r="K815" t="e">
            <v>#DIV/0!</v>
          </cell>
          <cell r="L815" t="e">
            <v>#DIV/0!</v>
          </cell>
          <cell r="M815" t="e">
            <v>#DIV/0!</v>
          </cell>
          <cell r="N815" t="e">
            <v>#DIV/0!</v>
          </cell>
          <cell r="O815" t="e">
            <v>#DIV/0!</v>
          </cell>
          <cell r="P815" t="e">
            <v>#DIV/0!</v>
          </cell>
          <cell r="Q815" t="e">
            <v>#DIV/0!</v>
          </cell>
          <cell r="R815" t="e">
            <v>#DIV/0!</v>
          </cell>
          <cell r="S815" t="e">
            <v>#DIV/0!</v>
          </cell>
          <cell r="T815" t="e">
            <v>#DIV/0!</v>
          </cell>
          <cell r="U815" t="e">
            <v>#DIV/0!</v>
          </cell>
          <cell r="V815" t="e">
            <v>#DIV/0!</v>
          </cell>
          <cell r="W815" t="e">
            <v>#DIV/0!</v>
          </cell>
          <cell r="X815" t="e">
            <v>#DIV/0!</v>
          </cell>
          <cell r="Y815" t="e">
            <v>#DIV/0!</v>
          </cell>
          <cell r="Z815" t="e">
            <v>#DIV/0!</v>
          </cell>
          <cell r="AA815" t="e">
            <v>#DIV/0!</v>
          </cell>
          <cell r="AB815" t="e">
            <v>#DIV/0!</v>
          </cell>
          <cell r="AC815" t="e">
            <v>#DIV/0!</v>
          </cell>
          <cell r="AD815" t="e">
            <v>#DIV/0!</v>
          </cell>
          <cell r="AE815" t="e">
            <v>#DIV/0!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 t="e">
            <v>#DIV/0!</v>
          </cell>
          <cell r="T816" t="e">
            <v>#DIV/0!</v>
          </cell>
          <cell r="U816" t="e">
            <v>#DIV/0!</v>
          </cell>
          <cell r="V816" t="e">
            <v>#DIV/0!</v>
          </cell>
          <cell r="W816" t="e">
            <v>#DIV/0!</v>
          </cell>
          <cell r="X816" t="e">
            <v>#DIV/0!</v>
          </cell>
          <cell r="Y816" t="e">
            <v>#DIV/0!</v>
          </cell>
          <cell r="Z816" t="e">
            <v>#DIV/0!</v>
          </cell>
          <cell r="AA816" t="e">
            <v>#DIV/0!</v>
          </cell>
          <cell r="AB816" t="e">
            <v>#DIV/0!</v>
          </cell>
          <cell r="AC816" t="e">
            <v>#DIV/0!</v>
          </cell>
          <cell r="AD816" t="e">
            <v>#DIV/0!</v>
          </cell>
          <cell r="AE816" t="e">
            <v>#DIV/0!</v>
          </cell>
          <cell r="AF816" t="e">
            <v>#DIV/0!</v>
          </cell>
          <cell r="AG816" t="e">
            <v>#DIV/0!</v>
          </cell>
          <cell r="AH816" t="e">
            <v>#DIV/0!</v>
          </cell>
          <cell r="AI816" t="e">
            <v>#DIV/0!</v>
          </cell>
          <cell r="AJ816" t="e">
            <v>#DIV/0!</v>
          </cell>
        </row>
        <row r="821">
          <cell r="E821">
            <v>0</v>
          </cell>
          <cell r="F821">
            <v>1</v>
          </cell>
          <cell r="G821">
            <v>2</v>
          </cell>
          <cell r="H821">
            <v>3</v>
          </cell>
          <cell r="I821">
            <v>4</v>
          </cell>
          <cell r="J821">
            <v>5</v>
          </cell>
          <cell r="K821">
            <v>6</v>
          </cell>
          <cell r="L821">
            <v>7</v>
          </cell>
          <cell r="M821">
            <v>8</v>
          </cell>
          <cell r="N821">
            <v>9</v>
          </cell>
          <cell r="O821">
            <v>10</v>
          </cell>
          <cell r="P821">
            <v>11</v>
          </cell>
          <cell r="Q821">
            <v>12</v>
          </cell>
          <cell r="R821">
            <v>13</v>
          </cell>
          <cell r="S821">
            <v>14</v>
          </cell>
          <cell r="T821">
            <v>15</v>
          </cell>
          <cell r="U821">
            <v>16</v>
          </cell>
          <cell r="V821">
            <v>17</v>
          </cell>
          <cell r="W821">
            <v>18</v>
          </cell>
          <cell r="X821">
            <v>19</v>
          </cell>
          <cell r="Y821">
            <v>20</v>
          </cell>
          <cell r="Z821">
            <v>21</v>
          </cell>
          <cell r="AA821">
            <v>22</v>
          </cell>
          <cell r="AB821">
            <v>23</v>
          </cell>
          <cell r="AC821">
            <v>24</v>
          </cell>
          <cell r="AD821">
            <v>25</v>
          </cell>
          <cell r="AE821">
            <v>26</v>
          </cell>
          <cell r="AF821">
            <v>27</v>
          </cell>
          <cell r="AG821">
            <v>28</v>
          </cell>
          <cell r="AH821">
            <v>29</v>
          </cell>
          <cell r="AI821">
            <v>30</v>
          </cell>
          <cell r="AJ821">
            <v>31</v>
          </cell>
        </row>
        <row r="822">
          <cell r="E822">
            <v>37956</v>
          </cell>
          <cell r="F822">
            <v>35795</v>
          </cell>
          <cell r="G822">
            <v>36160</v>
          </cell>
          <cell r="H822">
            <v>36525</v>
          </cell>
          <cell r="I822">
            <v>36890</v>
          </cell>
          <cell r="J822">
            <v>37256</v>
          </cell>
          <cell r="K822">
            <v>37621</v>
          </cell>
          <cell r="L822">
            <v>37986</v>
          </cell>
          <cell r="M822">
            <v>38351</v>
          </cell>
          <cell r="N822">
            <v>38717</v>
          </cell>
          <cell r="O822">
            <v>39082</v>
          </cell>
          <cell r="P822">
            <v>39447</v>
          </cell>
          <cell r="Q822">
            <v>39812</v>
          </cell>
          <cell r="R822">
            <v>40178</v>
          </cell>
          <cell r="S822">
            <v>40543</v>
          </cell>
          <cell r="T822">
            <v>40908</v>
          </cell>
          <cell r="U822">
            <v>41273</v>
          </cell>
          <cell r="V822">
            <v>41639</v>
          </cell>
          <cell r="W822">
            <v>42004</v>
          </cell>
          <cell r="X822">
            <v>42369</v>
          </cell>
          <cell r="Y822">
            <v>42734</v>
          </cell>
          <cell r="Z822">
            <v>43100</v>
          </cell>
          <cell r="AA822">
            <v>43465</v>
          </cell>
          <cell r="AB822">
            <v>43830</v>
          </cell>
          <cell r="AC822">
            <v>44195</v>
          </cell>
          <cell r="AD822">
            <v>44561</v>
          </cell>
          <cell r="AE822">
            <v>44926</v>
          </cell>
          <cell r="AF822">
            <v>45291</v>
          </cell>
          <cell r="AG822">
            <v>45656</v>
          </cell>
          <cell r="AH822">
            <v>46022</v>
          </cell>
          <cell r="AI822">
            <v>46387</v>
          </cell>
          <cell r="AJ822">
            <v>48333.25</v>
          </cell>
        </row>
        <row r="829">
          <cell r="F829" t="e">
            <v>#NAME?</v>
          </cell>
          <cell r="G829" t="e">
            <v>#NAME?</v>
          </cell>
          <cell r="H829" t="e">
            <v>#NAME?</v>
          </cell>
          <cell r="I829" t="e">
            <v>#NAME?</v>
          </cell>
          <cell r="J829" t="e">
            <v>#NAME?</v>
          </cell>
          <cell r="K829" t="e">
            <v>#NAME?</v>
          </cell>
          <cell r="L829" t="e">
            <v>#NAME?</v>
          </cell>
          <cell r="M829" t="e">
            <v>#NAME?</v>
          </cell>
          <cell r="N829" t="e">
            <v>#NAME?</v>
          </cell>
          <cell r="O829" t="e">
            <v>#NAME?</v>
          </cell>
          <cell r="P829" t="e">
            <v>#NAME?</v>
          </cell>
          <cell r="Q829" t="e">
            <v>#NAME?</v>
          </cell>
          <cell r="R829" t="e">
            <v>#NAME?</v>
          </cell>
          <cell r="S829" t="e">
            <v>#NAME?</v>
          </cell>
          <cell r="T829" t="e">
            <v>#NAME?</v>
          </cell>
          <cell r="U829" t="e">
            <v>#NAME?</v>
          </cell>
          <cell r="V829" t="e">
            <v>#NAME?</v>
          </cell>
          <cell r="W829" t="e">
            <v>#NAME?</v>
          </cell>
          <cell r="X829" t="e">
            <v>#NAME?</v>
          </cell>
          <cell r="Y829" t="e">
            <v>#NAME?</v>
          </cell>
          <cell r="Z829" t="e">
            <v>#NAME?</v>
          </cell>
          <cell r="AA829" t="e">
            <v>#NAME?</v>
          </cell>
          <cell r="AB829" t="e">
            <v>#NAME?</v>
          </cell>
          <cell r="AC829" t="e">
            <v>#NAME?</v>
          </cell>
          <cell r="AD829" t="e">
            <v>#NAME?</v>
          </cell>
          <cell r="AE829" t="e">
            <v>#NAME?</v>
          </cell>
          <cell r="AF829" t="e">
            <v>#NAME?</v>
          </cell>
          <cell r="AG829" t="e">
            <v>#NAME?</v>
          </cell>
          <cell r="AH829" t="e">
            <v>#REF!</v>
          </cell>
          <cell r="AI829" t="e">
            <v>#REF!</v>
          </cell>
          <cell r="AJ829" t="e">
            <v>#REF!</v>
          </cell>
        </row>
        <row r="831">
          <cell r="F831">
            <v>0</v>
          </cell>
          <cell r="G831">
            <v>0</v>
          </cell>
          <cell r="H831" t="e">
            <v>#NAME?</v>
          </cell>
          <cell r="I831" t="e">
            <v>#NAME?</v>
          </cell>
          <cell r="J831" t="e">
            <v>#NAME?</v>
          </cell>
          <cell r="K831" t="e">
            <v>#NAME?</v>
          </cell>
          <cell r="L831" t="e">
            <v>#NAME?</v>
          </cell>
          <cell r="M831" t="e">
            <v>#NAME?</v>
          </cell>
          <cell r="N831" t="e">
            <v>#NAME?</v>
          </cell>
          <cell r="O831" t="e">
            <v>#NAME?</v>
          </cell>
          <cell r="P831" t="e">
            <v>#NAME?</v>
          </cell>
          <cell r="Q831" t="e">
            <v>#NAME?</v>
          </cell>
          <cell r="R831" t="e">
            <v>#NAME?</v>
          </cell>
          <cell r="S831" t="e">
            <v>#NAME?</v>
          </cell>
          <cell r="T831" t="e">
            <v>#NAME?</v>
          </cell>
          <cell r="U831" t="e">
            <v>#NAME?</v>
          </cell>
          <cell r="V831" t="e">
            <v>#NAME?</v>
          </cell>
          <cell r="W831" t="e">
            <v>#NAME?</v>
          </cell>
          <cell r="X831" t="e">
            <v>#NAME?</v>
          </cell>
          <cell r="Y831" t="e">
            <v>#NAME?</v>
          </cell>
          <cell r="Z831" t="e">
            <v>#NAME?</v>
          </cell>
          <cell r="AA831" t="e">
            <v>#NAME?</v>
          </cell>
          <cell r="AB831" t="e">
            <v>#NAME?</v>
          </cell>
          <cell r="AC831" t="e">
            <v>#NAME?</v>
          </cell>
          <cell r="AD831" t="e">
            <v>#NAME?</v>
          </cell>
          <cell r="AE831" t="e">
            <v>#NAME?</v>
          </cell>
          <cell r="AF831" t="e">
            <v>#NAME?</v>
          </cell>
          <cell r="AG831" t="e">
            <v>#NAME?</v>
          </cell>
          <cell r="AH831" t="e">
            <v>#NAME?</v>
          </cell>
          <cell r="AI831" t="e">
            <v>#NAME?</v>
          </cell>
          <cell r="AJ831" t="e">
            <v>#REF!</v>
          </cell>
        </row>
        <row r="833">
          <cell r="F833">
            <v>0</v>
          </cell>
          <cell r="G833" t="e">
            <v>#NAME?</v>
          </cell>
          <cell r="H833" t="e">
            <v>#NAME?</v>
          </cell>
          <cell r="I833" t="e">
            <v>#NAME?</v>
          </cell>
          <cell r="J833" t="e">
            <v>#NAME?</v>
          </cell>
          <cell r="K833" t="e">
            <v>#NAME?</v>
          </cell>
          <cell r="L833" t="e">
            <v>#NAME?</v>
          </cell>
          <cell r="M833" t="e">
            <v>#NAME?</v>
          </cell>
          <cell r="N833" t="e">
            <v>#NAME?</v>
          </cell>
          <cell r="O833" t="e">
            <v>#NAME?</v>
          </cell>
          <cell r="P833" t="e">
            <v>#NAME?</v>
          </cell>
          <cell r="Q833" t="e">
            <v>#NAME?</v>
          </cell>
          <cell r="R833" t="e">
            <v>#NAME?</v>
          </cell>
          <cell r="S833" t="e">
            <v>#NAME?</v>
          </cell>
          <cell r="T833" t="e">
            <v>#NAME?</v>
          </cell>
          <cell r="U833" t="e">
            <v>#NAME?</v>
          </cell>
          <cell r="V833" t="e">
            <v>#NAME?</v>
          </cell>
          <cell r="W833" t="e">
            <v>#NAME?</v>
          </cell>
          <cell r="X833" t="e">
            <v>#NAME?</v>
          </cell>
          <cell r="Y833" t="e">
            <v>#NAME?</v>
          </cell>
          <cell r="Z833" t="e">
            <v>#NAME?</v>
          </cell>
          <cell r="AA833" t="e">
            <v>#NAME?</v>
          </cell>
          <cell r="AB833" t="e">
            <v>#NAME?</v>
          </cell>
          <cell r="AC833" t="e">
            <v>#NAME?</v>
          </cell>
          <cell r="AD833" t="e">
            <v>#NAME?</v>
          </cell>
          <cell r="AE833" t="e">
            <v>#NAME?</v>
          </cell>
          <cell r="AF833" t="e">
            <v>#NAME?</v>
          </cell>
          <cell r="AG833" t="e">
            <v>#NAME?</v>
          </cell>
          <cell r="AH833" t="e">
            <v>#NAME?</v>
          </cell>
          <cell r="AI833" t="e">
            <v>#NAME?</v>
          </cell>
          <cell r="AJ833" t="e">
            <v>#REF!</v>
          </cell>
        </row>
        <row r="835">
          <cell r="L835" t="e">
            <v>#NAME?</v>
          </cell>
          <cell r="M835" t="e">
            <v>#NAME?</v>
          </cell>
          <cell r="N835" t="e">
            <v>#NAME?</v>
          </cell>
          <cell r="O835" t="e">
            <v>#NAME?</v>
          </cell>
          <cell r="P835" t="e">
            <v>#NAME?</v>
          </cell>
          <cell r="Q835" t="e">
            <v>#NAME?</v>
          </cell>
          <cell r="R835" t="e">
            <v>#NAME?</v>
          </cell>
          <cell r="S835" t="e">
            <v>#NAME?</v>
          </cell>
          <cell r="T835" t="e">
            <v>#NAME?</v>
          </cell>
          <cell r="U835" t="e">
            <v>#NAME?</v>
          </cell>
          <cell r="V835" t="e">
            <v>#NAME?</v>
          </cell>
          <cell r="W835" t="e">
            <v>#NAME?</v>
          </cell>
          <cell r="X835" t="e">
            <v>#NAME?</v>
          </cell>
          <cell r="Y835" t="e">
            <v>#NAME?</v>
          </cell>
          <cell r="Z835" t="e">
            <v>#NAME?</v>
          </cell>
          <cell r="AA835" t="e">
            <v>#NAME?</v>
          </cell>
          <cell r="AB835" t="e">
            <v>#NAME?</v>
          </cell>
          <cell r="AC835" t="e">
            <v>#NAME?</v>
          </cell>
          <cell r="AD835" t="e">
            <v>#NAME?</v>
          </cell>
          <cell r="AE835" t="e">
            <v>#NAME?</v>
          </cell>
          <cell r="AF835" t="e">
            <v>#NAME?</v>
          </cell>
          <cell r="AG835" t="e">
            <v>#NAME?</v>
          </cell>
          <cell r="AH835" t="e">
            <v>#NAME?</v>
          </cell>
          <cell r="AI835" t="e">
            <v>#REF!</v>
          </cell>
          <cell r="AJ835" t="e">
            <v>#REF!</v>
          </cell>
        </row>
        <row r="836">
          <cell r="F836">
            <v>0</v>
          </cell>
          <cell r="G836" t="e">
            <v>#NAME?</v>
          </cell>
          <cell r="H836" t="e">
            <v>#NAME?</v>
          </cell>
          <cell r="I836" t="e">
            <v>#NAME?</v>
          </cell>
          <cell r="J836" t="e">
            <v>#NAME?</v>
          </cell>
          <cell r="K836" t="e">
            <v>#NAME?</v>
          </cell>
          <cell r="L836" t="e">
            <v>#NAME?</v>
          </cell>
          <cell r="M836" t="e">
            <v>#NAME?</v>
          </cell>
          <cell r="N836" t="e">
            <v>#NAME?</v>
          </cell>
          <cell r="O836" t="e">
            <v>#NAME?</v>
          </cell>
          <cell r="P836" t="e">
            <v>#NAME?</v>
          </cell>
          <cell r="Q836" t="e">
            <v>#NAME?</v>
          </cell>
          <cell r="R836" t="e">
            <v>#NAME?</v>
          </cell>
          <cell r="S836" t="e">
            <v>#NAME?</v>
          </cell>
          <cell r="T836" t="e">
            <v>#NAME?</v>
          </cell>
          <cell r="U836" t="e">
            <v>#NAME?</v>
          </cell>
          <cell r="V836" t="e">
            <v>#NAME?</v>
          </cell>
          <cell r="W836" t="e">
            <v>#NAME?</v>
          </cell>
          <cell r="X836" t="e">
            <v>#NAME?</v>
          </cell>
          <cell r="Y836" t="e">
            <v>#NAME?</v>
          </cell>
          <cell r="Z836" t="e">
            <v>#NAME?</v>
          </cell>
          <cell r="AA836" t="e">
            <v>#NAME?</v>
          </cell>
          <cell r="AB836" t="e">
            <v>#NAME?</v>
          </cell>
          <cell r="AC836" t="e">
            <v>#NAME?</v>
          </cell>
          <cell r="AD836" t="e">
            <v>#NAME?</v>
          </cell>
          <cell r="AE836" t="e">
            <v>#NAME?</v>
          </cell>
          <cell r="AF836" t="e">
            <v>#NAME?</v>
          </cell>
          <cell r="AG836" t="e">
            <v>#NAME?</v>
          </cell>
          <cell r="AH836" t="e">
            <v>#NAME?</v>
          </cell>
          <cell r="AI836" t="e">
            <v>#NAME?</v>
          </cell>
          <cell r="AJ836" t="e">
            <v>#REF!</v>
          </cell>
        </row>
        <row r="838">
          <cell r="F838">
            <v>0</v>
          </cell>
          <cell r="G838" t="e">
            <v>#NAME?</v>
          </cell>
          <cell r="H838" t="e">
            <v>#NAME?</v>
          </cell>
          <cell r="I838" t="e">
            <v>#NAME?</v>
          </cell>
          <cell r="J838" t="e">
            <v>#NAME?</v>
          </cell>
          <cell r="K838" t="e">
            <v>#NAME?</v>
          </cell>
          <cell r="L838" t="e">
            <v>#NAME?</v>
          </cell>
          <cell r="M838" t="e">
            <v>#NAME?</v>
          </cell>
          <cell r="N838" t="e">
            <v>#NAME?</v>
          </cell>
          <cell r="O838" t="e">
            <v>#NAME?</v>
          </cell>
          <cell r="P838" t="e">
            <v>#NAME?</v>
          </cell>
          <cell r="Q838" t="e">
            <v>#NAME?</v>
          </cell>
          <cell r="R838" t="e">
            <v>#NAME?</v>
          </cell>
          <cell r="S838" t="e">
            <v>#NAME?</v>
          </cell>
          <cell r="T838" t="e">
            <v>#NAME?</v>
          </cell>
          <cell r="U838" t="e">
            <v>#NAME?</v>
          </cell>
          <cell r="V838" t="e">
            <v>#NAME?</v>
          </cell>
          <cell r="W838" t="e">
            <v>#NAME?</v>
          </cell>
          <cell r="X838" t="e">
            <v>#NAME?</v>
          </cell>
          <cell r="Y838" t="e">
            <v>#NAME?</v>
          </cell>
          <cell r="Z838" t="e">
            <v>#NAME?</v>
          </cell>
          <cell r="AA838" t="e">
            <v>#NAME?</v>
          </cell>
          <cell r="AB838" t="e">
            <v>#NAME?</v>
          </cell>
          <cell r="AC838" t="e">
            <v>#NAME?</v>
          </cell>
          <cell r="AD838" t="e">
            <v>#NAME?</v>
          </cell>
          <cell r="AE838" t="e">
            <v>#NAME?</v>
          </cell>
          <cell r="AF838" t="e">
            <v>#NAME?</v>
          </cell>
          <cell r="AG838" t="e">
            <v>#NAME?</v>
          </cell>
          <cell r="AH838" t="e">
            <v>#NAME?</v>
          </cell>
          <cell r="AI838" t="e">
            <v>#NAME?</v>
          </cell>
          <cell r="AJ838" t="e">
            <v>#REF!</v>
          </cell>
        </row>
        <row r="840">
          <cell r="L840" t="e">
            <v>#NAME?</v>
          </cell>
          <cell r="M840" t="e">
            <v>#NAME?</v>
          </cell>
          <cell r="N840" t="e">
            <v>#NAME?</v>
          </cell>
          <cell r="O840" t="e">
            <v>#NAME?</v>
          </cell>
          <cell r="P840" t="e">
            <v>#NAME?</v>
          </cell>
          <cell r="Q840" t="e">
            <v>#NAME?</v>
          </cell>
          <cell r="R840" t="e">
            <v>#NAME?</v>
          </cell>
          <cell r="S840" t="e">
            <v>#NAME?</v>
          </cell>
          <cell r="T840" t="e">
            <v>#NAME?</v>
          </cell>
          <cell r="U840" t="e">
            <v>#NAME?</v>
          </cell>
          <cell r="V840" t="e">
            <v>#NAME?</v>
          </cell>
          <cell r="W840" t="e">
            <v>#NAME?</v>
          </cell>
          <cell r="X840" t="e">
            <v>#NAME?</v>
          </cell>
          <cell r="Y840" t="e">
            <v>#NAME?</v>
          </cell>
          <cell r="Z840" t="e">
            <v>#NAME?</v>
          </cell>
          <cell r="AA840" t="e">
            <v>#NAME?</v>
          </cell>
          <cell r="AB840" t="e">
            <v>#NAME?</v>
          </cell>
          <cell r="AC840" t="e">
            <v>#NAME?</v>
          </cell>
          <cell r="AD840" t="e">
            <v>#NAME?</v>
          </cell>
          <cell r="AE840" t="e">
            <v>#NAME?</v>
          </cell>
          <cell r="AF840" t="e">
            <v>#NAME?</v>
          </cell>
          <cell r="AG840" t="e">
            <v>#NAME?</v>
          </cell>
          <cell r="AH840" t="e">
            <v>#NAME?</v>
          </cell>
          <cell r="AI840" t="e">
            <v>#REF!</v>
          </cell>
          <cell r="AJ840">
            <v>0</v>
          </cell>
        </row>
        <row r="842">
          <cell r="L842" t="e">
            <v>#NAME?</v>
          </cell>
          <cell r="M842" t="e">
            <v>#NAME?</v>
          </cell>
          <cell r="N842" t="e">
            <v>#NAME?</v>
          </cell>
          <cell r="O842" t="e">
            <v>#NAME?</v>
          </cell>
          <cell r="P842" t="e">
            <v>#NAME?</v>
          </cell>
          <cell r="Q842" t="e">
            <v>#NAME?</v>
          </cell>
          <cell r="R842" t="e">
            <v>#NAME?</v>
          </cell>
          <cell r="S842" t="e">
            <v>#NAME?</v>
          </cell>
          <cell r="T842" t="e">
            <v>#NAME?</v>
          </cell>
          <cell r="U842" t="e">
            <v>#NAME?</v>
          </cell>
          <cell r="V842" t="e">
            <v>#NAME?</v>
          </cell>
          <cell r="W842" t="e">
            <v>#NAME?</v>
          </cell>
          <cell r="X842" t="e">
            <v>#NAME?</v>
          </cell>
          <cell r="Y842" t="e">
            <v>#NAME?</v>
          </cell>
          <cell r="Z842" t="e">
            <v>#NAME?</v>
          </cell>
          <cell r="AA842" t="e">
            <v>#NAME?</v>
          </cell>
          <cell r="AB842" t="e">
            <v>#NAME?</v>
          </cell>
          <cell r="AC842" t="e">
            <v>#NAME?</v>
          </cell>
          <cell r="AD842" t="e">
            <v>#NAME?</v>
          </cell>
          <cell r="AE842" t="e">
            <v>#NAME?</v>
          </cell>
          <cell r="AF842" t="e">
            <v>#NAME?</v>
          </cell>
          <cell r="AG842" t="e">
            <v>#NAME?</v>
          </cell>
          <cell r="AH842" t="e">
            <v>#NAME?</v>
          </cell>
          <cell r="AI842" t="e">
            <v>#NAME?</v>
          </cell>
          <cell r="AJ842" t="e">
            <v>#REF!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 t="e">
            <v>#NAME?</v>
          </cell>
          <cell r="M844" t="e">
            <v>#NAME?</v>
          </cell>
          <cell r="N844" t="e">
            <v>#NAME?</v>
          </cell>
          <cell r="O844" t="e">
            <v>#NAME?</v>
          </cell>
          <cell r="P844" t="e">
            <v>#NAME?</v>
          </cell>
          <cell r="Q844" t="e">
            <v>#NAME?</v>
          </cell>
          <cell r="R844" t="e">
            <v>#NAME?</v>
          </cell>
          <cell r="S844" t="e">
            <v>#NAME?</v>
          </cell>
          <cell r="T844" t="e">
            <v>#NAME?</v>
          </cell>
          <cell r="U844" t="e">
            <v>#NAME?</v>
          </cell>
          <cell r="V844" t="e">
            <v>#NAME?</v>
          </cell>
          <cell r="W844" t="e">
            <v>#NAME?</v>
          </cell>
          <cell r="X844" t="e">
            <v>#NAME?</v>
          </cell>
          <cell r="Y844" t="e">
            <v>#NAME?</v>
          </cell>
          <cell r="Z844" t="e">
            <v>#NAME?</v>
          </cell>
          <cell r="AA844" t="e">
            <v>#NAME?</v>
          </cell>
          <cell r="AB844" t="e">
            <v>#NAME?</v>
          </cell>
          <cell r="AC844" t="e">
            <v>#NAME?</v>
          </cell>
          <cell r="AD844" t="e">
            <v>#NAME?</v>
          </cell>
          <cell r="AE844" t="e">
            <v>#NAME?</v>
          </cell>
          <cell r="AF844" t="e">
            <v>#NAME?</v>
          </cell>
          <cell r="AG844" t="e">
            <v>#NAME?</v>
          </cell>
          <cell r="AH844" t="e">
            <v>#NAME?</v>
          </cell>
          <cell r="AI844" t="e">
            <v>#NAME?</v>
          </cell>
          <cell r="AJ844" t="e">
            <v>#REF!</v>
          </cell>
        </row>
        <row r="849">
          <cell r="F849" t="e">
            <v>#NAME?</v>
          </cell>
          <cell r="G849" t="e">
            <v>#NAME?</v>
          </cell>
          <cell r="H849" t="e">
            <v>#NAME?</v>
          </cell>
          <cell r="I849" t="e">
            <v>#NAME?</v>
          </cell>
          <cell r="J849" t="e">
            <v>#NAME?</v>
          </cell>
          <cell r="K849" t="e">
            <v>#NAME?</v>
          </cell>
          <cell r="L849" t="e">
            <v>#NAME?</v>
          </cell>
          <cell r="M849" t="e">
            <v>#NAME?</v>
          </cell>
          <cell r="N849" t="e">
            <v>#NAME?</v>
          </cell>
          <cell r="O849" t="e">
            <v>#NAME?</v>
          </cell>
          <cell r="P849" t="e">
            <v>#NAME?</v>
          </cell>
          <cell r="Q849" t="e">
            <v>#NAME?</v>
          </cell>
          <cell r="R849" t="e">
            <v>#NAME?</v>
          </cell>
          <cell r="S849" t="e">
            <v>#NAME?</v>
          </cell>
          <cell r="T849" t="e">
            <v>#NAME?</v>
          </cell>
          <cell r="U849" t="e">
            <v>#NAME?</v>
          </cell>
          <cell r="V849" t="e">
            <v>#NAME?</v>
          </cell>
          <cell r="W849" t="e">
            <v>#NAME?</v>
          </cell>
          <cell r="X849" t="e">
            <v>#NAME?</v>
          </cell>
          <cell r="Y849" t="e">
            <v>#NAME?</v>
          </cell>
          <cell r="Z849" t="e">
            <v>#NAME?</v>
          </cell>
          <cell r="AA849" t="e">
            <v>#NAME?</v>
          </cell>
          <cell r="AB849" t="e">
            <v>#NAME?</v>
          </cell>
          <cell r="AC849" t="e">
            <v>#NAME?</v>
          </cell>
          <cell r="AD849" t="e">
            <v>#NAME?</v>
          </cell>
          <cell r="AE849" t="e">
            <v>#NAME?</v>
          </cell>
          <cell r="AF849" t="e">
            <v>#NAME?</v>
          </cell>
          <cell r="AG849" t="e">
            <v>#NAME?</v>
          </cell>
          <cell r="AH849" t="e">
            <v>#REF!</v>
          </cell>
          <cell r="AI849" t="e">
            <v>#REF!</v>
          </cell>
          <cell r="AJ849" t="e">
            <v>#REF!</v>
          </cell>
        </row>
        <row r="851">
          <cell r="F851" t="e">
            <v>#NAME?</v>
          </cell>
          <cell r="G851" t="e">
            <v>#NAME?</v>
          </cell>
          <cell r="H851" t="e">
            <v>#NAME?</v>
          </cell>
          <cell r="I851" t="e">
            <v>#NAME?</v>
          </cell>
          <cell r="J851" t="e">
            <v>#NAME?</v>
          </cell>
          <cell r="K851" t="e">
            <v>#NAME?</v>
          </cell>
          <cell r="L851" t="e">
            <v>#NAME?</v>
          </cell>
          <cell r="M851" t="e">
            <v>#NAME?</v>
          </cell>
          <cell r="N851" t="e">
            <v>#NAME?</v>
          </cell>
          <cell r="O851" t="e">
            <v>#NAME?</v>
          </cell>
          <cell r="P851" t="e">
            <v>#NAME?</v>
          </cell>
          <cell r="Q851" t="e">
            <v>#NAME?</v>
          </cell>
          <cell r="R851" t="e">
            <v>#NAME?</v>
          </cell>
          <cell r="S851" t="e">
            <v>#NAME?</v>
          </cell>
          <cell r="T851" t="e">
            <v>#NAME?</v>
          </cell>
          <cell r="U851" t="e">
            <v>#NAME?</v>
          </cell>
          <cell r="V851" t="e">
            <v>#NAME?</v>
          </cell>
          <cell r="W851" t="e">
            <v>#NAME?</v>
          </cell>
          <cell r="X851" t="e">
            <v>#NAME?</v>
          </cell>
          <cell r="Y851" t="e">
            <v>#NAME?</v>
          </cell>
          <cell r="Z851" t="e">
            <v>#NAME?</v>
          </cell>
          <cell r="AA851" t="e">
            <v>#NAME?</v>
          </cell>
          <cell r="AB851" t="e">
            <v>#NAME?</v>
          </cell>
          <cell r="AC851" t="e">
            <v>#NAME?</v>
          </cell>
          <cell r="AD851" t="e">
            <v>#NAME?</v>
          </cell>
          <cell r="AE851" t="e">
            <v>#NAME?</v>
          </cell>
          <cell r="AF851" t="e">
            <v>#NAME?</v>
          </cell>
          <cell r="AG851" t="e">
            <v>#NAME?</v>
          </cell>
          <cell r="AH851" t="e">
            <v>#REF!</v>
          </cell>
          <cell r="AI851" t="e">
            <v>#REF!</v>
          </cell>
          <cell r="AJ851" t="e">
            <v>#REF!</v>
          </cell>
        </row>
        <row r="853">
          <cell r="F853" t="e">
            <v>#NAME?</v>
          </cell>
          <cell r="G853" t="e">
            <v>#NAME?</v>
          </cell>
          <cell r="H853" t="e">
            <v>#NAME?</v>
          </cell>
          <cell r="I853" t="e">
            <v>#NAME?</v>
          </cell>
          <cell r="J853" t="e">
            <v>#NAME?</v>
          </cell>
          <cell r="K853" t="e">
            <v>#NAME?</v>
          </cell>
          <cell r="L853" t="e">
            <v>#NAME?</v>
          </cell>
          <cell r="M853" t="e">
            <v>#NAME?</v>
          </cell>
          <cell r="N853" t="e">
            <v>#NAME?</v>
          </cell>
          <cell r="O853" t="e">
            <v>#NAME?</v>
          </cell>
          <cell r="P853" t="e">
            <v>#NAME?</v>
          </cell>
          <cell r="Q853" t="e">
            <v>#NAME?</v>
          </cell>
          <cell r="R853" t="e">
            <v>#NAME?</v>
          </cell>
          <cell r="S853" t="e">
            <v>#NAME?</v>
          </cell>
          <cell r="T853" t="e">
            <v>#NAME?</v>
          </cell>
          <cell r="U853" t="e">
            <v>#NAME?</v>
          </cell>
          <cell r="V853" t="e">
            <v>#NAME?</v>
          </cell>
          <cell r="W853" t="e">
            <v>#NAME?</v>
          </cell>
          <cell r="X853" t="e">
            <v>#NAME?</v>
          </cell>
          <cell r="Y853" t="e">
            <v>#NAME?</v>
          </cell>
          <cell r="Z853" t="e">
            <v>#NAME?</v>
          </cell>
          <cell r="AA853" t="e">
            <v>#NAME?</v>
          </cell>
          <cell r="AB853" t="e">
            <v>#NAME?</v>
          </cell>
          <cell r="AC853" t="e">
            <v>#NAME?</v>
          </cell>
          <cell r="AD853" t="e">
            <v>#NAME?</v>
          </cell>
          <cell r="AE853" t="e">
            <v>#NAME?</v>
          </cell>
          <cell r="AF853" t="e">
            <v>#NAME?</v>
          </cell>
          <cell r="AG853" t="e">
            <v>#NAME?</v>
          </cell>
          <cell r="AH853" t="e">
            <v>#REF!</v>
          </cell>
          <cell r="AI853" t="e">
            <v>#REF!</v>
          </cell>
          <cell r="AJ853" t="e">
            <v>#REF!</v>
          </cell>
        </row>
        <row r="856">
          <cell r="F856" t="e">
            <v>#NAME?</v>
          </cell>
          <cell r="G856" t="e">
            <v>#NAME?</v>
          </cell>
          <cell r="H856" t="e">
            <v>#NAME?</v>
          </cell>
          <cell r="I856" t="e">
            <v>#NAME?</v>
          </cell>
          <cell r="J856" t="e">
            <v>#NAME?</v>
          </cell>
          <cell r="K856" t="e">
            <v>#NAME?</v>
          </cell>
          <cell r="L856" t="e">
            <v>#NAME?</v>
          </cell>
          <cell r="M856" t="e">
            <v>#NAME?</v>
          </cell>
          <cell r="N856" t="e">
            <v>#NAME?</v>
          </cell>
          <cell r="O856" t="e">
            <v>#NAME?</v>
          </cell>
          <cell r="P856" t="e">
            <v>#NAME?</v>
          </cell>
          <cell r="Q856" t="e">
            <v>#NAME?</v>
          </cell>
          <cell r="R856" t="e">
            <v>#NAME?</v>
          </cell>
          <cell r="S856" t="e">
            <v>#NAME?</v>
          </cell>
          <cell r="T856" t="e">
            <v>#NAME?</v>
          </cell>
          <cell r="U856" t="e">
            <v>#NAME?</v>
          </cell>
          <cell r="V856" t="e">
            <v>#NAME?</v>
          </cell>
          <cell r="W856" t="e">
            <v>#NAME?</v>
          </cell>
          <cell r="X856" t="e">
            <v>#NAME?</v>
          </cell>
          <cell r="Y856" t="e">
            <v>#NAME?</v>
          </cell>
          <cell r="Z856" t="e">
            <v>#NAME?</v>
          </cell>
          <cell r="AA856" t="e">
            <v>#NAME?</v>
          </cell>
          <cell r="AB856" t="e">
            <v>#NAME?</v>
          </cell>
          <cell r="AC856" t="e">
            <v>#NAME?</v>
          </cell>
          <cell r="AD856" t="e">
            <v>#NAME?</v>
          </cell>
          <cell r="AE856" t="e">
            <v>#NAME?</v>
          </cell>
          <cell r="AF856" t="e">
            <v>#NAME?</v>
          </cell>
          <cell r="AG856" t="e">
            <v>#NAME?</v>
          </cell>
          <cell r="AH856" t="e">
            <v>#REF!</v>
          </cell>
          <cell r="AI856" t="e">
            <v>#REF!</v>
          </cell>
          <cell r="AJ856" t="e">
            <v>#REF!</v>
          </cell>
        </row>
        <row r="858">
          <cell r="F858" t="e">
            <v>#NAME?</v>
          </cell>
          <cell r="G858" t="e">
            <v>#NAME?</v>
          </cell>
          <cell r="H858" t="e">
            <v>#NAME?</v>
          </cell>
          <cell r="I858" t="e">
            <v>#NAME?</v>
          </cell>
          <cell r="J858" t="e">
            <v>#NAME?</v>
          </cell>
          <cell r="K858" t="e">
            <v>#NAME?</v>
          </cell>
          <cell r="L858" t="e">
            <v>#NAME?</v>
          </cell>
          <cell r="M858" t="e">
            <v>#NAME?</v>
          </cell>
          <cell r="N858" t="e">
            <v>#NAME?</v>
          </cell>
          <cell r="O858" t="e">
            <v>#NAME?</v>
          </cell>
          <cell r="P858" t="e">
            <v>#NAME?</v>
          </cell>
          <cell r="Q858" t="e">
            <v>#NAME?</v>
          </cell>
          <cell r="R858" t="e">
            <v>#NAME?</v>
          </cell>
          <cell r="S858" t="e">
            <v>#NAME?</v>
          </cell>
          <cell r="T858" t="e">
            <v>#NAME?</v>
          </cell>
          <cell r="U858" t="e">
            <v>#NAME?</v>
          </cell>
          <cell r="V858" t="e">
            <v>#NAME?</v>
          </cell>
          <cell r="W858" t="e">
            <v>#NAME?</v>
          </cell>
          <cell r="X858" t="e">
            <v>#NAME?</v>
          </cell>
          <cell r="Y858" t="e">
            <v>#NAME?</v>
          </cell>
          <cell r="Z858" t="e">
            <v>#NAME?</v>
          </cell>
          <cell r="AA858" t="e">
            <v>#NAME?</v>
          </cell>
          <cell r="AB858" t="e">
            <v>#NAME?</v>
          </cell>
          <cell r="AC858" t="e">
            <v>#NAME?</v>
          </cell>
          <cell r="AD858" t="e">
            <v>#NAME?</v>
          </cell>
          <cell r="AE858" t="e">
            <v>#NAME?</v>
          </cell>
          <cell r="AF858" t="e">
            <v>#NAME?</v>
          </cell>
          <cell r="AG858" t="e">
            <v>#NAME?</v>
          </cell>
          <cell r="AH858" t="e">
            <v>#REF!</v>
          </cell>
          <cell r="AI858" t="e">
            <v>#REF!</v>
          </cell>
          <cell r="AJ858" t="e">
            <v>#REF!</v>
          </cell>
        </row>
        <row r="861">
          <cell r="F861" t="e">
            <v>#NAME?</v>
          </cell>
          <cell r="G861" t="e">
            <v>#NAME?</v>
          </cell>
          <cell r="H861" t="e">
            <v>#NAME?</v>
          </cell>
          <cell r="I861" t="e">
            <v>#NAME?</v>
          </cell>
          <cell r="J861" t="e">
            <v>#NAME?</v>
          </cell>
          <cell r="K861" t="e">
            <v>#NAME?</v>
          </cell>
          <cell r="L861" t="e">
            <v>#NAME?</v>
          </cell>
          <cell r="M861" t="e">
            <v>#NAME?</v>
          </cell>
          <cell r="N861" t="e">
            <v>#NAME?</v>
          </cell>
          <cell r="O861" t="e">
            <v>#NAME?</v>
          </cell>
          <cell r="P861" t="e">
            <v>#NAME?</v>
          </cell>
          <cell r="Q861" t="e">
            <v>#NAME?</v>
          </cell>
          <cell r="R861" t="e">
            <v>#NAME?</v>
          </cell>
          <cell r="S861" t="e">
            <v>#NAME?</v>
          </cell>
          <cell r="T861" t="e">
            <v>#NAME?</v>
          </cell>
          <cell r="U861" t="e">
            <v>#NAME?</v>
          </cell>
          <cell r="V861" t="e">
            <v>#NAME?</v>
          </cell>
          <cell r="W861" t="e">
            <v>#NAME?</v>
          </cell>
          <cell r="X861" t="e">
            <v>#NAME?</v>
          </cell>
          <cell r="Y861" t="e">
            <v>#NAME?</v>
          </cell>
          <cell r="Z861" t="e">
            <v>#NAME?</v>
          </cell>
          <cell r="AA861" t="e">
            <v>#NAME?</v>
          </cell>
          <cell r="AB861" t="e">
            <v>#NAME?</v>
          </cell>
          <cell r="AC861" t="e">
            <v>#NAME?</v>
          </cell>
          <cell r="AD861" t="e">
            <v>#NAME?</v>
          </cell>
          <cell r="AE861" t="e">
            <v>#NAME?</v>
          </cell>
          <cell r="AF861" t="e">
            <v>#NAME?</v>
          </cell>
          <cell r="AG861" t="e">
            <v>#NAME?</v>
          </cell>
          <cell r="AH861" t="e">
            <v>#REF!</v>
          </cell>
          <cell r="AI861" t="e">
            <v>#REF!</v>
          </cell>
          <cell r="AJ861" t="e">
            <v>#REF!</v>
          </cell>
        </row>
        <row r="862">
          <cell r="F862" t="e">
            <v>#NAME?</v>
          </cell>
          <cell r="G862" t="e">
            <v>#NAME?</v>
          </cell>
          <cell r="H862">
            <v>0</v>
          </cell>
          <cell r="I862">
            <v>0</v>
          </cell>
          <cell r="J862" t="e">
            <v>#NAME?</v>
          </cell>
          <cell r="K862" t="e">
            <v>#NAME?</v>
          </cell>
          <cell r="L862" t="e">
            <v>#NAME?</v>
          </cell>
          <cell r="M862" t="e">
            <v>#NAME?</v>
          </cell>
          <cell r="N862" t="e">
            <v>#NAME?</v>
          </cell>
          <cell r="O862" t="e">
            <v>#NAME?</v>
          </cell>
          <cell r="P862" t="e">
            <v>#NAME?</v>
          </cell>
          <cell r="Q862" t="e">
            <v>#NAME?</v>
          </cell>
          <cell r="R862" t="e">
            <v>#NAME?</v>
          </cell>
          <cell r="S862" t="e">
            <v>#NAME?</v>
          </cell>
          <cell r="T862" t="e">
            <v>#NAME?</v>
          </cell>
          <cell r="U862" t="e">
            <v>#NAME?</v>
          </cell>
          <cell r="V862" t="e">
            <v>#NAME?</v>
          </cell>
          <cell r="W862" t="e">
            <v>#NAME?</v>
          </cell>
          <cell r="X862" t="e">
            <v>#NAME?</v>
          </cell>
          <cell r="Y862" t="e">
            <v>#NAME?</v>
          </cell>
          <cell r="Z862" t="e">
            <v>#NAME?</v>
          </cell>
          <cell r="AA862" t="e">
            <v>#NAME?</v>
          </cell>
          <cell r="AB862" t="e">
            <v>#NAME?</v>
          </cell>
          <cell r="AC862" t="e">
            <v>#NAME?</v>
          </cell>
          <cell r="AD862" t="e">
            <v>#NAME?</v>
          </cell>
          <cell r="AE862" t="e">
            <v>#NAME?</v>
          </cell>
          <cell r="AF862" t="e">
            <v>#NAME?</v>
          </cell>
          <cell r="AG862" t="e">
            <v>#NAME?</v>
          </cell>
          <cell r="AH862" t="e">
            <v>#REF!</v>
          </cell>
          <cell r="AI862" t="e">
            <v>#REF!</v>
          </cell>
          <cell r="AJ862" t="e">
            <v>#REF!</v>
          </cell>
        </row>
        <row r="863">
          <cell r="F863" t="e">
            <v>#NAME?</v>
          </cell>
          <cell r="G863" t="e">
            <v>#NAME?</v>
          </cell>
          <cell r="H863" t="e">
            <v>#NAME?</v>
          </cell>
          <cell r="I863" t="e">
            <v>#NAME?</v>
          </cell>
          <cell r="J863" t="e">
            <v>#NAME?</v>
          </cell>
          <cell r="K863" t="e">
            <v>#NAME?</v>
          </cell>
          <cell r="L863" t="e">
            <v>#NAME?</v>
          </cell>
          <cell r="M863" t="e">
            <v>#NAME?</v>
          </cell>
          <cell r="N863" t="e">
            <v>#NAME?</v>
          </cell>
          <cell r="O863" t="e">
            <v>#NAME?</v>
          </cell>
          <cell r="P863" t="e">
            <v>#NAME?</v>
          </cell>
          <cell r="Q863" t="e">
            <v>#NAME?</v>
          </cell>
          <cell r="R863" t="e">
            <v>#NAME?</v>
          </cell>
          <cell r="S863" t="e">
            <v>#NAME?</v>
          </cell>
          <cell r="T863" t="e">
            <v>#NAME?</v>
          </cell>
          <cell r="U863" t="e">
            <v>#NAME?</v>
          </cell>
          <cell r="V863" t="e">
            <v>#NAME?</v>
          </cell>
          <cell r="W863" t="e">
            <v>#NAME?</v>
          </cell>
          <cell r="X863" t="e">
            <v>#NAME?</v>
          </cell>
          <cell r="Y863" t="e">
            <v>#NAME?</v>
          </cell>
          <cell r="Z863" t="e">
            <v>#NAME?</v>
          </cell>
          <cell r="AA863" t="e">
            <v>#NAME?</v>
          </cell>
          <cell r="AB863" t="e">
            <v>#NAME?</v>
          </cell>
          <cell r="AC863" t="e">
            <v>#NAME?</v>
          </cell>
          <cell r="AD863" t="e">
            <v>#NAME?</v>
          </cell>
          <cell r="AE863" t="e">
            <v>#NAME?</v>
          </cell>
          <cell r="AF863" t="e">
            <v>#NAME?</v>
          </cell>
          <cell r="AG863" t="e">
            <v>#NAME?</v>
          </cell>
          <cell r="AH863" t="e">
            <v>#NAME?</v>
          </cell>
          <cell r="AI863" t="e">
            <v>#NAME?</v>
          </cell>
          <cell r="AJ863" t="e">
            <v>#REF!</v>
          </cell>
        </row>
        <row r="865">
          <cell r="F865" t="e">
            <v>#NAME?</v>
          </cell>
          <cell r="G865" t="e">
            <v>#NAME?</v>
          </cell>
          <cell r="H865" t="e">
            <v>#NAME?</v>
          </cell>
          <cell r="I865" t="e">
            <v>#NAME?</v>
          </cell>
          <cell r="J865" t="e">
            <v>#NAME?</v>
          </cell>
          <cell r="K865" t="e">
            <v>#NAME?</v>
          </cell>
          <cell r="L865" t="e">
            <v>#NAME?</v>
          </cell>
          <cell r="M865" t="e">
            <v>#NAME?</v>
          </cell>
          <cell r="N865" t="e">
            <v>#NAME?</v>
          </cell>
          <cell r="O865" t="e">
            <v>#NAME?</v>
          </cell>
          <cell r="P865" t="e">
            <v>#NAME?</v>
          </cell>
          <cell r="Q865" t="e">
            <v>#NAME?</v>
          </cell>
          <cell r="R865" t="e">
            <v>#NAME?</v>
          </cell>
          <cell r="S865" t="e">
            <v>#NAME?</v>
          </cell>
          <cell r="T865" t="e">
            <v>#NAME?</v>
          </cell>
          <cell r="U865" t="e">
            <v>#NAME?</v>
          </cell>
          <cell r="V865" t="e">
            <v>#NAME?</v>
          </cell>
          <cell r="W865" t="e">
            <v>#NAME?</v>
          </cell>
          <cell r="X865" t="e">
            <v>#NAME?</v>
          </cell>
          <cell r="Y865" t="e">
            <v>#NAME?</v>
          </cell>
          <cell r="Z865" t="e">
            <v>#NAME?</v>
          </cell>
          <cell r="AA865" t="e">
            <v>#NAME?</v>
          </cell>
          <cell r="AB865" t="e">
            <v>#NAME?</v>
          </cell>
          <cell r="AC865" t="e">
            <v>#NAME?</v>
          </cell>
          <cell r="AD865" t="e">
            <v>#NAME?</v>
          </cell>
          <cell r="AE865" t="e">
            <v>#NAME?</v>
          </cell>
          <cell r="AF865" t="e">
            <v>#NAME?</v>
          </cell>
          <cell r="AG865" t="e">
            <v>#NAME?</v>
          </cell>
          <cell r="AH865" t="e">
            <v>#REF!</v>
          </cell>
          <cell r="AI865" t="e">
            <v>#REF!</v>
          </cell>
          <cell r="AJ865" t="e">
            <v>#REF!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 t="e">
            <v>#NAME?</v>
          </cell>
          <cell r="M866" t="e">
            <v>#NAME?</v>
          </cell>
          <cell r="N866" t="e">
            <v>#NAME?</v>
          </cell>
          <cell r="O866" t="e">
            <v>#NAME?</v>
          </cell>
          <cell r="P866" t="e">
            <v>#NAME?</v>
          </cell>
          <cell r="Q866" t="e">
            <v>#NAME?</v>
          </cell>
          <cell r="R866" t="e">
            <v>#NAME?</v>
          </cell>
          <cell r="S866" t="e">
            <v>#NAME?</v>
          </cell>
          <cell r="T866" t="e">
            <v>#NAME?</v>
          </cell>
          <cell r="U866" t="e">
            <v>#NAME?</v>
          </cell>
          <cell r="V866" t="e">
            <v>#NAME?</v>
          </cell>
          <cell r="W866" t="e">
            <v>#NAME?</v>
          </cell>
          <cell r="X866" t="e">
            <v>#NAME?</v>
          </cell>
          <cell r="Y866" t="e">
            <v>#NAME?</v>
          </cell>
          <cell r="Z866" t="e">
            <v>#NAME?</v>
          </cell>
          <cell r="AA866" t="e">
            <v>#NAME?</v>
          </cell>
          <cell r="AB866" t="e">
            <v>#NAME?</v>
          </cell>
          <cell r="AC866" t="e">
            <v>#NAME?</v>
          </cell>
          <cell r="AD866" t="e">
            <v>#NAME?</v>
          </cell>
          <cell r="AE866" t="e">
            <v>#NAME?</v>
          </cell>
          <cell r="AF866" t="e">
            <v>#NAME?</v>
          </cell>
          <cell r="AG866" t="e">
            <v>#NAME?</v>
          </cell>
          <cell r="AH866" t="e">
            <v>#NAME?</v>
          </cell>
          <cell r="AI866" t="e">
            <v>#NAME?</v>
          </cell>
          <cell r="AJ866" t="e">
            <v>#REF!</v>
          </cell>
        </row>
        <row r="867">
          <cell r="F867" t="e">
            <v>#NAME?</v>
          </cell>
          <cell r="G867" t="e">
            <v>#NAME?</v>
          </cell>
          <cell r="H867" t="e">
            <v>#NAME?</v>
          </cell>
          <cell r="I867" t="e">
            <v>#NAME?</v>
          </cell>
          <cell r="J867" t="e">
            <v>#NAME?</v>
          </cell>
          <cell r="K867" t="e">
            <v>#NAME?</v>
          </cell>
          <cell r="L867" t="e">
            <v>#NAME?</v>
          </cell>
          <cell r="M867" t="e">
            <v>#NAME?</v>
          </cell>
          <cell r="N867" t="e">
            <v>#NAME?</v>
          </cell>
          <cell r="O867" t="e">
            <v>#NAME?</v>
          </cell>
          <cell r="P867" t="e">
            <v>#NAME?</v>
          </cell>
          <cell r="Q867" t="e">
            <v>#NAME?</v>
          </cell>
          <cell r="R867" t="e">
            <v>#NAME?</v>
          </cell>
          <cell r="S867" t="e">
            <v>#NAME?</v>
          </cell>
          <cell r="T867" t="e">
            <v>#NAME?</v>
          </cell>
          <cell r="U867" t="e">
            <v>#NAME?</v>
          </cell>
          <cell r="V867" t="e">
            <v>#NAME?</v>
          </cell>
          <cell r="W867" t="e">
            <v>#NAME?</v>
          </cell>
          <cell r="X867" t="e">
            <v>#NAME?</v>
          </cell>
          <cell r="Y867" t="e">
            <v>#NAME?</v>
          </cell>
          <cell r="Z867" t="e">
            <v>#NAME?</v>
          </cell>
          <cell r="AA867" t="e">
            <v>#NAME?</v>
          </cell>
          <cell r="AB867" t="e">
            <v>#NAME?</v>
          </cell>
          <cell r="AC867" t="e">
            <v>#NAME?</v>
          </cell>
          <cell r="AD867" t="e">
            <v>#NAME?</v>
          </cell>
          <cell r="AE867" t="e">
            <v>#NAME?</v>
          </cell>
          <cell r="AF867" t="e">
            <v>#NAME?</v>
          </cell>
          <cell r="AG867" t="e">
            <v>#NAME?</v>
          </cell>
          <cell r="AH867" t="e">
            <v>#REF!</v>
          </cell>
          <cell r="AI867" t="e">
            <v>#REF!</v>
          </cell>
          <cell r="AJ867" t="e">
            <v>#REF!</v>
          </cell>
        </row>
        <row r="869">
          <cell r="F869" t="e">
            <v>#NAME?</v>
          </cell>
          <cell r="G869" t="e">
            <v>#NAME?</v>
          </cell>
          <cell r="H869" t="e">
            <v>#NAME?</v>
          </cell>
          <cell r="I869" t="e">
            <v>#NAME?</v>
          </cell>
          <cell r="J869" t="e">
            <v>#NAME?</v>
          </cell>
          <cell r="K869" t="e">
            <v>#NAME?</v>
          </cell>
          <cell r="L869" t="e">
            <v>#NAME?</v>
          </cell>
          <cell r="M869" t="e">
            <v>#NAME?</v>
          </cell>
          <cell r="N869" t="e">
            <v>#NAME?</v>
          </cell>
          <cell r="O869" t="e">
            <v>#NAME?</v>
          </cell>
          <cell r="P869" t="e">
            <v>#NAME?</v>
          </cell>
          <cell r="Q869" t="e">
            <v>#NAME?</v>
          </cell>
          <cell r="R869" t="e">
            <v>#NAME?</v>
          </cell>
          <cell r="S869" t="e">
            <v>#NAME?</v>
          </cell>
          <cell r="T869" t="e">
            <v>#NAME?</v>
          </cell>
          <cell r="U869" t="e">
            <v>#NAME?</v>
          </cell>
          <cell r="V869" t="e">
            <v>#NAME?</v>
          </cell>
          <cell r="W869" t="e">
            <v>#NAME?</v>
          </cell>
          <cell r="X869" t="e">
            <v>#NAME?</v>
          </cell>
          <cell r="Y869" t="e">
            <v>#NAME?</v>
          </cell>
          <cell r="Z869" t="e">
            <v>#NAME?</v>
          </cell>
          <cell r="AA869" t="e">
            <v>#NAME?</v>
          </cell>
          <cell r="AB869" t="e">
            <v>#NAME?</v>
          </cell>
          <cell r="AC869" t="e">
            <v>#NAME?</v>
          </cell>
          <cell r="AD869" t="e">
            <v>#NAME?</v>
          </cell>
          <cell r="AE869" t="e">
            <v>#NAME?</v>
          </cell>
          <cell r="AF869" t="e">
            <v>#NAME?</v>
          </cell>
          <cell r="AG869" t="e">
            <v>#NAME?</v>
          </cell>
          <cell r="AH869" t="e">
            <v>#NAME?</v>
          </cell>
          <cell r="AI869" t="e">
            <v>#NAME?</v>
          </cell>
          <cell r="AJ869" t="e">
            <v>#NAME?</v>
          </cell>
        </row>
      </sheetData>
      <sheetData sheetId="14" refreshError="1">
        <row r="7">
          <cell r="F7">
            <v>1</v>
          </cell>
          <cell r="G7">
            <v>2</v>
          </cell>
          <cell r="H7">
            <v>3</v>
          </cell>
          <cell r="I7">
            <v>4</v>
          </cell>
          <cell r="J7">
            <v>5</v>
          </cell>
          <cell r="K7">
            <v>6</v>
          </cell>
          <cell r="L7">
            <v>7</v>
          </cell>
          <cell r="M7">
            <v>8</v>
          </cell>
          <cell r="N7">
            <v>9</v>
          </cell>
          <cell r="O7">
            <v>10</v>
          </cell>
          <cell r="P7">
            <v>11</v>
          </cell>
          <cell r="Q7">
            <v>12</v>
          </cell>
          <cell r="R7">
            <v>13</v>
          </cell>
          <cell r="S7">
            <v>14</v>
          </cell>
          <cell r="T7">
            <v>15</v>
          </cell>
          <cell r="U7">
            <v>16</v>
          </cell>
          <cell r="V7">
            <v>17</v>
          </cell>
          <cell r="W7">
            <v>18</v>
          </cell>
          <cell r="X7">
            <v>19</v>
          </cell>
          <cell r="Y7">
            <v>20</v>
          </cell>
          <cell r="Z7">
            <v>21</v>
          </cell>
          <cell r="AA7">
            <v>22</v>
          </cell>
          <cell r="AB7">
            <v>23</v>
          </cell>
          <cell r="AC7">
            <v>24</v>
          </cell>
          <cell r="AD7">
            <v>25</v>
          </cell>
          <cell r="AE7">
            <v>26</v>
          </cell>
          <cell r="AF7">
            <v>27</v>
          </cell>
          <cell r="AG7">
            <v>28</v>
          </cell>
          <cell r="AH7">
            <v>29</v>
          </cell>
          <cell r="AI7">
            <v>30</v>
          </cell>
        </row>
        <row r="8">
          <cell r="F8">
            <v>35795</v>
          </cell>
          <cell r="G8">
            <v>36160</v>
          </cell>
          <cell r="H8">
            <v>36525</v>
          </cell>
          <cell r="I8">
            <v>36890</v>
          </cell>
          <cell r="J8">
            <v>37256</v>
          </cell>
          <cell r="K8">
            <v>37621</v>
          </cell>
          <cell r="L8">
            <v>37986</v>
          </cell>
          <cell r="M8">
            <v>38351</v>
          </cell>
          <cell r="N8">
            <v>38717</v>
          </cell>
          <cell r="O8">
            <v>39082</v>
          </cell>
          <cell r="P8">
            <v>39447</v>
          </cell>
          <cell r="Q8">
            <v>39812</v>
          </cell>
          <cell r="R8">
            <v>40178</v>
          </cell>
          <cell r="S8">
            <v>40543</v>
          </cell>
          <cell r="T8">
            <v>40908</v>
          </cell>
          <cell r="U8">
            <v>41273</v>
          </cell>
          <cell r="V8">
            <v>41639</v>
          </cell>
          <cell r="W8">
            <v>42004</v>
          </cell>
          <cell r="X8">
            <v>42369</v>
          </cell>
          <cell r="Y8">
            <v>42734</v>
          </cell>
          <cell r="Z8">
            <v>43100</v>
          </cell>
          <cell r="AA8">
            <v>43465</v>
          </cell>
          <cell r="AB8">
            <v>43830</v>
          </cell>
          <cell r="AC8">
            <v>44195</v>
          </cell>
          <cell r="AD8">
            <v>44561</v>
          </cell>
          <cell r="AE8">
            <v>44926</v>
          </cell>
          <cell r="AF8">
            <v>45291</v>
          </cell>
          <cell r="AG8">
            <v>45656</v>
          </cell>
          <cell r="AH8">
            <v>46022</v>
          </cell>
          <cell r="AI8">
            <v>48333.25</v>
          </cell>
        </row>
        <row r="9">
          <cell r="F9" t="e">
            <v>#REF!</v>
          </cell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M9" t="e">
            <v>#REF!</v>
          </cell>
          <cell r="N9" t="e">
            <v>#REF!</v>
          </cell>
          <cell r="O9" t="e">
            <v>#REF!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#REF!</v>
          </cell>
          <cell r="U9" t="e">
            <v>#REF!</v>
          </cell>
          <cell r="V9" t="e">
            <v>#REF!</v>
          </cell>
          <cell r="W9" t="e">
            <v>#REF!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</row>
        <row r="17"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W17" t="e">
            <v>#NAME?</v>
          </cell>
          <cell r="X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C17" t="e">
            <v>#NAME?</v>
          </cell>
          <cell r="AD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#REF!</v>
          </cell>
          <cell r="AI17" t="e">
            <v>#REF!</v>
          </cell>
        </row>
        <row r="22">
          <cell r="F22" t="e">
            <v>#DIV/0!</v>
          </cell>
          <cell r="G22" t="e">
            <v>#DIV/0!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#DIV/0!</v>
          </cell>
        </row>
        <row r="24"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#REF!</v>
          </cell>
          <cell r="AI24" t="e">
            <v>#REF!</v>
          </cell>
        </row>
        <row r="26">
          <cell r="F26" t="e">
            <v>#DIV/0!</v>
          </cell>
          <cell r="G26" t="e">
            <v>#DIV/0!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#DIV/0!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#REF!</v>
          </cell>
          <cell r="AI26" t="e">
            <v>#REF!</v>
          </cell>
        </row>
        <row r="27">
          <cell r="F27" t="e">
            <v>#DIV/0!</v>
          </cell>
          <cell r="G27" t="e">
            <v>#DIV/0!</v>
          </cell>
          <cell r="H27" t="e">
            <v>#DIV/0!</v>
          </cell>
          <cell r="I27" t="e">
            <v>#DIV/0!</v>
          </cell>
          <cell r="J27" t="e">
            <v>#DIV/0!</v>
          </cell>
          <cell r="K27" t="e">
            <v>#DIV/0!</v>
          </cell>
          <cell r="L27" t="e">
            <v>#DIV/0!</v>
          </cell>
          <cell r="M27" t="e">
            <v>#DIV/0!</v>
          </cell>
          <cell r="N27" t="e">
            <v>#DIV/0!</v>
          </cell>
          <cell r="O27" t="e">
            <v>#DIV/0!</v>
          </cell>
          <cell r="P27" t="e">
            <v>#DIV/0!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  <cell r="V27" t="e">
            <v>#DIV/0!</v>
          </cell>
          <cell r="W27" t="e">
            <v>#DIV/0!</v>
          </cell>
          <cell r="X27" t="e">
            <v>#DIV/0!</v>
          </cell>
          <cell r="Y27" t="e">
            <v>#DIV/0!</v>
          </cell>
          <cell r="Z27" t="e">
            <v>#DIV/0!</v>
          </cell>
          <cell r="AA27" t="e">
            <v>#DIV/0!</v>
          </cell>
          <cell r="AB27" t="e">
            <v>#DIV/0!</v>
          </cell>
          <cell r="AC27" t="e">
            <v>#DIV/0!</v>
          </cell>
          <cell r="AD27" t="e">
            <v>#DIV/0!</v>
          </cell>
          <cell r="AE27" t="e">
            <v>#DIV/0!</v>
          </cell>
          <cell r="AF27" t="e">
            <v>#DIV/0!</v>
          </cell>
          <cell r="AG27" t="e">
            <v>#DIV/0!</v>
          </cell>
          <cell r="AH27" t="e">
            <v>#DIV/0!</v>
          </cell>
          <cell r="AI27" t="e">
            <v>#DIV/0!</v>
          </cell>
        </row>
        <row r="29">
          <cell r="G29" t="e">
            <v>#DIV/0!</v>
          </cell>
          <cell r="H29" t="e">
            <v>#DIV/0!</v>
          </cell>
          <cell r="I29" t="e">
            <v>#DIV/0!</v>
          </cell>
          <cell r="J29" t="e">
            <v>#DIV/0!</v>
          </cell>
          <cell r="K29" t="e">
            <v>#DIV/0!</v>
          </cell>
          <cell r="L29" t="e">
            <v>#DIV/0!</v>
          </cell>
          <cell r="M29" t="e">
            <v>#DIV/0!</v>
          </cell>
          <cell r="N29" t="e">
            <v>#DIV/0!</v>
          </cell>
          <cell r="O29" t="e">
            <v>#DIV/0!</v>
          </cell>
          <cell r="P29" t="e">
            <v>#DIV/0!</v>
          </cell>
          <cell r="Q29" t="e">
            <v>#DIV/0!</v>
          </cell>
          <cell r="R29" t="e">
            <v>#DIV/0!</v>
          </cell>
          <cell r="S29" t="e">
            <v>#DIV/0!</v>
          </cell>
          <cell r="T29" t="e">
            <v>#DIV/0!</v>
          </cell>
          <cell r="U29" t="e">
            <v>#DIV/0!</v>
          </cell>
          <cell r="V29" t="e">
            <v>#DIV/0!</v>
          </cell>
          <cell r="W29" t="e">
            <v>#DIV/0!</v>
          </cell>
          <cell r="X29" t="e">
            <v>#DIV/0!</v>
          </cell>
          <cell r="Y29" t="e">
            <v>#DIV/0!</v>
          </cell>
          <cell r="Z29" t="e">
            <v>#DIV/0!</v>
          </cell>
          <cell r="AA29" t="e">
            <v>#DIV/0!</v>
          </cell>
          <cell r="AB29" t="e">
            <v>#DIV/0!</v>
          </cell>
          <cell r="AC29" t="e">
            <v>#DIV/0!</v>
          </cell>
          <cell r="AD29" t="e">
            <v>#DIV/0!</v>
          </cell>
          <cell r="AE29" t="e">
            <v>#DIV/0!</v>
          </cell>
          <cell r="AF29" t="e">
            <v>#DIV/0!</v>
          </cell>
          <cell r="AG29" t="e">
            <v>#DIV/0!</v>
          </cell>
          <cell r="AH29" t="e">
            <v>#DIV/0!</v>
          </cell>
          <cell r="AI29" t="e">
            <v>#DIV/0!</v>
          </cell>
        </row>
        <row r="33">
          <cell r="F33" t="e">
            <v>#DIV/0!</v>
          </cell>
          <cell r="G33" t="e">
            <v>#DIV/0!</v>
          </cell>
          <cell r="H33" t="e">
            <v>#NAME?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#DIV/0!</v>
          </cell>
          <cell r="M33" t="e">
            <v>#DIV/0!</v>
          </cell>
          <cell r="N33" t="e">
            <v>#DIV/0!</v>
          </cell>
          <cell r="O33" t="e">
            <v>#DIV/0!</v>
          </cell>
          <cell r="P33" t="e">
            <v>#DIV/0!</v>
          </cell>
          <cell r="Q33" t="e">
            <v>#DIV/0!</v>
          </cell>
          <cell r="R33" t="e">
            <v>#DIV/0!</v>
          </cell>
          <cell r="S33" t="e">
            <v>#DIV/0!</v>
          </cell>
          <cell r="T33" t="e">
            <v>#DIV/0!</v>
          </cell>
          <cell r="U33" t="e">
            <v>#DIV/0!</v>
          </cell>
          <cell r="V33" t="e">
            <v>#DIV/0!</v>
          </cell>
          <cell r="W33" t="e">
            <v>#DIV/0!</v>
          </cell>
          <cell r="X33" t="e">
            <v>#DIV/0!</v>
          </cell>
          <cell r="Y33" t="e">
            <v>#DIV/0!</v>
          </cell>
          <cell r="Z33" t="e">
            <v>#DIV/0!</v>
          </cell>
          <cell r="AA33" t="e">
            <v>#DIV/0!</v>
          </cell>
          <cell r="AB33" t="e">
            <v>#DIV/0!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</row>
      </sheetData>
      <sheetData sheetId="15" refreshError="1">
        <row r="1">
          <cell r="A1" t="str">
            <v>TCC - CLP(I) HO PING POWER PROJECT</v>
          </cell>
        </row>
        <row r="2">
          <cell r="A2">
            <v>37008.690350462966</v>
          </cell>
          <cell r="B2">
            <v>37008.690350462966</v>
          </cell>
        </row>
        <row r="3">
          <cell r="A3" t="str">
            <v>BASE CASE</v>
          </cell>
          <cell r="B3" t="str">
            <v>SUMMARY</v>
          </cell>
          <cell r="D3">
            <v>0</v>
          </cell>
        </row>
        <row r="27">
          <cell r="B27" t="str">
            <v>Annunal Debt Service Cover Ratio</v>
          </cell>
          <cell r="F27" t="str">
            <v>Average</v>
          </cell>
          <cell r="G27" t="str">
            <v>Minimum</v>
          </cell>
          <cell r="I27" t="str">
            <v>Equity IRR (Post NT Tax &amp; W/H Tax)</v>
          </cell>
        </row>
        <row r="28">
          <cell r="B28"/>
          <cell r="I28" t="str">
            <v xml:space="preserve">     Shareholder A</v>
          </cell>
          <cell r="M28" t="e">
            <v>#VALUE!</v>
          </cell>
        </row>
        <row r="29">
          <cell r="B29" t="str">
            <v xml:space="preserve">     DSCR Not Including Reserves</v>
          </cell>
          <cell r="F29" t="e">
            <v>#DIV/0!</v>
          </cell>
          <cell r="G29" t="e">
            <v>#DIV/0!</v>
          </cell>
          <cell r="I29" t="str">
            <v xml:space="preserve">     Shareholder B</v>
          </cell>
          <cell r="M29" t="e">
            <v>#VALUE!</v>
          </cell>
        </row>
        <row r="30">
          <cell r="B30" t="str">
            <v xml:space="preserve">     DSCR Including Reserves</v>
          </cell>
          <cell r="F30" t="e">
            <v>#DIV/0!</v>
          </cell>
          <cell r="G30" t="e">
            <v>#DIV/0!</v>
          </cell>
        </row>
        <row r="31">
          <cell r="I31" t="str">
            <v>Project IRR (Post NT Profit Tax)</v>
          </cell>
          <cell r="M31" t="e">
            <v>#VALUE!</v>
          </cell>
        </row>
        <row r="32">
          <cell r="B32" t="str">
            <v>NPV @ 10%</v>
          </cell>
          <cell r="F32" t="str">
            <v>NT$ mln</v>
          </cell>
        </row>
        <row r="33">
          <cell r="B33" t="str">
            <v xml:space="preserve">     Project</v>
          </cell>
          <cell r="F33" t="e">
            <v>#NAME?</v>
          </cell>
          <cell r="I33" t="str">
            <v>Average Return on Investment</v>
          </cell>
          <cell r="M33" t="e">
            <v>#NAME?</v>
          </cell>
        </row>
        <row r="34">
          <cell r="B34" t="str">
            <v xml:space="preserve">     Equity</v>
          </cell>
          <cell r="F34" t="e">
            <v>#DIV/0!</v>
          </cell>
        </row>
        <row r="35">
          <cell r="I35" t="str">
            <v>Debt IRR</v>
          </cell>
          <cell r="M35" t="e">
            <v>#VALUE!</v>
          </cell>
        </row>
        <row r="38">
          <cell r="B38" t="str">
            <v>Sources of Funds (NT$ mln)</v>
          </cell>
          <cell r="J38" t="str">
            <v>Uses of Funds (NT$ mln)</v>
          </cell>
        </row>
        <row r="40">
          <cell r="B40" t="str">
            <v xml:space="preserve">     Equity Contribution</v>
          </cell>
          <cell r="E40" t="e">
            <v>#DIV/0!</v>
          </cell>
          <cell r="F40" t="e">
            <v>#DIV/0!</v>
          </cell>
          <cell r="G40" t="e">
            <v>#DIV/0!</v>
          </cell>
          <cell r="J40" t="str">
            <v xml:space="preserve">     EPC Costs</v>
          </cell>
          <cell r="M40">
            <v>27714.130437</v>
          </cell>
          <cell r="N40" t="e">
            <v>#DIV/0!</v>
          </cell>
        </row>
        <row r="41">
          <cell r="B41" t="str">
            <v xml:space="preserve">     CEPD Tranche</v>
          </cell>
          <cell r="E41" t="e">
            <v>#DIV/0!</v>
          </cell>
          <cell r="F41" t="e">
            <v>#DIV/0!</v>
          </cell>
          <cell r="G41" t="e">
            <v>#DIV/0!</v>
          </cell>
          <cell r="J41" t="str">
            <v xml:space="preserve">     Other Development Costs</v>
          </cell>
          <cell r="M41" t="e">
            <v>#DIV/0!</v>
          </cell>
          <cell r="N41" t="e">
            <v>#DIV/0!</v>
          </cell>
        </row>
        <row r="42">
          <cell r="B42" t="str">
            <v xml:space="preserve">     Loan #2</v>
          </cell>
          <cell r="E42" t="e">
            <v>#DIV/0!</v>
          </cell>
          <cell r="F42" t="e">
            <v>#DIV/0!</v>
          </cell>
          <cell r="G42" t="e">
            <v>#DIV/0!</v>
          </cell>
          <cell r="J42" t="str">
            <v xml:space="preserve">     Electricity Development Fund</v>
          </cell>
          <cell r="M42" t="e">
            <v>#NAME?</v>
          </cell>
          <cell r="N42" t="e">
            <v>#NAME?</v>
          </cell>
        </row>
        <row r="43">
          <cell r="B43" t="str">
            <v xml:space="preserve">     Insurance Tranche</v>
          </cell>
          <cell r="E43" t="e">
            <v>#DIV/0!</v>
          </cell>
          <cell r="F43" t="e">
            <v>#DIV/0!</v>
          </cell>
          <cell r="G43" t="e">
            <v>#DIV/0!</v>
          </cell>
          <cell r="J43" t="str">
            <v xml:space="preserve">     Capitalised Interest and Fees</v>
          </cell>
          <cell r="M43" t="e">
            <v>#DIV/0!</v>
          </cell>
          <cell r="N43" t="e">
            <v>#DIV/0!</v>
          </cell>
        </row>
        <row r="44">
          <cell r="B44" t="str">
            <v xml:space="preserve">     Subordinated Debt</v>
          </cell>
          <cell r="E44" t="e">
            <v>#DIV/0!</v>
          </cell>
          <cell r="F44" t="e">
            <v>#DIV/0!</v>
          </cell>
          <cell r="G44" t="e">
            <v>#DIV/0!</v>
          </cell>
          <cell r="J44" t="str">
            <v xml:space="preserve">     Initial Coal Stock</v>
          </cell>
          <cell r="M44">
            <v>450</v>
          </cell>
          <cell r="N44" t="e">
            <v>#DIV/0!</v>
          </cell>
        </row>
        <row r="45">
          <cell r="B45" t="str">
            <v xml:space="preserve">     Internal Cashflow</v>
          </cell>
          <cell r="E45" t="e">
            <v>#DIV/0!</v>
          </cell>
          <cell r="G45" t="e">
            <v>#DIV/0!</v>
          </cell>
          <cell r="J45" t="str">
            <v xml:space="preserve">     Debt Reserve</v>
          </cell>
          <cell r="M45">
            <v>0</v>
          </cell>
          <cell r="N45" t="e">
            <v>#DIV/0!</v>
          </cell>
        </row>
        <row r="46">
          <cell r="J46" t="str">
            <v xml:space="preserve">     Initial Working Capital</v>
          </cell>
          <cell r="M46">
            <v>0</v>
          </cell>
          <cell r="N46" t="e">
            <v>#DIV/0!</v>
          </cell>
        </row>
        <row r="47">
          <cell r="B47" t="str">
            <v>Total</v>
          </cell>
          <cell r="E47" t="e">
            <v>#DIV/0!</v>
          </cell>
          <cell r="F47" t="e">
            <v>#DIV/0!</v>
          </cell>
          <cell r="G47" t="e">
            <v>#DIV/0!</v>
          </cell>
          <cell r="J47" t="str">
            <v>Total</v>
          </cell>
          <cell r="M47" t="e">
            <v>#DIV/0!</v>
          </cell>
          <cell r="N47" t="e">
            <v>#DIV/0!</v>
          </cell>
        </row>
      </sheetData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5">
          <cell r="C15">
            <v>36</v>
          </cell>
        </row>
      </sheetData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">
          <cell r="C7">
            <v>60</v>
          </cell>
        </row>
        <row r="15">
          <cell r="C15">
            <v>1E-3</v>
          </cell>
        </row>
      </sheetData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BALSHT"/>
      <sheetName val="ELIMINATIONS"/>
      <sheetName val="EQUITY ITEMS"/>
      <sheetName val="RATE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BALSHT"/>
      <sheetName val="ELIMINATIONS"/>
      <sheetName val="EQUITY ITEMS"/>
      <sheetName val="RATE CALC"/>
      <sheetName val="FC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raph"/>
      <sheetName val="parameter"/>
      <sheetName val="output"/>
      <sheetName val="P&amp;L"/>
      <sheetName val="BS"/>
      <sheetName val="IM"/>
      <sheetName val="5 Yr Plan"/>
      <sheetName val="5 Yr Plan_PS"/>
      <sheetName val="Cash Flow and Dividends"/>
      <sheetName val="IRR"/>
      <sheetName val="Equity Amort"/>
      <sheetName val="repayment"/>
      <sheetName val="Impairment"/>
    </sheetNames>
    <sheetDataSet>
      <sheetData sheetId="0"/>
      <sheetData sheetId="1"/>
      <sheetData sheetId="2" refreshError="1">
        <row r="32">
          <cell r="K32">
            <v>0.17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MMRR"/>
      <sheetName val="REC GROUP"/>
      <sheetName val="Write off"/>
      <sheetName val="Op_Produccion"/>
      <sheetName val="JV"/>
      <sheetName val="Clientes"/>
      <sheetName val="Unrecorded Misstatement"/>
      <sheetName val="見積表紙原紙"/>
      <sheetName val="Details"/>
      <sheetName val="IBASE"/>
      <sheetName val="List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Detail_เงินให้กู้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TB"/>
      <sheetName val=""/>
      <sheetName val="February-17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IE UPS"/>
      <sheetName val="AM_COST"/>
      <sheetName val="_BANK.XLS뉮׾_x0003_㌏Joint"/>
      <sheetName val="Newspaper"/>
      <sheetName val="Drop down list"/>
      <sheetName val="RA-Grouping"/>
      <sheetName val="LOOSECHKLIST"/>
      <sheetName val="רכוש קבוע "/>
      <sheetName val="PRɉCE_LIST4"/>
      <sheetName val="Bill No. 2 - Carpark"/>
      <sheetName val="1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MISC"/>
      <sheetName val="411and431sum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SAN REDUCED 1"/>
      <sheetName val="BS&amp;PL"/>
      <sheetName val="page1"/>
      <sheetName val="Gen Info"/>
      <sheetName val="sum_amt_mount"/>
      <sheetName val="Oct"/>
      <sheetName val="K110_NFS"/>
      <sheetName val="InvPlan_NI and WIN 2017"/>
      <sheetName val="LRA"/>
      <sheetName val="GiaVL"/>
      <sheetName val="IS"/>
      <sheetName val="ตารางลูกหนี้สัญญาเช่า. 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YSS31"/>
      <sheetName val="pl"/>
      <sheetName val="EAS"/>
      <sheetName val="P&amp;LFINAL - 44"/>
      <sheetName val="Balance Sheet"/>
      <sheetName val="Pd01_vsl_sked"/>
      <sheetName val="Quarterly 4"/>
      <sheetName val="B131 "/>
      <sheetName val="[BANK.XLS뉮׾_x005f_x0003_㌏Joint"/>
      <sheetName val="Bill_No__2_-_Carpark"/>
      <sheetName val="SAN_REDUCED_1"/>
      <sheetName val="B1"/>
      <sheetName val="Trial Balance"/>
      <sheetName val="สัญญาบริการอื่น"/>
      <sheetName val="ค่าที่ปรึกษา"/>
      <sheetName val="สัญญาเช่าสนง"/>
      <sheetName val="Estimation - 2018"/>
      <sheetName val="P'ต่าย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9 Parameters "/>
      <sheetName val="dongia (2)"/>
      <sheetName val="db"/>
      <sheetName val="REPORT"/>
      <sheetName val="品情"/>
      <sheetName val="免驗"/>
      <sheetName val="WM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tb Q3'08"/>
      <sheetName val="dBase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warehouse fixed v var. (calcs)"/>
      <sheetName val="CON_infrai"/>
      <sheetName val="SFFee"/>
      <sheetName val="_BANK.XLS뉮׾_x005f_x005f_x"/>
      <sheetName val="alamat"/>
      <sheetName val="PL12M"/>
      <sheetName val="Mar"/>
      <sheetName val="공사비 내역 (가)"/>
      <sheetName val="Ratio"/>
      <sheetName val="Summary Adjustment"/>
      <sheetName val="ลูกค้า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APR"/>
      <sheetName val="MAY"/>
      <sheetName val="JUN"/>
      <sheetName val="JULY"/>
      <sheetName val="AUG"/>
      <sheetName val="SEP"/>
      <sheetName val="NOV"/>
      <sheetName val="DE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Office Improve"/>
      <sheetName val="original"/>
      <sheetName val="9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PLUS"/>
      <sheetName val="系統直接人工及製造費用"/>
      <sheetName val="TW_銷售分析_200909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CA_Sheet"/>
      <sheetName val="_IBPL0001"/>
      <sheetName val="_IB-PL-YTD"/>
      <sheetName val="KPI F1.3 พรทิพย์ 2559"/>
      <sheetName val="By  Customer"/>
      <sheetName val="SCB_2_-_Curren2็"/>
      <sheetName val="Manual"/>
      <sheetName val="DATABASE -sumifTB"/>
      <sheetName val="สมุดรายวัน"/>
      <sheetName val="OthCode"/>
      <sheetName val="營業中"/>
      <sheetName val="TW_銷售分析_200906"/>
      <sheetName val="day end stock"/>
      <sheetName val="당초"/>
      <sheetName val="9109"/>
    </sheetNames>
    <sheetDataSet>
      <sheetData sheetId="0" refreshError="1"/>
      <sheetData sheetId="1" refreshError="1"/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4">
          <cell r="B4">
            <v>111874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 refreshError="1"/>
      <sheetData sheetId="458" refreshError="1"/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1">
          <cell r="F11">
            <v>-3312240.22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/>
      <sheetData sheetId="490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/>
      <sheetData sheetId="496"/>
      <sheetData sheetId="497"/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/>
      <sheetData sheetId="501"/>
      <sheetData sheetId="502"/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 refreshError="1"/>
      <sheetData sheetId="547" refreshError="1"/>
      <sheetData sheetId="548" refreshError="1"/>
      <sheetData sheetId="549">
        <row r="10">
          <cell r="F10">
            <v>1746.43</v>
          </cell>
        </row>
      </sheetData>
      <sheetData sheetId="550">
        <row r="10">
          <cell r="F10">
            <v>0</v>
          </cell>
        </row>
      </sheetData>
      <sheetData sheetId="551">
        <row r="10">
          <cell r="F10">
            <v>0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/>
      <sheetData sheetId="586" refreshError="1"/>
      <sheetData sheetId="587" refreshError="1"/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4">
          <cell r="B4">
            <v>111874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10">
          <cell r="F10">
            <v>1746.43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>
        <row r="10">
          <cell r="F10">
            <v>6.3812059999999997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>
        <row r="10">
          <cell r="F10">
            <v>6.3812059999999997</v>
          </cell>
        </row>
      </sheetData>
      <sheetData sheetId="948"/>
      <sheetData sheetId="949"/>
      <sheetData sheetId="950"/>
      <sheetData sheetId="951" refreshError="1"/>
      <sheetData sheetId="952"/>
      <sheetData sheetId="953"/>
      <sheetData sheetId="954" refreshError="1"/>
      <sheetData sheetId="955" refreshError="1"/>
      <sheetData sheetId="956" refreshError="1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 refreshError="1"/>
      <sheetData sheetId="1038" refreshError="1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/>
      <sheetData sheetId="1084"/>
      <sheetData sheetId="1085" refreshError="1"/>
      <sheetData sheetId="1086"/>
      <sheetData sheetId="1087"/>
      <sheetData sheetId="1088"/>
      <sheetData sheetId="1089"/>
      <sheetData sheetId="1090" refreshError="1"/>
      <sheetData sheetId="1091" refreshError="1"/>
      <sheetData sheetId="1092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DT"/>
      <sheetName val="YTD DT"/>
      <sheetName val="Tax Cal"/>
      <sheetName val="Adj2009"/>
      <sheetName val="bs"/>
      <sheetName val="pl"/>
      <sheetName val="BS&amp;PL-Thai"/>
      <sheetName val="CE-Thai"/>
      <sheetName val="BS&amp;PL-ENG"/>
      <sheetName val="CE-ENG"/>
      <sheetName val="Defer 297"/>
      <sheetName val="MM Fee"/>
      <sheetName val="Fixed Assets"/>
      <sheetName val="Intangible Assets"/>
      <sheetName val="Recon 057"/>
      <sheetName val="TB 057 and 297"/>
      <sheetName val="Recon 067"/>
      <sheetName val="Recon 292"/>
      <sheetName val="dc"/>
      <sheetName val="frd"/>
      <sheetName val="Recon MM Provision"/>
      <sheetName val="mm "/>
      <sheetName val="net mm CSR"/>
      <sheetName val="GL MM"/>
      <sheetName val="Net MM FX Tax"/>
      <sheetName val="mm_BS"/>
      <sheetName val="Reserve"/>
      <sheetName val="deprec"/>
      <sheetName val="restate"/>
      <sheetName val="Inter Co Adj"/>
      <sheetName val="IC Elimination Adj"/>
      <sheetName val="Bot Rate"/>
      <sheetName val="S&amp;B"/>
      <sheetName val="Selling Expenses"/>
      <sheetName val="TB S&amp;B 09"/>
      <sheetName val="TB S&amp;B 08"/>
      <sheetName val="Expenses Details"/>
      <sheetName val="Provident Fund"/>
      <sheetName val="Note-Commit"/>
      <sheetName val="commit"/>
      <sheetName val="Related Party PL"/>
      <sheetName val="Service Fee "/>
      <sheetName val="SWAP 09"/>
      <sheetName val="SWAP"/>
      <sheetName val="Bank Guarantee"/>
      <sheetName val="related party 05"/>
      <sheetName val="YTD"/>
      <sheetName val="XXX"/>
      <sheetName val="YTD DEFER TAX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7">
          <cell r="V27">
            <v>1050452764.84</v>
          </cell>
        </row>
      </sheetData>
      <sheetData sheetId="16"/>
      <sheetData sheetId="17"/>
      <sheetData sheetId="18">
        <row r="21">
          <cell r="V21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17">
          <cell r="H117">
            <v>7902311.1900000013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Parameters"/>
      <sheetName val="COMBBOYEOY"/>
      <sheetName val="executive_summary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B&amp;S 1999"/>
      <sheetName val="CIPA"/>
      <sheetName val="incom tax 2005"/>
      <sheetName val="Total Sales"/>
      <sheetName val="Equity Rec."/>
      <sheetName val="BS-Thai"/>
      <sheetName val="65127679-62304"/>
      <sheetName val="KPI48"/>
      <sheetName val="TrialBalance Q3-2002"/>
      <sheetName val="Acc1"/>
      <sheetName val="2005 DATA"/>
      <sheetName val="TMS2000"/>
      <sheetName val="STart"/>
      <sheetName val="AP-FAsb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TaxCal"/>
      <sheetName val="Sheet2"/>
      <sheetName val="COVER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executive_summary1"/>
      <sheetName val="_IB-PL-YTD1"/>
      <sheetName val="_IBPL00011"/>
      <sheetName val="JV-0xx_-_OMC_1"/>
      <sheetName val="เงินกู้_MGC1"/>
      <sheetName val="สรุป_XXต่อ"/>
      <sheetName val="สรุป_XX"/>
      <sheetName val="A-1"/>
      <sheetName val="เงินกู้ธนชาติ"/>
      <sheetName val="การหาผลรวม"/>
      <sheetName val="FF-6"/>
      <sheetName val="Forecast-SGD"/>
      <sheetName val="대손처리list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Resultado não realizado"/>
      <sheetName val="TINT2005_TH_BS Detail"/>
      <sheetName val="TINT2005_UK_BS Detail"/>
      <sheetName val="BALANCE SHEET "/>
      <sheetName val="TABLE"/>
      <sheetName val="PARAMETER"/>
      <sheetName val="Rate"/>
      <sheetName val="Periode"/>
      <sheetName val="Library Procedures"/>
      <sheetName val="data"/>
      <sheetName val="วิเคราะห์"/>
      <sheetName val="Thailand"/>
      <sheetName val="ICB0102R6"/>
      <sheetName val="Publication"/>
      <sheetName val="Comp"/>
      <sheetName val="ENGFORM (FEL  Phase)"/>
      <sheetName val="17 Training"/>
      <sheetName val="G_L_DATA"/>
      <sheetName val="General"/>
      <sheetName val="Settings"/>
      <sheetName val="車体構成"/>
      <sheetName val="Financial Statement"/>
      <sheetName val="INPC"/>
      <sheetName val="I-203"/>
      <sheetName val="Var"/>
      <sheetName val="PL _ ผลงานใหม่รวม"/>
      <sheetName val="ACCRUAL %'s"/>
      <sheetName val="Inter co"/>
      <sheetName val="SOURCE"/>
      <sheetName val="공수"/>
      <sheetName val="Interim --&gt; Top"/>
      <sheetName val="Notes Receivable (1)"/>
      <sheetName val="Balance"/>
      <sheetName val="Variances"/>
      <sheetName val="ACT"/>
      <sheetName val="Assumptions"/>
      <sheetName val="VariableII  period"/>
      <sheetName val="detail"/>
      <sheetName val="Graph_Periodic"/>
      <sheetName val="Graph_Annual"/>
      <sheetName val="Annual_ave_"/>
      <sheetName val="Co__Code"/>
      <sheetName val="6.5 rbe"/>
      <sheetName val="RPMCOST"/>
      <sheetName val="JARS"/>
      <sheetName val="LABELS"/>
      <sheetName val="MNHRS"/>
      <sheetName val="RAWMAT"/>
      <sheetName val="U-2.1"/>
      <sheetName val="Lookup"/>
      <sheetName val="Seihan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ＢＳ"/>
      <sheetName val="ADI SUPPLIER MAP"/>
      <sheetName val="ADI"/>
      <sheetName val="ADI (2)"/>
      <sheetName val="ADI (2)×"/>
      <sheetName val="AUM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ettlements Gas Acrl Advice"/>
      <sheetName val="Settlements Gas Act Advice"/>
      <sheetName val="TUGS Volumes (bal rept)"/>
      <sheetName val="Gas Inv (115900)"/>
      <sheetName val="TUGS Information"/>
      <sheetName val="Gas Rev &amp; COGS Information"/>
      <sheetName val="2004 Gas reaccruals"/>
      <sheetName val="PM WD-2 (N) JOURNAL"/>
      <sheetName val="WD1 (N) JOURNAL"/>
      <sheetName val="WD1 ACRL (R) JOURNAL"/>
      <sheetName val="YTD Variance Analysis (Query)"/>
      <sheetName val="E13A"/>
      <sheetName val="E13 BS"/>
      <sheetName val="E13 11925 PL"/>
      <sheetName val="E23A"/>
      <sheetName val="TXU May '05"/>
      <sheetName val="Allocations to TXU Trading"/>
      <sheetName val="Allocations to TXU Trading May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_MEB_PL_BY_BU"/>
      <sheetName val="MEB_BUD"/>
      <sheetName val="P&amp;L"/>
      <sheetName val="Variance"/>
    </sheetNames>
    <sheetDataSet>
      <sheetData sheetId="0" refreshError="1">
        <row r="1">
          <cell r="C1" t="str">
            <v>Acct</v>
          </cell>
          <cell r="G1" t="str">
            <v>Current Mth</v>
          </cell>
          <cell r="H1" t="str">
            <v>Year To Date</v>
          </cell>
        </row>
        <row r="2">
          <cell r="C2" t="str">
            <v>504475</v>
          </cell>
          <cell r="G2">
            <v>615488.22</v>
          </cell>
          <cell r="H2">
            <v>-189071268.52000001</v>
          </cell>
        </row>
        <row r="3">
          <cell r="C3" t="str">
            <v>504475</v>
          </cell>
          <cell r="G3">
            <v>-7219194.9500000002</v>
          </cell>
          <cell r="H3">
            <v>-7219194.9500000002</v>
          </cell>
        </row>
        <row r="4">
          <cell r="C4" t="str">
            <v>504485</v>
          </cell>
          <cell r="G4">
            <v>5923.28</v>
          </cell>
          <cell r="H4">
            <v>-5372809.04</v>
          </cell>
        </row>
        <row r="5">
          <cell r="C5" t="str">
            <v>504485</v>
          </cell>
          <cell r="G5">
            <v>-1472335.3</v>
          </cell>
          <cell r="H5">
            <v>-1472335.3</v>
          </cell>
        </row>
        <row r="6">
          <cell r="C6" t="str">
            <v>560199</v>
          </cell>
          <cell r="G6">
            <v>0</v>
          </cell>
          <cell r="H6">
            <v>0</v>
          </cell>
        </row>
        <row r="7">
          <cell r="C7" t="str">
            <v>602019</v>
          </cell>
          <cell r="G7">
            <v>-89.12</v>
          </cell>
          <cell r="H7">
            <v>34694581.969999999</v>
          </cell>
        </row>
        <row r="8">
          <cell r="C8" t="str">
            <v>602019</v>
          </cell>
          <cell r="G8">
            <v>2528.54</v>
          </cell>
          <cell r="H8">
            <v>2528.54</v>
          </cell>
        </row>
        <row r="9">
          <cell r="C9" t="str">
            <v>602028</v>
          </cell>
          <cell r="G9">
            <v>-5191.08</v>
          </cell>
          <cell r="H9">
            <v>120705006.61</v>
          </cell>
        </row>
        <row r="10">
          <cell r="C10" t="str">
            <v>602028</v>
          </cell>
          <cell r="G10">
            <v>6282368.2300000004</v>
          </cell>
          <cell r="H10">
            <v>6282368.2300000004</v>
          </cell>
        </row>
        <row r="11">
          <cell r="C11" t="str">
            <v>602056</v>
          </cell>
          <cell r="G11">
            <v>0</v>
          </cell>
          <cell r="H11">
            <v>19302366.620000001</v>
          </cell>
        </row>
        <row r="12">
          <cell r="C12" t="str">
            <v>602056</v>
          </cell>
          <cell r="G12">
            <v>1390032.14</v>
          </cell>
          <cell r="H12">
            <v>1390032.14</v>
          </cell>
        </row>
        <row r="13">
          <cell r="C13" t="str">
            <v>602260</v>
          </cell>
          <cell r="G13">
            <v>0</v>
          </cell>
          <cell r="H13">
            <v>31349.19</v>
          </cell>
        </row>
        <row r="14">
          <cell r="C14" t="str">
            <v>605720</v>
          </cell>
          <cell r="G14">
            <v>-5892.24</v>
          </cell>
          <cell r="H14">
            <v>1014235.04</v>
          </cell>
        </row>
        <row r="15">
          <cell r="C15" t="str">
            <v>605720</v>
          </cell>
          <cell r="G15">
            <v>66313.23</v>
          </cell>
          <cell r="H15">
            <v>66313.23</v>
          </cell>
        </row>
        <row r="16">
          <cell r="C16" t="str">
            <v>605812</v>
          </cell>
          <cell r="G16">
            <v>-10103.65</v>
          </cell>
          <cell r="H16">
            <v>2174535.64</v>
          </cell>
        </row>
        <row r="17">
          <cell r="C17" t="str">
            <v>605812</v>
          </cell>
          <cell r="G17">
            <v>281405.68</v>
          </cell>
          <cell r="H17">
            <v>281405.68</v>
          </cell>
        </row>
        <row r="18">
          <cell r="C18" t="str">
            <v>607015</v>
          </cell>
          <cell r="G18">
            <v>1327.23</v>
          </cell>
          <cell r="H18">
            <v>2102381.11</v>
          </cell>
        </row>
        <row r="19">
          <cell r="C19" t="str">
            <v>607015</v>
          </cell>
          <cell r="G19">
            <v>145470.6</v>
          </cell>
          <cell r="H19">
            <v>145470.6</v>
          </cell>
        </row>
        <row r="20">
          <cell r="C20" t="str">
            <v>640000</v>
          </cell>
          <cell r="G20">
            <v>641.42999999999995</v>
          </cell>
          <cell r="H20">
            <v>32576.6</v>
          </cell>
        </row>
        <row r="21">
          <cell r="C21" t="str">
            <v>640510</v>
          </cell>
          <cell r="G21">
            <v>736.4</v>
          </cell>
          <cell r="H21">
            <v>11969.28</v>
          </cell>
        </row>
        <row r="22">
          <cell r="C22" t="str">
            <v>641900</v>
          </cell>
          <cell r="G22">
            <v>0</v>
          </cell>
          <cell r="H22">
            <v>20892939.07</v>
          </cell>
        </row>
        <row r="23">
          <cell r="C23" t="str">
            <v>642040</v>
          </cell>
          <cell r="G23">
            <v>0</v>
          </cell>
          <cell r="H23">
            <v>372916.65</v>
          </cell>
        </row>
        <row r="24">
          <cell r="C24" t="str">
            <v>644070</v>
          </cell>
          <cell r="G24">
            <v>0</v>
          </cell>
          <cell r="H24">
            <v>0.03</v>
          </cell>
        </row>
        <row r="25">
          <cell r="C25" t="str">
            <v>648030</v>
          </cell>
          <cell r="G25">
            <v>23.4</v>
          </cell>
          <cell r="H25">
            <v>405.9</v>
          </cell>
        </row>
        <row r="26">
          <cell r="C26" t="str">
            <v>648300</v>
          </cell>
          <cell r="G26">
            <v>0</v>
          </cell>
          <cell r="H26">
            <v>69321.899999999994</v>
          </cell>
        </row>
        <row r="27">
          <cell r="C27" t="str">
            <v>649950</v>
          </cell>
          <cell r="G27">
            <v>7.0000000000000007E-2</v>
          </cell>
          <cell r="H27">
            <v>1.01</v>
          </cell>
        </row>
        <row r="28">
          <cell r="C28" t="str">
            <v>659000</v>
          </cell>
          <cell r="G28">
            <v>0</v>
          </cell>
          <cell r="H28">
            <v>0.62</v>
          </cell>
        </row>
        <row r="29">
          <cell r="C29" t="str">
            <v>659020</v>
          </cell>
          <cell r="G29">
            <v>0</v>
          </cell>
          <cell r="H29">
            <v>1500</v>
          </cell>
        </row>
        <row r="30">
          <cell r="C30" t="str">
            <v>659322</v>
          </cell>
          <cell r="G30">
            <v>0</v>
          </cell>
          <cell r="H30">
            <v>2047.45</v>
          </cell>
        </row>
        <row r="31">
          <cell r="C31" t="str">
            <v>660095</v>
          </cell>
          <cell r="G31">
            <v>-3224966.74</v>
          </cell>
          <cell r="H31">
            <v>0</v>
          </cell>
        </row>
        <row r="32">
          <cell r="C32" t="str">
            <v>672400</v>
          </cell>
          <cell r="G32">
            <v>-748729.98</v>
          </cell>
          <cell r="H32">
            <v>-12745590.83</v>
          </cell>
        </row>
        <row r="33">
          <cell r="C33" t="str">
            <v>697000</v>
          </cell>
          <cell r="G33">
            <v>-723210.28</v>
          </cell>
          <cell r="H33">
            <v>0</v>
          </cell>
        </row>
      </sheetData>
      <sheetData sheetId="1" refreshError="1">
        <row r="1">
          <cell r="B1" t="str">
            <v>%,AFT,FACCOUNT</v>
          </cell>
          <cell r="R1" t="str">
            <v>%,XS</v>
          </cell>
          <cell r="S1" t="str">
            <v>%,XS</v>
          </cell>
          <cell r="T1" t="str">
            <v>%,XS</v>
          </cell>
        </row>
        <row r="2">
          <cell r="B2" t="str">
            <v>Account</v>
          </cell>
          <cell r="R2" t="str">
            <v>Current Mth</v>
          </cell>
          <cell r="S2" t="str">
            <v>YTD</v>
          </cell>
          <cell r="T2" t="str">
            <v>Full Year</v>
          </cell>
        </row>
        <row r="3">
          <cell r="B3" t="str">
            <v>511010</v>
          </cell>
          <cell r="R3">
            <v>50619907.359999999</v>
          </cell>
          <cell r="S3">
            <v>622039074.82000005</v>
          </cell>
          <cell r="T3">
            <v>622039074.82000005</v>
          </cell>
        </row>
        <row r="4">
          <cell r="B4" t="str">
            <v>513110</v>
          </cell>
          <cell r="R4">
            <v>37197469.719999999</v>
          </cell>
          <cell r="S4">
            <v>434325839.67999995</v>
          </cell>
          <cell r="T4">
            <v>434325839.67999995</v>
          </cell>
        </row>
        <row r="5">
          <cell r="B5" t="str">
            <v>516000</v>
          </cell>
          <cell r="R5">
            <v>977.83</v>
          </cell>
          <cell r="S5">
            <v>11733.960000000001</v>
          </cell>
          <cell r="T5">
            <v>11733.960000000001</v>
          </cell>
        </row>
        <row r="6">
          <cell r="B6" t="str">
            <v>560158</v>
          </cell>
          <cell r="R6">
            <v>465418.92</v>
          </cell>
          <cell r="S6">
            <v>5585027.04</v>
          </cell>
          <cell r="T6">
            <v>5585027.04</v>
          </cell>
        </row>
        <row r="7">
          <cell r="B7" t="str">
            <v>604550</v>
          </cell>
          <cell r="R7">
            <v>-14254000</v>
          </cell>
          <cell r="S7">
            <v>-188729000</v>
          </cell>
          <cell r="T7">
            <v>-188729000</v>
          </cell>
        </row>
        <row r="8">
          <cell r="B8" t="str">
            <v>604552</v>
          </cell>
          <cell r="R8">
            <v>-20640294.289999999</v>
          </cell>
          <cell r="S8">
            <v>-209484678.15999997</v>
          </cell>
          <cell r="T8">
            <v>-209484678.15999997</v>
          </cell>
        </row>
        <row r="9">
          <cell r="B9" t="str">
            <v>604553</v>
          </cell>
          <cell r="R9">
            <v>-288502.77</v>
          </cell>
          <cell r="S9">
            <v>-3462033.24</v>
          </cell>
          <cell r="T9">
            <v>-3462033.24</v>
          </cell>
        </row>
        <row r="10">
          <cell r="B10" t="str">
            <v>604650</v>
          </cell>
          <cell r="R10">
            <v>-465418.92</v>
          </cell>
          <cell r="S10">
            <v>-5585027.04</v>
          </cell>
          <cell r="T10">
            <v>-5585027.04</v>
          </cell>
        </row>
        <row r="11">
          <cell r="B11" t="str">
            <v>641881</v>
          </cell>
          <cell r="R11">
            <v>-840581.08</v>
          </cell>
          <cell r="S11">
            <v>-10032972.959999999</v>
          </cell>
          <cell r="T11">
            <v>-10032972.959999999</v>
          </cell>
        </row>
        <row r="12">
          <cell r="B12" t="str">
            <v>605600</v>
          </cell>
          <cell r="R12">
            <v>-23048480.16</v>
          </cell>
          <cell r="S12">
            <v>-310849364.86000007</v>
          </cell>
          <cell r="T12">
            <v>-310849364.86000007</v>
          </cell>
        </row>
        <row r="13">
          <cell r="B13" t="str">
            <v>605620</v>
          </cell>
          <cell r="R13">
            <v>-597325.65</v>
          </cell>
          <cell r="S13">
            <v>-6331689.1699999999</v>
          </cell>
          <cell r="T13">
            <v>-6331689.1699999999</v>
          </cell>
        </row>
        <row r="14">
          <cell r="B14" t="str">
            <v>605630</v>
          </cell>
          <cell r="R14">
            <v>-496827.16</v>
          </cell>
          <cell r="S14">
            <v>-5960108.0600000005</v>
          </cell>
          <cell r="T14">
            <v>-5960108.0600000005</v>
          </cell>
        </row>
        <row r="15">
          <cell r="B15" t="str">
            <v>605800</v>
          </cell>
          <cell r="R15">
            <v>-481344.21</v>
          </cell>
          <cell r="S15">
            <v>-5708770.1799999988</v>
          </cell>
          <cell r="T15">
            <v>-5708770.1799999988</v>
          </cell>
        </row>
        <row r="16">
          <cell r="B16" t="str">
            <v>605820</v>
          </cell>
          <cell r="R16">
            <v>-532960.04</v>
          </cell>
          <cell r="S16">
            <v>-6393570.46</v>
          </cell>
          <cell r="T16">
            <v>-6393570.46</v>
          </cell>
        </row>
        <row r="17">
          <cell r="B17" t="str">
            <v>606000</v>
          </cell>
          <cell r="R17">
            <v>-1358353.93</v>
          </cell>
          <cell r="S17">
            <v>-16941411.300000001</v>
          </cell>
          <cell r="T17">
            <v>-16941411.300000001</v>
          </cell>
        </row>
        <row r="18">
          <cell r="B18" t="str">
            <v>960800</v>
          </cell>
          <cell r="R18">
            <v>44413</v>
          </cell>
          <cell r="S18">
            <v>533000</v>
          </cell>
          <cell r="T18">
            <v>533000</v>
          </cell>
        </row>
        <row r="19">
          <cell r="B19" t="str">
            <v>504460</v>
          </cell>
          <cell r="R19">
            <v>1417188.21</v>
          </cell>
          <cell r="S19">
            <v>25820753.02</v>
          </cell>
          <cell r="T19">
            <v>25820753.02</v>
          </cell>
        </row>
        <row r="20">
          <cell r="B20" t="str">
            <v>504470</v>
          </cell>
          <cell r="R20">
            <v>2897508.33</v>
          </cell>
          <cell r="S20">
            <v>57825591.629999988</v>
          </cell>
          <cell r="T20">
            <v>57825591.629999988</v>
          </cell>
        </row>
        <row r="21">
          <cell r="B21" t="str">
            <v>605805</v>
          </cell>
          <cell r="R21">
            <v>-83333.33</v>
          </cell>
          <cell r="S21">
            <v>-999999.95999999985</v>
          </cell>
          <cell r="T21">
            <v>-999999.95999999985</v>
          </cell>
        </row>
        <row r="22">
          <cell r="B22" t="str">
            <v>504465</v>
          </cell>
          <cell r="R22">
            <v>1324840.29</v>
          </cell>
          <cell r="S22">
            <v>12893661.379999999</v>
          </cell>
          <cell r="T22">
            <v>12893661.379999999</v>
          </cell>
        </row>
        <row r="23">
          <cell r="B23" t="str">
            <v>504475</v>
          </cell>
          <cell r="R23">
            <v>8179350</v>
          </cell>
          <cell r="S23">
            <v>91959210</v>
          </cell>
          <cell r="T23">
            <v>91959210</v>
          </cell>
        </row>
        <row r="24">
          <cell r="B24" t="str">
            <v>521030</v>
          </cell>
          <cell r="R24">
            <v>1228329.71</v>
          </cell>
          <cell r="S24">
            <v>13104408.849999998</v>
          </cell>
          <cell r="T24">
            <v>13104408.849999998</v>
          </cell>
        </row>
        <row r="25">
          <cell r="B25" t="str">
            <v>602019</v>
          </cell>
          <cell r="R25">
            <v>-2271912.5</v>
          </cell>
          <cell r="S25">
            <v>-26823225</v>
          </cell>
          <cell r="T25">
            <v>-26823225</v>
          </cell>
        </row>
        <row r="26">
          <cell r="B26" t="str">
            <v>602028</v>
          </cell>
          <cell r="R26">
            <v>-7189119.9000000004</v>
          </cell>
          <cell r="S26">
            <v>-76617930.720000014</v>
          </cell>
          <cell r="T26">
            <v>-76617930.720000014</v>
          </cell>
        </row>
        <row r="27">
          <cell r="B27" t="str">
            <v>602029</v>
          </cell>
          <cell r="R27">
            <v>-1228329.71</v>
          </cell>
          <cell r="S27">
            <v>-13104408.849999998</v>
          </cell>
          <cell r="T27">
            <v>-13104408.849999998</v>
          </cell>
        </row>
        <row r="28">
          <cell r="B28" t="str">
            <v>602056</v>
          </cell>
          <cell r="R28">
            <v>-1396924.76</v>
          </cell>
          <cell r="S28">
            <v>-16563658.199999997</v>
          </cell>
          <cell r="T28">
            <v>-16563658.199999997</v>
          </cell>
        </row>
        <row r="29">
          <cell r="B29" t="str">
            <v>602260</v>
          </cell>
          <cell r="R29">
            <v>0</v>
          </cell>
          <cell r="S29">
            <v>-2905864.2800000003</v>
          </cell>
          <cell r="T29">
            <v>-2905864.2800000003</v>
          </cell>
        </row>
        <row r="30">
          <cell r="B30" t="str">
            <v>607015</v>
          </cell>
          <cell r="R30">
            <v>-196650</v>
          </cell>
          <cell r="S30">
            <v>-2359800</v>
          </cell>
          <cell r="T30">
            <v>-2359800</v>
          </cell>
        </row>
        <row r="31">
          <cell r="B31" t="str">
            <v>607000</v>
          </cell>
          <cell r="R31">
            <v>-2869439.08</v>
          </cell>
          <cell r="S31">
            <v>-34153717.199999988</v>
          </cell>
          <cell r="T31">
            <v>-34153717.199999988</v>
          </cell>
        </row>
        <row r="32">
          <cell r="B32" t="str">
            <v>521010</v>
          </cell>
          <cell r="R32">
            <v>13704490.199999999</v>
          </cell>
          <cell r="S32">
            <v>307886604.33999997</v>
          </cell>
          <cell r="T32">
            <v>307886604.33999997</v>
          </cell>
        </row>
        <row r="33">
          <cell r="B33" t="str">
            <v>521019</v>
          </cell>
          <cell r="R33">
            <v>11973804.109999999</v>
          </cell>
          <cell r="S33">
            <v>142466522.25</v>
          </cell>
          <cell r="T33">
            <v>142466522.25</v>
          </cell>
        </row>
        <row r="34">
          <cell r="B34" t="str">
            <v>522016</v>
          </cell>
          <cell r="R34">
            <v>0</v>
          </cell>
          <cell r="S34">
            <v>2000000</v>
          </cell>
          <cell r="T34">
            <v>2000000</v>
          </cell>
        </row>
        <row r="35">
          <cell r="B35" t="str">
            <v>602060</v>
          </cell>
          <cell r="R35">
            <v>-965161.73</v>
          </cell>
          <cell r="S35">
            <v>-20472778.580000002</v>
          </cell>
          <cell r="T35">
            <v>-20472778.580000002</v>
          </cell>
        </row>
        <row r="36">
          <cell r="B36" t="str">
            <v>602062</v>
          </cell>
          <cell r="R36">
            <v>-730764.42</v>
          </cell>
          <cell r="S36">
            <v>-8031045.1899999995</v>
          </cell>
          <cell r="T36">
            <v>-8031045.1899999995</v>
          </cell>
        </row>
        <row r="37">
          <cell r="B37" t="str">
            <v>602070</v>
          </cell>
          <cell r="R37">
            <v>-2390868.1</v>
          </cell>
          <cell r="S37">
            <v>-50584373.980000004</v>
          </cell>
          <cell r="T37">
            <v>-50584373.980000004</v>
          </cell>
        </row>
        <row r="38">
          <cell r="B38" t="str">
            <v>602072</v>
          </cell>
          <cell r="R38">
            <v>-233676.18</v>
          </cell>
          <cell r="S38">
            <v>-2882325.1</v>
          </cell>
          <cell r="T38">
            <v>-2882325.1</v>
          </cell>
        </row>
        <row r="39">
          <cell r="B39" t="str">
            <v>602080</v>
          </cell>
          <cell r="R39">
            <v>-3106743.76</v>
          </cell>
          <cell r="S39">
            <v>-65899501.890000001</v>
          </cell>
          <cell r="T39">
            <v>-65899501.890000001</v>
          </cell>
        </row>
        <row r="40">
          <cell r="B40" t="str">
            <v>602082</v>
          </cell>
          <cell r="R40">
            <v>-70419.53</v>
          </cell>
          <cell r="S40">
            <v>-1493722.04</v>
          </cell>
          <cell r="T40">
            <v>-1493722.04</v>
          </cell>
        </row>
        <row r="41">
          <cell r="B41" t="str">
            <v>602085</v>
          </cell>
          <cell r="R41">
            <v>-697753.92</v>
          </cell>
          <cell r="S41">
            <v>-7856852.0100000016</v>
          </cell>
          <cell r="T41">
            <v>-7856852.0100000016</v>
          </cell>
        </row>
        <row r="42">
          <cell r="B42" t="str">
            <v>602135</v>
          </cell>
          <cell r="R42">
            <v>-67000</v>
          </cell>
          <cell r="S42">
            <v>-800000</v>
          </cell>
          <cell r="T42">
            <v>-800000</v>
          </cell>
        </row>
        <row r="43">
          <cell r="B43" t="str">
            <v>602220</v>
          </cell>
          <cell r="R43">
            <v>0</v>
          </cell>
          <cell r="S43">
            <v>-5211367.12</v>
          </cell>
          <cell r="T43">
            <v>-5211367.12</v>
          </cell>
        </row>
        <row r="44">
          <cell r="B44" t="str">
            <v>602225</v>
          </cell>
          <cell r="R44">
            <v>0</v>
          </cell>
          <cell r="S44">
            <v>-3239772.8599999994</v>
          </cell>
          <cell r="T44">
            <v>-3239772.8599999994</v>
          </cell>
        </row>
        <row r="45">
          <cell r="B45" t="str">
            <v>641882</v>
          </cell>
          <cell r="R45">
            <v>-324000</v>
          </cell>
          <cell r="S45">
            <v>-5417000</v>
          </cell>
          <cell r="T45">
            <v>-5417000</v>
          </cell>
        </row>
        <row r="46">
          <cell r="B46" t="str">
            <v>602018</v>
          </cell>
          <cell r="R46">
            <v>-424203.51</v>
          </cell>
          <cell r="S46">
            <v>-5718069.2800000003</v>
          </cell>
          <cell r="T46">
            <v>-5718069.2800000003</v>
          </cell>
        </row>
        <row r="47">
          <cell r="B47" t="str">
            <v>602021</v>
          </cell>
          <cell r="R47">
            <v>0</v>
          </cell>
          <cell r="S47">
            <v>-2500000</v>
          </cell>
          <cell r="T47">
            <v>-2500000</v>
          </cell>
        </row>
        <row r="48">
          <cell r="B48" t="str">
            <v>602025</v>
          </cell>
          <cell r="R48">
            <v>-19676471.390000001</v>
          </cell>
          <cell r="S48">
            <v>-266395568</v>
          </cell>
          <cell r="T48">
            <v>-266395568</v>
          </cell>
        </row>
        <row r="49">
          <cell r="B49" t="str">
            <v>602050</v>
          </cell>
          <cell r="R49">
            <v>-848407.02</v>
          </cell>
          <cell r="S49">
            <v>-11436138.530000001</v>
          </cell>
          <cell r="T49">
            <v>-11436138.530000001</v>
          </cell>
        </row>
        <row r="50">
          <cell r="B50" t="str">
            <v>602054</v>
          </cell>
          <cell r="R50">
            <v>276100</v>
          </cell>
          <cell r="S50">
            <v>3313200</v>
          </cell>
          <cell r="T50">
            <v>3313200</v>
          </cell>
        </row>
        <row r="51">
          <cell r="B51" t="str">
            <v>602055</v>
          </cell>
          <cell r="R51">
            <v>-182175</v>
          </cell>
          <cell r="S51">
            <v>-2186100</v>
          </cell>
          <cell r="T51">
            <v>-2186100</v>
          </cell>
        </row>
        <row r="52">
          <cell r="B52" t="str">
            <v>602100</v>
          </cell>
          <cell r="R52">
            <v>-262146.31</v>
          </cell>
          <cell r="S52">
            <v>-5585294.3299999991</v>
          </cell>
          <cell r="T52">
            <v>-5585294.3299999991</v>
          </cell>
        </row>
        <row r="53">
          <cell r="B53" t="str">
            <v>602102</v>
          </cell>
          <cell r="R53">
            <v>-126238.7</v>
          </cell>
          <cell r="S53">
            <v>-1599023.4699999997</v>
          </cell>
          <cell r="T53">
            <v>-1599023.4699999997</v>
          </cell>
        </row>
        <row r="54">
          <cell r="B54" t="str">
            <v>602301</v>
          </cell>
          <cell r="R54">
            <v>6989119.9000000004</v>
          </cell>
          <cell r="S54">
            <v>74217930.720000014</v>
          </cell>
          <cell r="T54">
            <v>74217930.720000014</v>
          </cell>
        </row>
        <row r="55">
          <cell r="B55" t="str">
            <v>602303</v>
          </cell>
          <cell r="R55">
            <v>1228329.71</v>
          </cell>
          <cell r="S55">
            <v>13104408.849999998</v>
          </cell>
          <cell r="T55">
            <v>13104408.849999998</v>
          </cell>
        </row>
        <row r="56">
          <cell r="B56" t="str">
            <v>523150</v>
          </cell>
          <cell r="R56">
            <v>0</v>
          </cell>
          <cell r="S56">
            <v>53618.76</v>
          </cell>
          <cell r="T56">
            <v>53618.76</v>
          </cell>
        </row>
        <row r="57">
          <cell r="B57" t="str">
            <v>523170</v>
          </cell>
          <cell r="R57">
            <v>374927.21</v>
          </cell>
          <cell r="S57">
            <v>4426559.99</v>
          </cell>
          <cell r="T57">
            <v>4426559.99</v>
          </cell>
        </row>
        <row r="58">
          <cell r="B58" t="str">
            <v>523180</v>
          </cell>
          <cell r="R58">
            <v>0</v>
          </cell>
          <cell r="S58">
            <v>-744926.26</v>
          </cell>
          <cell r="T58">
            <v>-744926.26</v>
          </cell>
        </row>
        <row r="59">
          <cell r="B59" t="str">
            <v>523190</v>
          </cell>
          <cell r="R59">
            <v>0</v>
          </cell>
          <cell r="S59">
            <v>-49622.710000000006</v>
          </cell>
          <cell r="T59">
            <v>-49622.710000000006</v>
          </cell>
        </row>
        <row r="60">
          <cell r="B60" t="str">
            <v>560190</v>
          </cell>
          <cell r="R60">
            <v>-1294000</v>
          </cell>
          <cell r="S60">
            <v>-3475000</v>
          </cell>
          <cell r="T60">
            <v>-3475000</v>
          </cell>
        </row>
        <row r="61">
          <cell r="B61" t="str">
            <v>560103</v>
          </cell>
          <cell r="R61">
            <v>50000</v>
          </cell>
          <cell r="S61">
            <v>600000</v>
          </cell>
          <cell r="T61">
            <v>600000</v>
          </cell>
        </row>
        <row r="62">
          <cell r="B62" t="str">
            <v>560107</v>
          </cell>
          <cell r="R62">
            <v>79166.67</v>
          </cell>
          <cell r="S62">
            <v>950000.04000000015</v>
          </cell>
          <cell r="T62">
            <v>950000.04000000015</v>
          </cell>
        </row>
        <row r="63">
          <cell r="B63" t="str">
            <v>564406</v>
          </cell>
          <cell r="R63">
            <v>50479</v>
          </cell>
          <cell r="S63">
            <v>605748</v>
          </cell>
          <cell r="T63">
            <v>605748</v>
          </cell>
        </row>
        <row r="64">
          <cell r="B64" t="str">
            <v>540800</v>
          </cell>
          <cell r="R64">
            <v>8647814.6600000001</v>
          </cell>
          <cell r="S64">
            <v>106366110.89999999</v>
          </cell>
          <cell r="T64">
            <v>106366110.89999999</v>
          </cell>
        </row>
        <row r="65">
          <cell r="B65" t="str">
            <v>611000</v>
          </cell>
          <cell r="R65">
            <v>-6514318.4100000001</v>
          </cell>
          <cell r="S65">
            <v>-76931274.230000004</v>
          </cell>
          <cell r="T65">
            <v>-76931274.230000004</v>
          </cell>
        </row>
        <row r="66">
          <cell r="B66" t="str">
            <v>961517</v>
          </cell>
          <cell r="R66">
            <v>12804.2</v>
          </cell>
          <cell r="S66">
            <v>153650.4</v>
          </cell>
          <cell r="T66">
            <v>153650.4</v>
          </cell>
        </row>
        <row r="67">
          <cell r="B67" t="str">
            <v>630000</v>
          </cell>
          <cell r="R67">
            <v>-167728.82</v>
          </cell>
          <cell r="S67">
            <v>-3289895.8399999994</v>
          </cell>
          <cell r="T67">
            <v>-3289895.8399999994</v>
          </cell>
        </row>
        <row r="68">
          <cell r="B68" t="str">
            <v>631100</v>
          </cell>
          <cell r="R68">
            <v>-6464.26</v>
          </cell>
          <cell r="S68">
            <v>-77567.12000000001</v>
          </cell>
          <cell r="T68">
            <v>-77567.12000000001</v>
          </cell>
        </row>
        <row r="69">
          <cell r="B69" t="str">
            <v>631120</v>
          </cell>
          <cell r="R69">
            <v>-27828.51</v>
          </cell>
          <cell r="S69">
            <v>-333942.12000000005</v>
          </cell>
          <cell r="T69">
            <v>-333942.12000000005</v>
          </cell>
        </row>
        <row r="70">
          <cell r="B70" t="str">
            <v>631150</v>
          </cell>
          <cell r="R70">
            <v>-8.67</v>
          </cell>
          <cell r="S70">
            <v>-104.04</v>
          </cell>
          <cell r="T70">
            <v>-104.04</v>
          </cell>
        </row>
        <row r="71">
          <cell r="B71" t="str">
            <v>631300</v>
          </cell>
          <cell r="R71">
            <v>-1029.9100000000001</v>
          </cell>
          <cell r="S71">
            <v>-12358.92</v>
          </cell>
          <cell r="T71">
            <v>-12358.92</v>
          </cell>
        </row>
        <row r="72">
          <cell r="B72" t="str">
            <v>632100</v>
          </cell>
          <cell r="R72">
            <v>-47811.93</v>
          </cell>
          <cell r="S72">
            <v>-572735.17000000004</v>
          </cell>
          <cell r="T72">
            <v>-572735.17000000004</v>
          </cell>
        </row>
        <row r="73">
          <cell r="B73" t="str">
            <v>633100</v>
          </cell>
          <cell r="R73">
            <v>-56.53</v>
          </cell>
          <cell r="S73">
            <v>-678.35999999999979</v>
          </cell>
          <cell r="T73">
            <v>-678.35999999999979</v>
          </cell>
        </row>
        <row r="74">
          <cell r="B74" t="str">
            <v>640000</v>
          </cell>
          <cell r="R74">
            <v>-881719.54</v>
          </cell>
          <cell r="S74">
            <v>-12540029.479999997</v>
          </cell>
          <cell r="T74">
            <v>-12540029.479999997</v>
          </cell>
        </row>
        <row r="75">
          <cell r="B75" t="str">
            <v>640400</v>
          </cell>
          <cell r="R75">
            <v>-9683.9</v>
          </cell>
          <cell r="S75">
            <v>-116206.79999999997</v>
          </cell>
          <cell r="T75">
            <v>-116206.79999999997</v>
          </cell>
        </row>
        <row r="76">
          <cell r="B76" t="str">
            <v>640510</v>
          </cell>
          <cell r="R76">
            <v>-18849.080000000002</v>
          </cell>
          <cell r="S76">
            <v>-226188.96000000008</v>
          </cell>
          <cell r="T76">
            <v>-226188.96000000008</v>
          </cell>
        </row>
        <row r="77">
          <cell r="B77" t="str">
            <v>640600</v>
          </cell>
          <cell r="R77">
            <v>-10545.27</v>
          </cell>
          <cell r="S77">
            <v>-126543.24000000003</v>
          </cell>
          <cell r="T77">
            <v>-126543.24000000003</v>
          </cell>
        </row>
        <row r="78">
          <cell r="B78" t="str">
            <v>640630</v>
          </cell>
          <cell r="R78">
            <v>-25.53</v>
          </cell>
          <cell r="S78">
            <v>-306.36</v>
          </cell>
          <cell r="T78">
            <v>-306.36</v>
          </cell>
        </row>
        <row r="79">
          <cell r="B79" t="str">
            <v>640700</v>
          </cell>
          <cell r="R79">
            <v>-134166.67000000001</v>
          </cell>
          <cell r="S79">
            <v>-1610000.0399999998</v>
          </cell>
          <cell r="T79">
            <v>-1610000.0399999998</v>
          </cell>
        </row>
        <row r="80">
          <cell r="B80" t="str">
            <v>640845</v>
          </cell>
          <cell r="R80">
            <v>-29433.8</v>
          </cell>
          <cell r="S80">
            <v>-353205.59999999992</v>
          </cell>
          <cell r="T80">
            <v>-353205.59999999992</v>
          </cell>
        </row>
        <row r="81">
          <cell r="B81" t="str">
            <v>640855</v>
          </cell>
          <cell r="R81">
            <v>-122840</v>
          </cell>
          <cell r="S81">
            <v>-1474080</v>
          </cell>
          <cell r="T81">
            <v>-1474080</v>
          </cell>
        </row>
        <row r="82">
          <cell r="B82" t="str">
            <v>640865</v>
          </cell>
          <cell r="R82">
            <v>-136.76</v>
          </cell>
          <cell r="S82">
            <v>-1641.12</v>
          </cell>
          <cell r="T82">
            <v>-1641.12</v>
          </cell>
        </row>
        <row r="83">
          <cell r="B83" t="str">
            <v>640910</v>
          </cell>
          <cell r="R83">
            <v>-392141.45</v>
          </cell>
          <cell r="S83">
            <v>-13259544.389999995</v>
          </cell>
          <cell r="T83">
            <v>-13259544.389999995</v>
          </cell>
        </row>
        <row r="84">
          <cell r="B84" t="str">
            <v>640912</v>
          </cell>
          <cell r="R84">
            <v>-745529.47</v>
          </cell>
          <cell r="S84">
            <v>-5346353.6399999987</v>
          </cell>
          <cell r="T84">
            <v>-5346353.6399999987</v>
          </cell>
        </row>
        <row r="85">
          <cell r="B85" t="str">
            <v>640915</v>
          </cell>
          <cell r="R85">
            <v>-250.45</v>
          </cell>
          <cell r="S85">
            <v>-3005.3999999999996</v>
          </cell>
          <cell r="T85">
            <v>-3005.3999999999996</v>
          </cell>
        </row>
        <row r="86">
          <cell r="B86" t="str">
            <v>640920</v>
          </cell>
          <cell r="R86">
            <v>-8456.7099999999991</v>
          </cell>
          <cell r="S86">
            <v>-101480.51999999996</v>
          </cell>
          <cell r="T86">
            <v>-101480.51999999996</v>
          </cell>
        </row>
        <row r="87">
          <cell r="B87" t="str">
            <v>641800</v>
          </cell>
          <cell r="R87">
            <v>-3837960</v>
          </cell>
          <cell r="S87">
            <v>-51431299</v>
          </cell>
          <cell r="T87">
            <v>-51431299</v>
          </cell>
        </row>
        <row r="88">
          <cell r="B88" t="str">
            <v>641858</v>
          </cell>
          <cell r="R88">
            <v>-4532916</v>
          </cell>
          <cell r="S88">
            <v>-54307438</v>
          </cell>
          <cell r="T88">
            <v>-54307438</v>
          </cell>
        </row>
        <row r="89">
          <cell r="B89" t="str">
            <v>641865</v>
          </cell>
          <cell r="R89">
            <v>-1382320.66</v>
          </cell>
          <cell r="S89">
            <v>-15780363.9</v>
          </cell>
          <cell r="T89">
            <v>-15780363.9</v>
          </cell>
        </row>
        <row r="90">
          <cell r="B90" t="str">
            <v>641883</v>
          </cell>
          <cell r="R90">
            <v>-182510</v>
          </cell>
          <cell r="S90">
            <v>-2078375</v>
          </cell>
          <cell r="T90">
            <v>-2078375</v>
          </cell>
        </row>
        <row r="91">
          <cell r="B91" t="str">
            <v>642040</v>
          </cell>
          <cell r="R91">
            <v>-390607.03</v>
          </cell>
          <cell r="S91">
            <v>-4697284.3600000013</v>
          </cell>
          <cell r="T91">
            <v>-4697284.3600000013</v>
          </cell>
        </row>
        <row r="92">
          <cell r="B92" t="str">
            <v>643000</v>
          </cell>
          <cell r="R92">
            <v>-63419.13</v>
          </cell>
          <cell r="S92">
            <v>-728333.57000000007</v>
          </cell>
          <cell r="T92">
            <v>-728333.57000000007</v>
          </cell>
        </row>
        <row r="93">
          <cell r="B93" t="str">
            <v>643020</v>
          </cell>
          <cell r="R93">
            <v>-25216.54</v>
          </cell>
          <cell r="S93">
            <v>-302598.48000000004</v>
          </cell>
          <cell r="T93">
            <v>-302598.48000000004</v>
          </cell>
        </row>
        <row r="94">
          <cell r="B94" t="str">
            <v>643050</v>
          </cell>
          <cell r="R94">
            <v>-2101.89</v>
          </cell>
          <cell r="S94">
            <v>-25222.679999999997</v>
          </cell>
          <cell r="T94">
            <v>-25222.679999999997</v>
          </cell>
        </row>
        <row r="95">
          <cell r="B95" t="str">
            <v>643150</v>
          </cell>
          <cell r="R95">
            <v>-569.19000000000005</v>
          </cell>
          <cell r="S95">
            <v>-6830.2800000000025</v>
          </cell>
          <cell r="T95">
            <v>-6830.2800000000025</v>
          </cell>
        </row>
        <row r="96">
          <cell r="B96" t="str">
            <v>643300</v>
          </cell>
          <cell r="R96">
            <v>-293201.23</v>
          </cell>
          <cell r="S96">
            <v>-3518410.76</v>
          </cell>
          <cell r="T96">
            <v>-3518410.76</v>
          </cell>
        </row>
        <row r="97">
          <cell r="B97" t="str">
            <v>643400</v>
          </cell>
          <cell r="R97">
            <v>-81069.13</v>
          </cell>
          <cell r="S97">
            <v>-970333.57000000007</v>
          </cell>
          <cell r="T97">
            <v>-970333.57000000007</v>
          </cell>
        </row>
        <row r="98">
          <cell r="B98" t="str">
            <v>643600</v>
          </cell>
          <cell r="R98">
            <v>-11193.67</v>
          </cell>
          <cell r="S98">
            <v>-134324.04</v>
          </cell>
          <cell r="T98">
            <v>-134324.04</v>
          </cell>
        </row>
        <row r="99">
          <cell r="B99" t="str">
            <v>643690</v>
          </cell>
          <cell r="R99">
            <v>-2815.98</v>
          </cell>
          <cell r="S99">
            <v>-33387.769999999997</v>
          </cell>
          <cell r="T99">
            <v>-33387.769999999997</v>
          </cell>
        </row>
        <row r="100">
          <cell r="B100" t="str">
            <v>643700</v>
          </cell>
          <cell r="R100">
            <v>-10.199999999999999</v>
          </cell>
          <cell r="S100">
            <v>-122.40000000000002</v>
          </cell>
          <cell r="T100">
            <v>-122.40000000000002</v>
          </cell>
        </row>
        <row r="101">
          <cell r="B101" t="str">
            <v>643710</v>
          </cell>
          <cell r="R101">
            <v>2.74</v>
          </cell>
          <cell r="S101">
            <v>32.88000000000001</v>
          </cell>
          <cell r="T101">
            <v>32.88000000000001</v>
          </cell>
        </row>
        <row r="102">
          <cell r="B102" t="str">
            <v>643720</v>
          </cell>
          <cell r="R102">
            <v>-7221.14</v>
          </cell>
          <cell r="S102">
            <v>-86653.680000000008</v>
          </cell>
          <cell r="T102">
            <v>-86653.680000000008</v>
          </cell>
        </row>
        <row r="103">
          <cell r="B103" t="str">
            <v>643750</v>
          </cell>
          <cell r="R103">
            <v>-1352.35</v>
          </cell>
          <cell r="S103">
            <v>-16228.200000000003</v>
          </cell>
          <cell r="T103">
            <v>-16228.200000000003</v>
          </cell>
        </row>
        <row r="104">
          <cell r="B104" t="str">
            <v>643755</v>
          </cell>
          <cell r="R104">
            <v>-2133.5500000000002</v>
          </cell>
          <cell r="S104">
            <v>-25606.599999999995</v>
          </cell>
          <cell r="T104">
            <v>-25606.599999999995</v>
          </cell>
        </row>
        <row r="105">
          <cell r="B105" t="str">
            <v>643908</v>
          </cell>
          <cell r="R105">
            <v>-6188.41</v>
          </cell>
          <cell r="S105">
            <v>-73932.920000000013</v>
          </cell>
          <cell r="T105">
            <v>-73932.920000000013</v>
          </cell>
        </row>
        <row r="106">
          <cell r="B106" t="str">
            <v>643925</v>
          </cell>
          <cell r="R106">
            <v>-14002.86</v>
          </cell>
          <cell r="S106">
            <v>-165700.97999999998</v>
          </cell>
          <cell r="T106">
            <v>-165700.97999999998</v>
          </cell>
        </row>
        <row r="107">
          <cell r="B107" t="str">
            <v>643930</v>
          </cell>
          <cell r="R107">
            <v>-4389.58</v>
          </cell>
          <cell r="S107">
            <v>-52674.960000000014</v>
          </cell>
          <cell r="T107">
            <v>-52674.960000000014</v>
          </cell>
        </row>
        <row r="108">
          <cell r="B108" t="str">
            <v>643940</v>
          </cell>
          <cell r="R108">
            <v>-12915.42</v>
          </cell>
          <cell r="S108">
            <v>-154649.04</v>
          </cell>
          <cell r="T108">
            <v>-154649.04</v>
          </cell>
        </row>
        <row r="109">
          <cell r="B109" t="str">
            <v>643960</v>
          </cell>
          <cell r="R109">
            <v>-583.66999999999996</v>
          </cell>
          <cell r="S109">
            <v>-7000.04</v>
          </cell>
          <cell r="T109">
            <v>-7000.04</v>
          </cell>
        </row>
        <row r="110">
          <cell r="B110" t="str">
            <v>644070</v>
          </cell>
          <cell r="R110">
            <v>-458333.33</v>
          </cell>
          <cell r="S110">
            <v>-5499999.96</v>
          </cell>
          <cell r="T110">
            <v>-5499999.96</v>
          </cell>
        </row>
        <row r="111">
          <cell r="B111" t="str">
            <v>644090</v>
          </cell>
          <cell r="R111">
            <v>-32500</v>
          </cell>
          <cell r="S111">
            <v>-390000</v>
          </cell>
          <cell r="T111">
            <v>-390000</v>
          </cell>
        </row>
        <row r="112">
          <cell r="B112" t="str">
            <v>644100</v>
          </cell>
          <cell r="R112">
            <v>-677083.33</v>
          </cell>
          <cell r="S112">
            <v>-8124999.96</v>
          </cell>
          <cell r="T112">
            <v>-8124999.96</v>
          </cell>
        </row>
        <row r="113">
          <cell r="B113" t="str">
            <v>644650</v>
          </cell>
          <cell r="R113">
            <v>-58333.33</v>
          </cell>
          <cell r="S113">
            <v>-699999.96</v>
          </cell>
          <cell r="T113">
            <v>-699999.96</v>
          </cell>
        </row>
        <row r="114">
          <cell r="B114" t="str">
            <v>644660</v>
          </cell>
          <cell r="R114">
            <v>-16802.740000000002</v>
          </cell>
          <cell r="S114">
            <v>-201628.87999999998</v>
          </cell>
          <cell r="T114">
            <v>-201628.87999999998</v>
          </cell>
        </row>
        <row r="115">
          <cell r="B115" t="str">
            <v>644670</v>
          </cell>
          <cell r="R115">
            <v>-416666.67</v>
          </cell>
          <cell r="S115">
            <v>-5000000.04</v>
          </cell>
          <cell r="T115">
            <v>-5000000.04</v>
          </cell>
        </row>
        <row r="116">
          <cell r="B116" t="str">
            <v>645110</v>
          </cell>
          <cell r="R116">
            <v>-152618.79999999999</v>
          </cell>
          <cell r="S116">
            <v>-1846738.9200000004</v>
          </cell>
          <cell r="T116">
            <v>-1846738.9200000004</v>
          </cell>
        </row>
        <row r="117">
          <cell r="B117" t="str">
            <v>645150</v>
          </cell>
          <cell r="R117">
            <v>-6679.32</v>
          </cell>
          <cell r="S117">
            <v>-80151.839999999997</v>
          </cell>
          <cell r="T117">
            <v>-80151.839999999997</v>
          </cell>
        </row>
        <row r="118">
          <cell r="B118" t="str">
            <v>645250</v>
          </cell>
          <cell r="R118">
            <v>-10847.59</v>
          </cell>
          <cell r="S118">
            <v>-130167.07999999997</v>
          </cell>
          <cell r="T118">
            <v>-130167.07999999997</v>
          </cell>
        </row>
        <row r="119">
          <cell r="B119" t="str">
            <v>645300</v>
          </cell>
          <cell r="R119">
            <v>-20780.84</v>
          </cell>
          <cell r="S119">
            <v>-249374.07999999999</v>
          </cell>
          <cell r="T119">
            <v>-249374.07999999999</v>
          </cell>
        </row>
        <row r="120">
          <cell r="B120" t="str">
            <v>645400</v>
          </cell>
          <cell r="R120">
            <v>-20933.45</v>
          </cell>
          <cell r="S120">
            <v>-251205.40000000005</v>
          </cell>
          <cell r="T120">
            <v>-251205.40000000005</v>
          </cell>
        </row>
        <row r="121">
          <cell r="B121" t="str">
            <v>646010</v>
          </cell>
          <cell r="R121">
            <v>-23055.63</v>
          </cell>
          <cell r="S121">
            <v>-298335.56</v>
          </cell>
          <cell r="T121">
            <v>-298335.56</v>
          </cell>
        </row>
        <row r="122">
          <cell r="B122" t="str">
            <v>646050</v>
          </cell>
          <cell r="R122">
            <v>-194.33</v>
          </cell>
          <cell r="S122">
            <v>-1999.9599999999998</v>
          </cell>
          <cell r="T122">
            <v>-1999.9599999999998</v>
          </cell>
        </row>
        <row r="123">
          <cell r="B123" t="str">
            <v>646400</v>
          </cell>
          <cell r="R123">
            <v>-243641.43</v>
          </cell>
          <cell r="S123">
            <v>-2923697.16</v>
          </cell>
          <cell r="T123">
            <v>-2923697.16</v>
          </cell>
        </row>
        <row r="124">
          <cell r="B124" t="str">
            <v>646500</v>
          </cell>
          <cell r="R124">
            <v>-141624.75</v>
          </cell>
          <cell r="S124">
            <v>-1697830.32</v>
          </cell>
          <cell r="T124">
            <v>-1697830.32</v>
          </cell>
        </row>
        <row r="125">
          <cell r="B125" t="str">
            <v>647050</v>
          </cell>
          <cell r="R125">
            <v>-159011.85999999999</v>
          </cell>
          <cell r="S125">
            <v>-1908142.3199999994</v>
          </cell>
          <cell r="T125">
            <v>-1908142.3199999994</v>
          </cell>
        </row>
        <row r="126">
          <cell r="B126" t="str">
            <v>647200</v>
          </cell>
          <cell r="R126">
            <v>-304609.68</v>
          </cell>
          <cell r="S126">
            <v>-3593312.1600000006</v>
          </cell>
          <cell r="T126">
            <v>-3593312.1600000006</v>
          </cell>
        </row>
        <row r="127">
          <cell r="B127" t="str">
            <v>647250</v>
          </cell>
          <cell r="R127">
            <v>-62202.51</v>
          </cell>
          <cell r="S127">
            <v>-746434.12</v>
          </cell>
          <cell r="T127">
            <v>-746434.12</v>
          </cell>
        </row>
        <row r="128">
          <cell r="B128" t="str">
            <v>647300</v>
          </cell>
          <cell r="R128">
            <v>-706749</v>
          </cell>
          <cell r="S128">
            <v>-8481000</v>
          </cell>
          <cell r="T128">
            <v>-8481000</v>
          </cell>
        </row>
        <row r="129">
          <cell r="B129" t="str">
            <v>647400</v>
          </cell>
          <cell r="R129">
            <v>-320.93</v>
          </cell>
          <cell r="S129">
            <v>-3851.1599999999994</v>
          </cell>
          <cell r="T129">
            <v>-3851.1599999999994</v>
          </cell>
        </row>
        <row r="130">
          <cell r="B130" t="str">
            <v>647500</v>
          </cell>
          <cell r="R130">
            <v>-3737.46</v>
          </cell>
          <cell r="S130">
            <v>-44849.52</v>
          </cell>
          <cell r="T130">
            <v>-44849.52</v>
          </cell>
        </row>
        <row r="131">
          <cell r="B131" t="str">
            <v>647600</v>
          </cell>
          <cell r="R131">
            <v>-31914.11</v>
          </cell>
          <cell r="S131">
            <v>-382965.31999999989</v>
          </cell>
          <cell r="T131">
            <v>-382965.31999999989</v>
          </cell>
        </row>
        <row r="132">
          <cell r="B132" t="str">
            <v>647900</v>
          </cell>
          <cell r="R132">
            <v>-64223.08</v>
          </cell>
          <cell r="S132">
            <v>-770676.96</v>
          </cell>
          <cell r="T132">
            <v>-770676.96</v>
          </cell>
        </row>
        <row r="133">
          <cell r="B133" t="str">
            <v>647930</v>
          </cell>
          <cell r="R133">
            <v>-141666.67000000001</v>
          </cell>
          <cell r="S133">
            <v>-2260000.0099999998</v>
          </cell>
          <cell r="T133">
            <v>-2260000.0099999998</v>
          </cell>
        </row>
        <row r="134">
          <cell r="B134" t="str">
            <v>648030</v>
          </cell>
          <cell r="R134">
            <v>-73132.179999999993</v>
          </cell>
          <cell r="S134">
            <v>-877586.15999999968</v>
          </cell>
          <cell r="T134">
            <v>-877586.15999999968</v>
          </cell>
        </row>
        <row r="135">
          <cell r="B135" t="str">
            <v>648031</v>
          </cell>
          <cell r="R135">
            <v>-1187.25</v>
          </cell>
          <cell r="S135">
            <v>-14247</v>
          </cell>
          <cell r="T135">
            <v>-14247</v>
          </cell>
        </row>
        <row r="136">
          <cell r="B136" t="str">
            <v>648032</v>
          </cell>
          <cell r="R136">
            <v>-2500</v>
          </cell>
          <cell r="S136">
            <v>-30000</v>
          </cell>
          <cell r="T136">
            <v>-30000</v>
          </cell>
        </row>
        <row r="137">
          <cell r="B137" t="str">
            <v>648034</v>
          </cell>
          <cell r="R137">
            <v>-150</v>
          </cell>
          <cell r="S137">
            <v>-1800</v>
          </cell>
          <cell r="T137">
            <v>-1800</v>
          </cell>
        </row>
        <row r="138">
          <cell r="B138" t="str">
            <v>648050</v>
          </cell>
          <cell r="R138">
            <v>-19366.580000000002</v>
          </cell>
          <cell r="S138">
            <v>-232398.96000000008</v>
          </cell>
          <cell r="T138">
            <v>-232398.96000000008</v>
          </cell>
        </row>
        <row r="139">
          <cell r="B139" t="str">
            <v>648100</v>
          </cell>
          <cell r="R139">
            <v>-88968.86</v>
          </cell>
          <cell r="S139">
            <v>-1067619.32</v>
          </cell>
          <cell r="T139">
            <v>-1067619.32</v>
          </cell>
        </row>
        <row r="140">
          <cell r="B140" t="str">
            <v>648200</v>
          </cell>
          <cell r="R140">
            <v>-2600</v>
          </cell>
          <cell r="S140">
            <v>-31200</v>
          </cell>
          <cell r="T140">
            <v>-31200</v>
          </cell>
        </row>
        <row r="141">
          <cell r="B141" t="str">
            <v>648210</v>
          </cell>
          <cell r="R141">
            <v>-45.07</v>
          </cell>
          <cell r="S141">
            <v>-540.84</v>
          </cell>
          <cell r="T141">
            <v>-540.84</v>
          </cell>
        </row>
        <row r="142">
          <cell r="B142" t="str">
            <v>648220</v>
          </cell>
          <cell r="R142">
            <v>-1126.67</v>
          </cell>
          <cell r="S142">
            <v>-13520.04</v>
          </cell>
          <cell r="T142">
            <v>-13520.04</v>
          </cell>
        </row>
        <row r="143">
          <cell r="B143" t="str">
            <v>648230</v>
          </cell>
          <cell r="R143">
            <v>-28286.36</v>
          </cell>
          <cell r="S143">
            <v>-363436.31999999989</v>
          </cell>
          <cell r="T143">
            <v>-363436.31999999989</v>
          </cell>
        </row>
        <row r="144">
          <cell r="B144" t="str">
            <v>648300</v>
          </cell>
          <cell r="R144">
            <v>-18155.78</v>
          </cell>
          <cell r="S144">
            <v>-217869.36</v>
          </cell>
          <cell r="T144">
            <v>-217869.36</v>
          </cell>
        </row>
        <row r="145">
          <cell r="B145" t="str">
            <v>648500</v>
          </cell>
          <cell r="R145">
            <v>-89237.85</v>
          </cell>
          <cell r="S145">
            <v>-1181480</v>
          </cell>
          <cell r="T145">
            <v>-1181480</v>
          </cell>
        </row>
        <row r="146">
          <cell r="B146" t="str">
            <v>648600</v>
          </cell>
          <cell r="R146">
            <v>-147.33000000000001</v>
          </cell>
          <cell r="S146">
            <v>-1767.9599999999998</v>
          </cell>
          <cell r="T146">
            <v>-1767.9599999999998</v>
          </cell>
        </row>
        <row r="147">
          <cell r="B147" t="str">
            <v>648605</v>
          </cell>
          <cell r="R147">
            <v>-6083.33</v>
          </cell>
          <cell r="S147">
            <v>-72999.960000000006</v>
          </cell>
          <cell r="T147">
            <v>-72999.960000000006</v>
          </cell>
        </row>
        <row r="148">
          <cell r="B148" t="str">
            <v>648610</v>
          </cell>
          <cell r="R148">
            <v>-28605.41</v>
          </cell>
          <cell r="S148">
            <v>-343264.91999999993</v>
          </cell>
          <cell r="T148">
            <v>-343264.91999999993</v>
          </cell>
        </row>
        <row r="149">
          <cell r="B149" t="str">
            <v>648630</v>
          </cell>
          <cell r="R149">
            <v>-56667</v>
          </cell>
          <cell r="S149">
            <v>-680000</v>
          </cell>
          <cell r="T149">
            <v>-680000</v>
          </cell>
        </row>
        <row r="150">
          <cell r="B150" t="str">
            <v>648640</v>
          </cell>
          <cell r="R150">
            <v>-98333.33</v>
          </cell>
          <cell r="S150">
            <v>-1179999.96</v>
          </cell>
          <cell r="T150">
            <v>-1179999.96</v>
          </cell>
        </row>
        <row r="151">
          <cell r="B151" t="str">
            <v>649950</v>
          </cell>
          <cell r="R151">
            <v>210817.08</v>
          </cell>
          <cell r="S151">
            <v>5035067.87</v>
          </cell>
          <cell r="T151">
            <v>5035067.87</v>
          </cell>
        </row>
        <row r="152">
          <cell r="B152" t="str">
            <v>659000</v>
          </cell>
          <cell r="R152">
            <v>-198785.38</v>
          </cell>
          <cell r="S152">
            <v>-2420820.2199999993</v>
          </cell>
          <cell r="T152">
            <v>-2420820.2199999993</v>
          </cell>
        </row>
        <row r="153">
          <cell r="B153" t="str">
            <v>659005</v>
          </cell>
          <cell r="R153">
            <v>-10193.549999999999</v>
          </cell>
          <cell r="S153">
            <v>-122322.60000000002</v>
          </cell>
          <cell r="T153">
            <v>-122322.60000000002</v>
          </cell>
        </row>
        <row r="154">
          <cell r="B154" t="str">
            <v>659008</v>
          </cell>
          <cell r="R154">
            <v>-16027.71</v>
          </cell>
          <cell r="S154">
            <v>-192332.51999999993</v>
          </cell>
          <cell r="T154">
            <v>-192332.51999999993</v>
          </cell>
        </row>
        <row r="155">
          <cell r="B155" t="str">
            <v>659010</v>
          </cell>
          <cell r="R155">
            <v>-13848.33</v>
          </cell>
          <cell r="S155">
            <v>-165839.95999999996</v>
          </cell>
          <cell r="T155">
            <v>-165839.95999999996</v>
          </cell>
        </row>
        <row r="156">
          <cell r="B156" t="str">
            <v>659012</v>
          </cell>
          <cell r="R156">
            <v>-1185.3599999999999</v>
          </cell>
          <cell r="S156">
            <v>-14224.320000000002</v>
          </cell>
          <cell r="T156">
            <v>-14224.320000000002</v>
          </cell>
        </row>
        <row r="157">
          <cell r="B157" t="str">
            <v>659014</v>
          </cell>
          <cell r="R157">
            <v>-3993.14</v>
          </cell>
          <cell r="S157">
            <v>-47917.68</v>
          </cell>
          <cell r="T157">
            <v>-47917.68</v>
          </cell>
        </row>
        <row r="158">
          <cell r="B158" t="str">
            <v>659015</v>
          </cell>
          <cell r="R158">
            <v>-19419.47</v>
          </cell>
          <cell r="S158">
            <v>-232212.30000000002</v>
          </cell>
          <cell r="T158">
            <v>-232212.30000000002</v>
          </cell>
        </row>
        <row r="159">
          <cell r="B159" t="str">
            <v>659017</v>
          </cell>
          <cell r="R159">
            <v>-9368.3799999999992</v>
          </cell>
          <cell r="S159">
            <v>-110753.88</v>
          </cell>
          <cell r="T159">
            <v>-110753.88</v>
          </cell>
        </row>
        <row r="160">
          <cell r="B160" t="str">
            <v>659020</v>
          </cell>
          <cell r="R160">
            <v>-8782.86</v>
          </cell>
          <cell r="S160">
            <v>-106066.32</v>
          </cell>
          <cell r="T160">
            <v>-106066.32</v>
          </cell>
        </row>
        <row r="161">
          <cell r="B161" t="str">
            <v>659025</v>
          </cell>
          <cell r="R161">
            <v>-4233.82</v>
          </cell>
          <cell r="S161">
            <v>-49976.5</v>
          </cell>
          <cell r="T161">
            <v>-49976.5</v>
          </cell>
        </row>
        <row r="162">
          <cell r="B162" t="str">
            <v>659030</v>
          </cell>
          <cell r="R162">
            <v>-276.70999999999998</v>
          </cell>
          <cell r="S162">
            <v>-3320.52</v>
          </cell>
          <cell r="T162">
            <v>-3320.52</v>
          </cell>
        </row>
        <row r="163">
          <cell r="B163" t="str">
            <v>659032</v>
          </cell>
          <cell r="R163">
            <v>-991.51</v>
          </cell>
          <cell r="S163">
            <v>-11898.12</v>
          </cell>
          <cell r="T163">
            <v>-11898.12</v>
          </cell>
        </row>
        <row r="164">
          <cell r="B164" t="str">
            <v>659060</v>
          </cell>
          <cell r="R164">
            <v>-10462.64</v>
          </cell>
          <cell r="S164">
            <v>-125547.68</v>
          </cell>
          <cell r="T164">
            <v>-125547.68</v>
          </cell>
        </row>
        <row r="165">
          <cell r="B165" t="str">
            <v>659070</v>
          </cell>
          <cell r="R165">
            <v>-3208.77</v>
          </cell>
          <cell r="S165">
            <v>-38501.24</v>
          </cell>
          <cell r="T165">
            <v>-38501.24</v>
          </cell>
        </row>
        <row r="166">
          <cell r="B166" t="str">
            <v>659080</v>
          </cell>
          <cell r="R166">
            <v>-1581.04</v>
          </cell>
          <cell r="S166">
            <v>-18972.480000000003</v>
          </cell>
          <cell r="T166">
            <v>-18972.480000000003</v>
          </cell>
        </row>
        <row r="167">
          <cell r="B167" t="str">
            <v>659082</v>
          </cell>
          <cell r="R167">
            <v>-380.59</v>
          </cell>
          <cell r="S167">
            <v>-4567.0800000000008</v>
          </cell>
          <cell r="T167">
            <v>-4567.0800000000008</v>
          </cell>
        </row>
        <row r="168">
          <cell r="B168" t="str">
            <v>659105</v>
          </cell>
          <cell r="R168">
            <v>-99631.28</v>
          </cell>
          <cell r="S168">
            <v>-1195579.3600000001</v>
          </cell>
          <cell r="T168">
            <v>-1195579.3600000001</v>
          </cell>
        </row>
        <row r="169">
          <cell r="B169" t="str">
            <v>659110</v>
          </cell>
          <cell r="R169">
            <v>-28423.33</v>
          </cell>
          <cell r="S169">
            <v>-341079.96000000014</v>
          </cell>
          <cell r="T169">
            <v>-341079.96000000014</v>
          </cell>
        </row>
        <row r="170">
          <cell r="B170" t="str">
            <v>659320</v>
          </cell>
          <cell r="R170">
            <v>-13444.33</v>
          </cell>
          <cell r="S170">
            <v>-185327.95999999996</v>
          </cell>
          <cell r="T170">
            <v>-185327.95999999996</v>
          </cell>
        </row>
        <row r="171">
          <cell r="B171" t="str">
            <v>659322</v>
          </cell>
          <cell r="R171">
            <v>-37568.04</v>
          </cell>
          <cell r="S171">
            <v>-447484.47999999992</v>
          </cell>
          <cell r="T171">
            <v>-447484.47999999992</v>
          </cell>
        </row>
        <row r="172">
          <cell r="B172" t="str">
            <v>659330</v>
          </cell>
          <cell r="R172">
            <v>-8118.45</v>
          </cell>
          <cell r="S172">
            <v>-97429.39999999998</v>
          </cell>
          <cell r="T172">
            <v>-97429.39999999998</v>
          </cell>
        </row>
        <row r="173">
          <cell r="B173" t="str">
            <v>659332</v>
          </cell>
          <cell r="R173">
            <v>-18956.82</v>
          </cell>
          <cell r="S173">
            <v>-224157.84000000005</v>
          </cell>
          <cell r="T173">
            <v>-224157.84000000005</v>
          </cell>
        </row>
        <row r="174">
          <cell r="B174" t="str">
            <v>659333</v>
          </cell>
          <cell r="R174">
            <v>-816.72</v>
          </cell>
          <cell r="S174">
            <v>-9800.6400000000012</v>
          </cell>
          <cell r="T174">
            <v>-9800.6400000000012</v>
          </cell>
        </row>
        <row r="175">
          <cell r="B175" t="str">
            <v>660040</v>
          </cell>
          <cell r="R175">
            <v>-1733.33</v>
          </cell>
          <cell r="S175">
            <v>-20799.96</v>
          </cell>
          <cell r="T175">
            <v>-20799.96</v>
          </cell>
        </row>
        <row r="176">
          <cell r="B176" t="str">
            <v>681000</v>
          </cell>
          <cell r="R176">
            <v>-2906470.15</v>
          </cell>
          <cell r="S176">
            <v>-34877641.79999999</v>
          </cell>
          <cell r="T176">
            <v>-34877641.79999999</v>
          </cell>
        </row>
        <row r="177">
          <cell r="B177" t="str">
            <v>681130</v>
          </cell>
          <cell r="R177">
            <v>-1207293.56</v>
          </cell>
          <cell r="S177">
            <v>-14487522.720000004</v>
          </cell>
          <cell r="T177">
            <v>-14487522.720000004</v>
          </cell>
        </row>
        <row r="178">
          <cell r="B178" t="str">
            <v>681150</v>
          </cell>
          <cell r="R178">
            <v>-85382</v>
          </cell>
          <cell r="S178">
            <v>-1024584</v>
          </cell>
          <cell r="T178">
            <v>-1024584</v>
          </cell>
        </row>
        <row r="179">
          <cell r="B179" t="str">
            <v>968113</v>
          </cell>
          <cell r="R179">
            <v>1206323.73</v>
          </cell>
          <cell r="S179">
            <v>14475884.760000004</v>
          </cell>
          <cell r="T179">
            <v>14475884.760000004</v>
          </cell>
        </row>
        <row r="180">
          <cell r="B180" t="str">
            <v>968120</v>
          </cell>
          <cell r="R180">
            <v>969.83</v>
          </cell>
          <cell r="S180">
            <v>11637.960000000001</v>
          </cell>
          <cell r="T180">
            <v>11637.960000000001</v>
          </cell>
        </row>
        <row r="181">
          <cell r="B181" t="str">
            <v>540800</v>
          </cell>
          <cell r="R181">
            <v>-8130470.6600000001</v>
          </cell>
          <cell r="S181">
            <v>-100658033.89999999</v>
          </cell>
          <cell r="T181">
            <v>-100658033.89999999</v>
          </cell>
        </row>
        <row r="182">
          <cell r="B182" t="str">
            <v>641800</v>
          </cell>
          <cell r="R182">
            <v>2215234</v>
          </cell>
          <cell r="S182">
            <v>30570232</v>
          </cell>
          <cell r="T182">
            <v>30570232</v>
          </cell>
        </row>
        <row r="183">
          <cell r="B183" t="str">
            <v>641858</v>
          </cell>
          <cell r="R183">
            <v>4532916</v>
          </cell>
          <cell r="S183">
            <v>54307438</v>
          </cell>
          <cell r="T183">
            <v>54307438</v>
          </cell>
        </row>
        <row r="184">
          <cell r="B184" t="str">
            <v>641865</v>
          </cell>
          <cell r="R184">
            <v>1382320.66</v>
          </cell>
          <cell r="S184">
            <v>15780363.9</v>
          </cell>
          <cell r="T184">
            <v>15780363.9</v>
          </cell>
        </row>
      </sheetData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og Sheet"/>
      <sheetName val="Assumptions"/>
      <sheetName val="Input sheet"/>
      <sheetName val="Loan Input Sheet"/>
      <sheetName val="Debt finance schedule"/>
      <sheetName val="Capex Input"/>
      <sheetName val="Summary"/>
      <sheetName val="PL"/>
      <sheetName val="BS"/>
      <sheetName val="CF"/>
      <sheetName val="CapStructure"/>
      <sheetName val="Revised Structure"/>
      <sheetName val="InterestCost"/>
      <sheetName val="NewDebt"/>
      <sheetName val="Valuation Comparison"/>
      <sheetName val="Sensitivities"/>
      <sheetName val="Ratings"/>
      <sheetName val="Opl adjustment"/>
      <sheetName val="Definitions &amp; guidlines"/>
      <sheetName val="Finance Group Report"/>
      <sheetName val="Sheet1"/>
      <sheetName val="7. BLCP Expansion (1,000MW)"/>
    </sheetNames>
    <sheetDataSet>
      <sheetData sheetId="0" refreshError="1"/>
      <sheetData sheetId="1" refreshError="1"/>
      <sheetData sheetId="2" refreshError="1">
        <row r="10">
          <cell r="E10" t="str">
            <v>Neptune Orient Lines Ltd</v>
          </cell>
        </row>
        <row r="11">
          <cell r="M11">
            <v>1</v>
          </cell>
          <cell r="N11" t="str">
            <v>Base case</v>
          </cell>
          <cell r="O11" t="str">
            <v>Overdraft</v>
          </cell>
        </row>
        <row r="12">
          <cell r="N12" t="str">
            <v>Sensitivity</v>
          </cell>
          <cell r="O12" t="str">
            <v>CPs</v>
          </cell>
        </row>
        <row r="13">
          <cell r="E13" t="str">
            <v>'000</v>
          </cell>
          <cell r="F13" t="str">
            <v>thousand</v>
          </cell>
          <cell r="N13" t="b">
            <v>0</v>
          </cell>
          <cell r="O13" t="str">
            <v>Term A</v>
          </cell>
        </row>
        <row r="14">
          <cell r="F14" t="str">
            <v>Dec</v>
          </cell>
          <cell r="N14" t="b">
            <v>0</v>
          </cell>
          <cell r="O14" t="str">
            <v>Term B</v>
          </cell>
        </row>
        <row r="15">
          <cell r="F15">
            <v>2003</v>
          </cell>
          <cell r="N15" t="b">
            <v>0</v>
          </cell>
          <cell r="O15" t="str">
            <v>Term C</v>
          </cell>
        </row>
        <row r="16">
          <cell r="E16" t="b">
            <v>1</v>
          </cell>
          <cell r="M16">
            <v>1</v>
          </cell>
          <cell r="O16" t="str">
            <v>Bonds</v>
          </cell>
        </row>
        <row r="17">
          <cell r="F17">
            <v>0.59523809523809523</v>
          </cell>
          <cell r="O17" t="str">
            <v>Notes</v>
          </cell>
        </row>
        <row r="18">
          <cell r="F18">
            <v>1.25</v>
          </cell>
          <cell r="N18" t="b">
            <v>0</v>
          </cell>
          <cell r="O18" t="str">
            <v>Loans</v>
          </cell>
        </row>
        <row r="19">
          <cell r="F19">
            <v>1426468</v>
          </cell>
          <cell r="O19" t="str">
            <v>RCF</v>
          </cell>
        </row>
        <row r="20">
          <cell r="F20">
            <v>0</v>
          </cell>
          <cell r="N20" t="b">
            <v>1</v>
          </cell>
          <cell r="O20" t="str">
            <v>Convertible</v>
          </cell>
        </row>
        <row r="21">
          <cell r="F21">
            <v>1783085</v>
          </cell>
          <cell r="O21" t="str">
            <v>Other</v>
          </cell>
        </row>
        <row r="22">
          <cell r="M22">
            <v>1</v>
          </cell>
          <cell r="O22">
            <v>0</v>
          </cell>
        </row>
        <row r="24">
          <cell r="F24">
            <v>2504087</v>
          </cell>
        </row>
        <row r="35">
          <cell r="C35" t="str">
            <v>Overdraft</v>
          </cell>
          <cell r="E35">
            <v>0</v>
          </cell>
          <cell r="F35">
            <v>0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C36" t="str">
            <v>Short term bank borrowings</v>
          </cell>
          <cell r="E36">
            <v>142319</v>
          </cell>
          <cell r="F36">
            <v>70729</v>
          </cell>
          <cell r="H36">
            <v>-70729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7">
          <cell r="C37" t="str">
            <v>Short term intra-group borrowings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9">
          <cell r="C39" t="str">
            <v>Bank borrowing (floating rate)</v>
          </cell>
          <cell r="E39">
            <v>1806741</v>
          </cell>
          <cell r="F39">
            <v>438519</v>
          </cell>
          <cell r="H39">
            <v>0</v>
          </cell>
          <cell r="I39">
            <v>-60479</v>
          </cell>
          <cell r="J39">
            <v>-128418</v>
          </cell>
          <cell r="K39">
            <v>-113640</v>
          </cell>
          <cell r="L39">
            <v>-50864</v>
          </cell>
          <cell r="M39">
            <v>-45806.5</v>
          </cell>
          <cell r="N39">
            <v>-19655.75</v>
          </cell>
          <cell r="O39">
            <v>-9827.875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0">
          <cell r="C40" t="str">
            <v>Finance Lease (fixed rate)</v>
          </cell>
          <cell r="E40">
            <v>387962</v>
          </cell>
          <cell r="F40">
            <v>354082</v>
          </cell>
          <cell r="H40">
            <v>-34464</v>
          </cell>
          <cell r="I40">
            <v>-36065</v>
          </cell>
          <cell r="J40">
            <v>-38280</v>
          </cell>
          <cell r="K40">
            <v>-40110</v>
          </cell>
          <cell r="L40">
            <v>-30406</v>
          </cell>
          <cell r="M40">
            <v>-30000</v>
          </cell>
          <cell r="N40">
            <v>-30000</v>
          </cell>
          <cell r="O40">
            <v>-30000</v>
          </cell>
        </row>
        <row r="41">
          <cell r="C41" t="str">
            <v>Intra-Group borrowing (floating rate)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C42" t="str">
            <v>Bonds/Notes (fixed rate)</v>
          </cell>
          <cell r="E42">
            <v>476989</v>
          </cell>
          <cell r="F42">
            <v>388989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-297275</v>
          </cell>
          <cell r="M42">
            <v>0</v>
          </cell>
          <cell r="N42">
            <v>0</v>
          </cell>
          <cell r="O42">
            <v>0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C43" t="str">
            <v>Convertible Bonds/Notes (fixed rate)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-105193</v>
          </cell>
          <cell r="I46">
            <v>-96544</v>
          </cell>
          <cell r="J46">
            <v>-166698</v>
          </cell>
          <cell r="K46">
            <v>-153750</v>
          </cell>
          <cell r="L46">
            <v>-378545</v>
          </cell>
          <cell r="M46">
            <v>-75806.5</v>
          </cell>
          <cell r="N46">
            <v>-49655.75</v>
          </cell>
          <cell r="O46">
            <v>-39827.875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54">
          <cell r="E54">
            <v>654623</v>
          </cell>
          <cell r="F54">
            <v>798527</v>
          </cell>
        </row>
        <row r="55">
          <cell r="E55">
            <v>376754</v>
          </cell>
          <cell r="F55">
            <v>552535</v>
          </cell>
        </row>
        <row r="57">
          <cell r="H57">
            <v>27893.807475000001</v>
          </cell>
          <cell r="I57">
            <v>32511.380049999996</v>
          </cell>
          <cell r="J57">
            <v>35936.285325000004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3">
          <cell r="E63">
            <v>1176134</v>
          </cell>
          <cell r="F63">
            <v>1426468</v>
          </cell>
          <cell r="H63">
            <v>1426468</v>
          </cell>
          <cell r="I63">
            <v>1426468</v>
          </cell>
          <cell r="J63">
            <v>1426468</v>
          </cell>
          <cell r="K63">
            <v>1426468</v>
          </cell>
          <cell r="L63">
            <v>1426468</v>
          </cell>
          <cell r="M63">
            <v>1426468</v>
          </cell>
          <cell r="N63">
            <v>1426468</v>
          </cell>
          <cell r="O63">
            <v>1426468</v>
          </cell>
          <cell r="P63">
            <v>1426468</v>
          </cell>
          <cell r="Q63">
            <v>1426468</v>
          </cell>
          <cell r="R63">
            <v>1426468</v>
          </cell>
          <cell r="S63">
            <v>1426468</v>
          </cell>
          <cell r="T63">
            <v>1426468</v>
          </cell>
          <cell r="U63">
            <v>1426468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8">
          <cell r="H68">
            <v>1.6472000000000001E-2</v>
          </cell>
          <cell r="I68">
            <v>3.2004999999999999E-2</v>
          </cell>
          <cell r="J68">
            <v>4.3526000000000002E-2</v>
          </cell>
          <cell r="K68">
            <v>5.1295E-2</v>
          </cell>
          <cell r="L68">
            <v>5.6867000000000001E-2</v>
          </cell>
          <cell r="M68">
            <v>6.0741000000000003E-2</v>
          </cell>
          <cell r="N68">
            <v>6.3686999999999994E-2</v>
          </cell>
          <cell r="O68">
            <v>6.5500000000000003E-2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70">
          <cell r="F70">
            <v>-100</v>
          </cell>
          <cell r="H70">
            <v>6.4720000000000003E-3</v>
          </cell>
          <cell r="I70">
            <v>2.2004999999999997E-2</v>
          </cell>
          <cell r="J70">
            <v>3.3526E-2</v>
          </cell>
          <cell r="K70">
            <v>4.1294999999999998E-2</v>
          </cell>
          <cell r="L70">
            <v>4.6866999999999999E-2</v>
          </cell>
          <cell r="M70">
            <v>5.0741000000000001E-2</v>
          </cell>
          <cell r="N70">
            <v>5.3686999999999992E-2</v>
          </cell>
          <cell r="O70">
            <v>5.5500000000000001E-2</v>
          </cell>
          <cell r="P70">
            <v>-0.01</v>
          </cell>
          <cell r="Q70">
            <v>-0.01</v>
          </cell>
          <cell r="R70">
            <v>-0.01</v>
          </cell>
          <cell r="S70">
            <v>-0.01</v>
          </cell>
          <cell r="T70">
            <v>-0.01</v>
          </cell>
          <cell r="U70">
            <v>-0.01</v>
          </cell>
        </row>
        <row r="71">
          <cell r="H71">
            <v>1.6472000000000001E-2</v>
          </cell>
          <cell r="I71">
            <v>3.2004999999999999E-2</v>
          </cell>
          <cell r="J71">
            <v>4.3526000000000002E-2</v>
          </cell>
          <cell r="K71">
            <v>5.1295E-2</v>
          </cell>
          <cell r="L71">
            <v>5.6867000000000001E-2</v>
          </cell>
          <cell r="M71">
            <v>6.0741000000000003E-2</v>
          </cell>
          <cell r="N71">
            <v>6.3686999999999994E-2</v>
          </cell>
          <cell r="O71">
            <v>6.5500000000000003E-2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3">
          <cell r="H73">
            <v>3.4358647200000002E-2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H75">
            <v>3.436230188771023E-2</v>
          </cell>
          <cell r="I75">
            <v>3.4364074960394168E-2</v>
          </cell>
          <cell r="J75">
            <v>3.5264623547940133E-2</v>
          </cell>
          <cell r="K75">
            <v>3.4361956700431011E-2</v>
          </cell>
          <cell r="L75">
            <v>3.4362352596729984E-2</v>
          </cell>
          <cell r="M75">
            <v>3.4362757042714548E-2</v>
          </cell>
          <cell r="N75">
            <v>3.4363368700000001E-2</v>
          </cell>
          <cell r="O75">
            <v>3.436355E-2</v>
          </cell>
          <cell r="P75">
            <v>3.4356999999999999E-2</v>
          </cell>
          <cell r="Q75">
            <v>3.4356999999999999E-2</v>
          </cell>
          <cell r="R75">
            <v>3.4356999999999999E-2</v>
          </cell>
          <cell r="S75">
            <v>3.4356999999999999E-2</v>
          </cell>
          <cell r="T75">
            <v>3.4356999999999999E-2</v>
          </cell>
          <cell r="U75">
            <v>3.4356999999999999E-2</v>
          </cell>
        </row>
        <row r="76">
          <cell r="H76">
            <v>5.7999999999999996E-2</v>
          </cell>
          <cell r="I76">
            <v>5.800000000000001E-2</v>
          </cell>
          <cell r="J76">
            <v>5.8000000000000003E-2</v>
          </cell>
          <cell r="K76">
            <v>5.8000000000000003E-2</v>
          </cell>
          <cell r="L76">
            <v>5.8000000000000003E-2</v>
          </cell>
          <cell r="M76">
            <v>5.8000000000000003E-2</v>
          </cell>
          <cell r="N76">
            <v>5.8000000000000003E-2</v>
          </cell>
          <cell r="O76">
            <v>5.8000000000000003E-2</v>
          </cell>
          <cell r="P76">
            <v>5.8000000000000003E-2</v>
          </cell>
          <cell r="Q76">
            <v>5.8000000000000003E-2</v>
          </cell>
          <cell r="R76">
            <v>5.8000000000000003E-2</v>
          </cell>
          <cell r="S76">
            <v>5.8000000000000003E-2</v>
          </cell>
          <cell r="T76">
            <v>5.8000000000000003E-2</v>
          </cell>
          <cell r="U76">
            <v>5.8000000000000003E-2</v>
          </cell>
        </row>
        <row r="77"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7.1708473697199668E-2</v>
          </cell>
          <cell r="I78">
            <v>8.3579175889292492E-2</v>
          </cell>
          <cell r="J78">
            <v>9.238380860384228E-2</v>
          </cell>
          <cell r="K78">
            <v>9.8321070261626939E-2</v>
          </cell>
          <cell r="L78">
            <v>0.10323196464344928</v>
          </cell>
          <cell r="M78">
            <v>0.106</v>
          </cell>
          <cell r="N78">
            <v>0.106</v>
          </cell>
          <cell r="O78">
            <v>0.106</v>
          </cell>
          <cell r="P78">
            <v>0.106</v>
          </cell>
          <cell r="Q78">
            <v>0.106</v>
          </cell>
          <cell r="R78">
            <v>0.106</v>
          </cell>
          <cell r="S78">
            <v>0.106</v>
          </cell>
          <cell r="T78">
            <v>0.106</v>
          </cell>
          <cell r="U78">
            <v>0.106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2">
          <cell r="H82">
            <v>1.6472000000000001E-2</v>
          </cell>
          <cell r="I82">
            <v>3.2004999999999999E-2</v>
          </cell>
          <cell r="J82">
            <v>4.3526000000000002E-2</v>
          </cell>
          <cell r="K82">
            <v>5.1295E-2</v>
          </cell>
          <cell r="L82">
            <v>5.6867000000000001E-2</v>
          </cell>
          <cell r="M82">
            <v>6.0741000000000003E-2</v>
          </cell>
          <cell r="N82">
            <v>6.3686999999999994E-2</v>
          </cell>
          <cell r="O82">
            <v>6.5500000000000003E-2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</sheetData>
      <sheetData sheetId="3" refreshError="1">
        <row r="6">
          <cell r="E6">
            <v>2002</v>
          </cell>
          <cell r="F6">
            <v>2003</v>
          </cell>
          <cell r="H6">
            <v>2004</v>
          </cell>
          <cell r="I6">
            <v>2005</v>
          </cell>
          <cell r="J6">
            <v>2006</v>
          </cell>
          <cell r="K6">
            <v>2007</v>
          </cell>
          <cell r="L6">
            <v>2008</v>
          </cell>
          <cell r="M6">
            <v>2009</v>
          </cell>
          <cell r="N6">
            <v>2010</v>
          </cell>
          <cell r="O6">
            <v>2011</v>
          </cell>
          <cell r="P6">
            <v>2012</v>
          </cell>
          <cell r="Q6">
            <v>2013</v>
          </cell>
          <cell r="R6">
            <v>2014</v>
          </cell>
          <cell r="S6">
            <v>2015</v>
          </cell>
          <cell r="T6">
            <v>2016</v>
          </cell>
          <cell r="U6">
            <v>2017</v>
          </cell>
        </row>
        <row r="7">
          <cell r="E7" t="str">
            <v>Actual</v>
          </cell>
          <cell r="F7" t="str">
            <v>Actual</v>
          </cell>
          <cell r="H7" t="str">
            <v>Forecast</v>
          </cell>
          <cell r="I7" t="str">
            <v>Forecast</v>
          </cell>
          <cell r="J7" t="str">
            <v>Forecast</v>
          </cell>
          <cell r="K7" t="str">
            <v>Forecast</v>
          </cell>
          <cell r="L7" t="str">
            <v>Forecast</v>
          </cell>
          <cell r="M7" t="str">
            <v>Forecast</v>
          </cell>
          <cell r="N7" t="str">
            <v>Forecast</v>
          </cell>
          <cell r="O7" t="str">
            <v>Forecast</v>
          </cell>
          <cell r="P7" t="str">
            <v>Forecast</v>
          </cell>
          <cell r="Q7" t="str">
            <v>Forecast</v>
          </cell>
          <cell r="R7" t="str">
            <v>Forecast</v>
          </cell>
          <cell r="S7" t="str">
            <v>Forecast</v>
          </cell>
          <cell r="T7" t="str">
            <v>Forecast</v>
          </cell>
          <cell r="U7" t="str">
            <v>Forecast</v>
          </cell>
        </row>
        <row r="11">
          <cell r="E11">
            <v>4641818</v>
          </cell>
          <cell r="F11">
            <v>5522583</v>
          </cell>
          <cell r="H11">
            <v>5701455.2319999998</v>
          </cell>
          <cell r="I11">
            <v>5925817.5671000006</v>
          </cell>
          <cell r="J11">
            <v>5884533.2715668501</v>
          </cell>
          <cell r="K11">
            <v>5862039.6600368693</v>
          </cell>
          <cell r="L11">
            <v>6057466.2090744292</v>
          </cell>
          <cell r="M11">
            <v>6268423.5684460299</v>
          </cell>
          <cell r="N11">
            <v>6496413.5772597361</v>
          </cell>
          <cell r="O11">
            <v>6743087.5236455724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42">
          <cell r="E42" t="str">
            <v>P&amp;Q</v>
          </cell>
          <cell r="F42">
            <v>0.18974569877578129</v>
          </cell>
          <cell r="H42">
            <v>3.2389233805992568E-2</v>
          </cell>
          <cell r="I42">
            <v>3.935176651756267E-2</v>
          </cell>
          <cell r="J42">
            <v>-6.9668522639576569E-3</v>
          </cell>
          <cell r="K42">
            <v>-3.8224971279653408E-3</v>
          </cell>
          <cell r="L42">
            <v>3.3337636790456537E-2</v>
          </cell>
          <cell r="M42">
            <v>3.4826006797293418E-2</v>
          </cell>
          <cell r="N42">
            <v>3.6371187480271905E-2</v>
          </cell>
          <cell r="O42">
            <v>3.6371187480271905E-2</v>
          </cell>
        </row>
        <row r="59">
          <cell r="E59">
            <v>302999</v>
          </cell>
          <cell r="F59">
            <v>272714</v>
          </cell>
          <cell r="H59">
            <v>228058.20928000001</v>
          </cell>
          <cell r="I59">
            <v>237032.70268400002</v>
          </cell>
          <cell r="J59">
            <v>235381.33086267402</v>
          </cell>
          <cell r="K59">
            <v>234481.58640147478</v>
          </cell>
          <cell r="L59">
            <v>242298.64836297717</v>
          </cell>
          <cell r="M59">
            <v>250736.94273784119</v>
          </cell>
          <cell r="N59">
            <v>259856.54309038946</v>
          </cell>
          <cell r="O59">
            <v>269723.50094582292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E60">
            <v>6.5275932834936656E-2</v>
          </cell>
          <cell r="F60">
            <v>4.9381602775367975E-2</v>
          </cell>
          <cell r="H60">
            <v>0.04</v>
          </cell>
          <cell r="I60">
            <v>0.04</v>
          </cell>
          <cell r="J60">
            <v>0.04</v>
          </cell>
          <cell r="K60">
            <v>0.04</v>
          </cell>
          <cell r="L60">
            <v>0.04</v>
          </cell>
          <cell r="M60">
            <v>0.04</v>
          </cell>
          <cell r="N60">
            <v>0.04</v>
          </cell>
          <cell r="O60">
            <v>0.04</v>
          </cell>
        </row>
        <row r="62">
          <cell r="E62">
            <v>28398</v>
          </cell>
          <cell r="F62">
            <v>24696</v>
          </cell>
          <cell r="H62">
            <v>28507.276160000001</v>
          </cell>
          <cell r="I62">
            <v>29629.087835500002</v>
          </cell>
          <cell r="J62">
            <v>29422.666357834252</v>
          </cell>
          <cell r="K62">
            <v>29310.198300184347</v>
          </cell>
          <cell r="L62">
            <v>30287.331045372146</v>
          </cell>
          <cell r="M62">
            <v>31342.117842230149</v>
          </cell>
          <cell r="N62">
            <v>32482.067886298682</v>
          </cell>
          <cell r="O62">
            <v>33715.437618227865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E63">
            <v>6.1178615792346876E-3</v>
          </cell>
          <cell r="F63">
            <v>4.471820523113912E-3</v>
          </cell>
          <cell r="H63">
            <v>5.0000000000000001E-3</v>
          </cell>
          <cell r="I63">
            <v>5.0000000000000001E-3</v>
          </cell>
          <cell r="J63">
            <v>5.0000000000000001E-3</v>
          </cell>
          <cell r="K63">
            <v>5.0000000000000001E-3</v>
          </cell>
          <cell r="L63">
            <v>5.0000000000000001E-3</v>
          </cell>
          <cell r="M63">
            <v>5.0000000000000001E-3</v>
          </cell>
          <cell r="N63">
            <v>5.0000000000000001E-3</v>
          </cell>
          <cell r="O63">
            <v>5.0000000000000001E-3</v>
          </cell>
        </row>
        <row r="66">
          <cell r="E66">
            <v>-191159</v>
          </cell>
          <cell r="F66">
            <v>429834</v>
          </cell>
          <cell r="H66">
            <v>495002.21700599999</v>
          </cell>
          <cell r="I66">
            <v>401160.49011249997</v>
          </cell>
          <cell r="J66">
            <v>265138.17356317677</v>
          </cell>
          <cell r="K66">
            <v>238239.0269600935</v>
          </cell>
          <cell r="L66">
            <v>244277.7151485965</v>
          </cell>
          <cell r="M66">
            <v>250719.67992746405</v>
          </cell>
          <cell r="N66">
            <v>257602.68685946555</v>
          </cell>
          <cell r="O66">
            <v>264968.2413192052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97">
          <cell r="E97">
            <v>638</v>
          </cell>
          <cell r="F97">
            <v>262</v>
          </cell>
          <cell r="H97">
            <v>262</v>
          </cell>
          <cell r="I97">
            <v>262</v>
          </cell>
          <cell r="J97">
            <v>262</v>
          </cell>
          <cell r="K97">
            <v>262</v>
          </cell>
          <cell r="L97">
            <v>262</v>
          </cell>
          <cell r="M97">
            <v>262</v>
          </cell>
          <cell r="N97">
            <v>262</v>
          </cell>
          <cell r="O97">
            <v>262</v>
          </cell>
          <cell r="P97">
            <v>262</v>
          </cell>
          <cell r="Q97">
            <v>262</v>
          </cell>
          <cell r="R97">
            <v>262</v>
          </cell>
          <cell r="S97">
            <v>262</v>
          </cell>
          <cell r="T97">
            <v>262</v>
          </cell>
          <cell r="U97">
            <v>262</v>
          </cell>
        </row>
        <row r="99">
          <cell r="F99">
            <v>133902</v>
          </cell>
        </row>
        <row r="102">
          <cell r="E102">
            <v>134233</v>
          </cell>
          <cell r="F102">
            <v>115744</v>
          </cell>
          <cell r="H102">
            <v>63714.706115401204</v>
          </cell>
          <cell r="I102">
            <v>64033.486392792249</v>
          </cell>
          <cell r="J102">
            <v>62339.371397673603</v>
          </cell>
          <cell r="K102">
            <v>57933.512775756499</v>
          </cell>
          <cell r="L102">
            <v>39628.395629568498</v>
          </cell>
          <cell r="M102">
            <v>21125.460338723227</v>
          </cell>
          <cell r="N102">
            <v>18260.746676487535</v>
          </cell>
          <cell r="O102">
            <v>16014.171010934373</v>
          </cell>
          <cell r="P102">
            <v>14975.246301374998</v>
          </cell>
          <cell r="Q102">
            <v>14975.246301374998</v>
          </cell>
          <cell r="R102">
            <v>14975.246301374998</v>
          </cell>
          <cell r="S102">
            <v>14975.246301374998</v>
          </cell>
          <cell r="T102">
            <v>14975.246301374998</v>
          </cell>
          <cell r="U102">
            <v>14975.246301374998</v>
          </cell>
        </row>
        <row r="103">
          <cell r="E103">
            <v>6944</v>
          </cell>
          <cell r="F103">
            <v>8469</v>
          </cell>
          <cell r="H103">
            <v>3511.170024</v>
          </cell>
          <cell r="I103">
            <v>18148.235806666777</v>
          </cell>
          <cell r="J103">
            <v>36675.887115006779</v>
          </cell>
          <cell r="K103">
            <v>51680.03393679468</v>
          </cell>
          <cell r="L103">
            <v>65554.395903650671</v>
          </cell>
          <cell r="M103">
            <v>68918.177491033843</v>
          </cell>
          <cell r="N103">
            <v>88727.07291428202</v>
          </cell>
          <cell r="O103">
            <v>111401.36859784175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8">
          <cell r="E108">
            <v>9885</v>
          </cell>
          <cell r="F108">
            <v>22484</v>
          </cell>
          <cell r="H108">
            <v>50992.475278205864</v>
          </cell>
          <cell r="I108">
            <v>42368.296009806196</v>
          </cell>
          <cell r="J108">
            <v>29607.52912021786</v>
          </cell>
          <cell r="K108">
            <v>28771.352106344759</v>
          </cell>
          <cell r="L108">
            <v>33082.83511148559</v>
          </cell>
          <cell r="M108">
            <v>36312.816641420526</v>
          </cell>
          <cell r="N108">
            <v>39689.438908191463</v>
          </cell>
          <cell r="O108">
            <v>43376.616417677447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E109" t="str">
            <v>nm</v>
          </cell>
          <cell r="F109">
            <v>4.6703599151674526E-2</v>
          </cell>
          <cell r="H109">
            <v>0.11</v>
          </cell>
          <cell r="I109">
            <v>0.11</v>
          </cell>
          <cell r="J109">
            <v>0.11</v>
          </cell>
          <cell r="K109">
            <v>0.11</v>
          </cell>
          <cell r="L109">
            <v>0.11</v>
          </cell>
          <cell r="M109">
            <v>0.11</v>
          </cell>
          <cell r="N109">
            <v>0.11</v>
          </cell>
          <cell r="O109">
            <v>0.11</v>
          </cell>
        </row>
        <row r="112">
          <cell r="E112">
            <v>2461</v>
          </cell>
          <cell r="F112">
            <v>5413</v>
          </cell>
          <cell r="H112">
            <v>5413</v>
          </cell>
          <cell r="I112">
            <v>5413</v>
          </cell>
          <cell r="J112">
            <v>5413</v>
          </cell>
          <cell r="K112">
            <v>5413</v>
          </cell>
          <cell r="L112">
            <v>5413</v>
          </cell>
          <cell r="M112">
            <v>5413</v>
          </cell>
          <cell r="N112">
            <v>5413</v>
          </cell>
          <cell r="O112">
            <v>5413</v>
          </cell>
          <cell r="P112">
            <v>5413</v>
          </cell>
          <cell r="Q112">
            <v>5413</v>
          </cell>
          <cell r="R112">
            <v>5413</v>
          </cell>
          <cell r="S112">
            <v>5413</v>
          </cell>
          <cell r="T112">
            <v>5413</v>
          </cell>
          <cell r="U112">
            <v>5413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6">
          <cell r="F116">
            <v>42839.717400000001</v>
          </cell>
          <cell r="H116">
            <v>37827.655043075647</v>
          </cell>
          <cell r="I116">
            <v>30744.818757305173</v>
          </cell>
          <cell r="J116">
            <v>20451.144400013178</v>
          </cell>
          <cell r="K116">
            <v>19786.513281877211</v>
          </cell>
          <cell r="L116">
            <v>23173.791043088189</v>
          </cell>
          <cell r="M116">
            <v>25679.153185791576</v>
          </cell>
          <cell r="N116">
            <v>28294.534561487952</v>
          </cell>
          <cell r="O116">
            <v>31151.599466594671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E119" t="str">
            <v>nm</v>
          </cell>
          <cell r="F119">
            <v>9.9900000000000003E-2</v>
          </cell>
          <cell r="H119">
            <v>9.9900000000000003E-2</v>
          </cell>
          <cell r="I119">
            <v>9.9900000000000003E-2</v>
          </cell>
          <cell r="J119">
            <v>9.9900000000000003E-2</v>
          </cell>
          <cell r="K119">
            <v>9.9900000000000003E-2</v>
          </cell>
          <cell r="L119">
            <v>9.9900000000000003E-2</v>
          </cell>
          <cell r="M119">
            <v>9.9900000000000003E-2</v>
          </cell>
          <cell r="N119">
            <v>9.9900000000000003E-2</v>
          </cell>
          <cell r="O119">
            <v>9.9900000000000003E-2</v>
          </cell>
          <cell r="P119">
            <v>9.9900000000000003E-2</v>
          </cell>
          <cell r="Q119">
            <v>9.9900000000000003E-2</v>
          </cell>
          <cell r="R119">
            <v>9.9900000000000003E-2</v>
          </cell>
          <cell r="S119">
            <v>9.9900000000000003E-2</v>
          </cell>
          <cell r="T119">
            <v>9.9900000000000003E-2</v>
          </cell>
          <cell r="U119">
            <v>9.9900000000000003E-2</v>
          </cell>
        </row>
        <row r="127">
          <cell r="E127">
            <v>14190</v>
          </cell>
          <cell r="F127">
            <v>5943</v>
          </cell>
          <cell r="H127">
            <v>2011.6305332225893</v>
          </cell>
          <cell r="I127">
            <v>2523.2207299357542</v>
          </cell>
          <cell r="J127">
            <v>-464.29089919931721</v>
          </cell>
          <cell r="K127">
            <v>-252.96735692411312</v>
          </cell>
          <cell r="L127">
            <v>2197.8034748639766</v>
          </cell>
          <cell r="M127">
            <v>2372.4658689333301</v>
          </cell>
          <cell r="N127">
            <v>2564.0182261455629</v>
          </cell>
          <cell r="O127">
            <v>2774.1412781177787</v>
          </cell>
        </row>
        <row r="128">
          <cell r="E128">
            <v>-33830</v>
          </cell>
          <cell r="F128">
            <v>109157</v>
          </cell>
          <cell r="H128">
            <v>21539.714990297798</v>
          </cell>
          <cell r="I128">
            <v>27017.613067028346</v>
          </cell>
          <cell r="J128">
            <v>-4971.4365914509399</v>
          </cell>
          <cell r="K128">
            <v>-2708.6707424675114</v>
          </cell>
          <cell r="L128">
            <v>23533.178519327193</v>
          </cell>
          <cell r="M128">
            <v>25403.391824227409</v>
          </cell>
          <cell r="N128">
            <v>27454.45592965337</v>
          </cell>
          <cell r="O128">
            <v>29704.367420667666</v>
          </cell>
        </row>
        <row r="129">
          <cell r="E129">
            <v>60204</v>
          </cell>
          <cell r="F129">
            <v>146655</v>
          </cell>
          <cell r="H129">
            <v>23315.679709097836</v>
          </cell>
          <cell r="I129">
            <v>46482.11016194371</v>
          </cell>
          <cell r="J129">
            <v>14572.749894879758</v>
          </cell>
          <cell r="K129">
            <v>817.33852766628843</v>
          </cell>
          <cell r="L129">
            <v>27244.931345632533</v>
          </cell>
          <cell r="M129">
            <v>29421.682684226427</v>
          </cell>
          <cell r="N129">
            <v>31809.113037133007</v>
          </cell>
          <cell r="O129">
            <v>34428.189970555482</v>
          </cell>
        </row>
        <row r="133">
          <cell r="E133">
            <v>-79844</v>
          </cell>
          <cell r="F133">
            <v>-31555</v>
          </cell>
          <cell r="H133">
            <v>235.66581442255119</v>
          </cell>
          <cell r="I133">
            <v>-16941.276364979611</v>
          </cell>
          <cell r="J133">
            <v>-20008.477385530015</v>
          </cell>
          <cell r="K133">
            <v>-3778.976627057913</v>
          </cell>
          <cell r="L133">
            <v>-1513.9493514413625</v>
          </cell>
          <cell r="M133">
            <v>-1645.8249910656887</v>
          </cell>
          <cell r="N133">
            <v>-1790.6388813340745</v>
          </cell>
          <cell r="O133">
            <v>-1949.6812717700377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42">
          <cell r="E142">
            <v>123400</v>
          </cell>
          <cell r="F142">
            <v>53122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E144">
            <v>-2174</v>
          </cell>
          <cell r="F144">
            <v>16415</v>
          </cell>
        </row>
        <row r="145">
          <cell r="E145">
            <v>-1871</v>
          </cell>
          <cell r="F145">
            <v>-769</v>
          </cell>
        </row>
        <row r="146">
          <cell r="E146">
            <v>-9919</v>
          </cell>
        </row>
        <row r="147">
          <cell r="E147">
            <v>-812</v>
          </cell>
          <cell r="F147">
            <v>441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6">
          <cell r="E156">
            <v>45760</v>
          </cell>
          <cell r="F156">
            <v>30516</v>
          </cell>
          <cell r="H156">
            <v>50992.475278205864</v>
          </cell>
          <cell r="I156">
            <v>42368.296009806196</v>
          </cell>
          <cell r="J156">
            <v>29607.52912021786</v>
          </cell>
          <cell r="K156">
            <v>28771.352106344759</v>
          </cell>
          <cell r="L156">
            <v>33082.83511148559</v>
          </cell>
          <cell r="M156">
            <v>36312.816641420526</v>
          </cell>
          <cell r="N156">
            <v>39689.438908191463</v>
          </cell>
          <cell r="O156">
            <v>43376.616417677447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E157">
            <v>122925</v>
          </cell>
          <cell r="F157">
            <v>104506</v>
          </cell>
          <cell r="H157">
            <v>60203.536091401205</v>
          </cell>
          <cell r="I157">
            <v>45885.250586125476</v>
          </cell>
          <cell r="J157">
            <v>25663.484282666825</v>
          </cell>
          <cell r="K157">
            <v>6253.4788389618188</v>
          </cell>
          <cell r="L157">
            <v>-25926.000274082173</v>
          </cell>
          <cell r="M157">
            <v>-47792.717152310615</v>
          </cell>
          <cell r="N157">
            <v>-70466.326237794477</v>
          </cell>
          <cell r="O157">
            <v>-95387.197586907379</v>
          </cell>
          <cell r="P157">
            <v>14975.246301374998</v>
          </cell>
          <cell r="Q157">
            <v>14975.246301374998</v>
          </cell>
          <cell r="R157">
            <v>14975.246301374998</v>
          </cell>
          <cell r="S157">
            <v>14975.246301374998</v>
          </cell>
          <cell r="T157">
            <v>14975.246301374998</v>
          </cell>
          <cell r="U157">
            <v>14975.246301374998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69">
          <cell r="E169">
            <v>306092</v>
          </cell>
          <cell r="F169">
            <v>-245314</v>
          </cell>
          <cell r="H169">
            <v>270000</v>
          </cell>
          <cell r="I169">
            <v>200000</v>
          </cell>
          <cell r="J169">
            <v>150000</v>
          </cell>
          <cell r="K169">
            <v>150000</v>
          </cell>
          <cell r="L169">
            <v>150000</v>
          </cell>
          <cell r="M169">
            <v>150000</v>
          </cell>
          <cell r="N169">
            <v>150000</v>
          </cell>
          <cell r="O169">
            <v>150000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2">
          <cell r="E172">
            <v>-12325</v>
          </cell>
          <cell r="F172">
            <v>-26114</v>
          </cell>
          <cell r="H172">
            <v>-55100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6">
          <cell r="F176">
            <v>838</v>
          </cell>
          <cell r="H176">
            <v>37827.655043075647</v>
          </cell>
          <cell r="I176">
            <v>30744.818757305173</v>
          </cell>
          <cell r="J176">
            <v>20451.144400013178</v>
          </cell>
          <cell r="K176">
            <v>19786.513281877211</v>
          </cell>
          <cell r="L176">
            <v>23173.791043088189</v>
          </cell>
          <cell r="M176">
            <v>25679.153185791576</v>
          </cell>
          <cell r="N176">
            <v>28294.534561487952</v>
          </cell>
          <cell r="O176">
            <v>31151.599466594671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81">
          <cell r="E181">
            <v>36</v>
          </cell>
          <cell r="F181">
            <v>319685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</row>
        <row r="182">
          <cell r="E182">
            <v>14457</v>
          </cell>
          <cell r="F182">
            <v>-1116161</v>
          </cell>
          <cell r="H182">
            <v>-105193</v>
          </cell>
          <cell r="I182">
            <v>-96544</v>
          </cell>
          <cell r="J182">
            <v>-166698</v>
          </cell>
          <cell r="K182">
            <v>-153750</v>
          </cell>
          <cell r="L182">
            <v>-378545</v>
          </cell>
          <cell r="M182">
            <v>-75806.5</v>
          </cell>
          <cell r="N182">
            <v>-49655.75</v>
          </cell>
          <cell r="O182">
            <v>-39827.875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</row>
        <row r="193">
          <cell r="E193">
            <v>390784</v>
          </cell>
          <cell r="F193">
            <v>350113</v>
          </cell>
          <cell r="H193">
            <v>321605.72383999999</v>
          </cell>
          <cell r="I193">
            <v>291976.63600449997</v>
          </cell>
          <cell r="J193">
            <v>262553.96964666573</v>
          </cell>
          <cell r="K193">
            <v>233243.7713464814</v>
          </cell>
          <cell r="L193">
            <v>202956.44030110925</v>
          </cell>
          <cell r="M193">
            <v>171614.32245887909</v>
          </cell>
          <cell r="N193">
            <v>139132.25457258039</v>
          </cell>
          <cell r="O193">
            <v>105416.81695435253</v>
          </cell>
          <cell r="P193">
            <v>105416.81695435253</v>
          </cell>
          <cell r="Q193">
            <v>105416.81695435253</v>
          </cell>
          <cell r="R193">
            <v>105416.81695435253</v>
          </cell>
          <cell r="S193">
            <v>105416.81695435253</v>
          </cell>
          <cell r="T193">
            <v>105416.81695435253</v>
          </cell>
          <cell r="U193">
            <v>105416.81695435253</v>
          </cell>
        </row>
        <row r="194">
          <cell r="E194">
            <v>3169440</v>
          </cell>
          <cell r="F194">
            <v>2299717</v>
          </cell>
          <cell r="H194">
            <v>2341658.7907199999</v>
          </cell>
          <cell r="I194">
            <v>2304626.0880359998</v>
          </cell>
          <cell r="J194">
            <v>2219244.7571733259</v>
          </cell>
          <cell r="K194">
            <v>2134763.1707718512</v>
          </cell>
          <cell r="L194">
            <v>2042464.522408874</v>
          </cell>
          <cell r="M194">
            <v>1941727.5796710327</v>
          </cell>
          <cell r="N194">
            <v>1831871.0365806432</v>
          </cell>
          <cell r="O194">
            <v>1712147.5356348203</v>
          </cell>
          <cell r="P194">
            <v>1712147.5356348203</v>
          </cell>
          <cell r="Q194">
            <v>1712147.5356348203</v>
          </cell>
          <cell r="R194">
            <v>1712147.5356348203</v>
          </cell>
          <cell r="S194">
            <v>1712147.5356348203</v>
          </cell>
          <cell r="T194">
            <v>1712147.5356348203</v>
          </cell>
          <cell r="U194">
            <v>1712147.5356348203</v>
          </cell>
        </row>
        <row r="195">
          <cell r="E195">
            <v>37675</v>
          </cell>
          <cell r="F195">
            <v>21979</v>
          </cell>
          <cell r="H195">
            <v>-32859</v>
          </cell>
          <cell r="I195">
            <v>-32597</v>
          </cell>
          <cell r="J195">
            <v>-32335</v>
          </cell>
          <cell r="K195">
            <v>-32073</v>
          </cell>
          <cell r="L195">
            <v>-31811</v>
          </cell>
          <cell r="M195">
            <v>-31549</v>
          </cell>
          <cell r="N195">
            <v>-31287</v>
          </cell>
          <cell r="O195">
            <v>-31025</v>
          </cell>
          <cell r="P195">
            <v>-30763</v>
          </cell>
          <cell r="Q195">
            <v>-30501</v>
          </cell>
          <cell r="R195">
            <v>-30239</v>
          </cell>
          <cell r="S195">
            <v>-29977</v>
          </cell>
          <cell r="T195">
            <v>-29715</v>
          </cell>
          <cell r="U195">
            <v>-29453</v>
          </cell>
        </row>
        <row r="196">
          <cell r="E196">
            <v>121604</v>
          </cell>
          <cell r="F196">
            <v>74235</v>
          </cell>
          <cell r="H196">
            <v>74235</v>
          </cell>
          <cell r="I196">
            <v>74235</v>
          </cell>
          <cell r="J196">
            <v>74235</v>
          </cell>
          <cell r="K196">
            <v>74235</v>
          </cell>
          <cell r="L196">
            <v>74235</v>
          </cell>
          <cell r="M196">
            <v>74235</v>
          </cell>
          <cell r="N196">
            <v>74235</v>
          </cell>
          <cell r="O196">
            <v>74235</v>
          </cell>
          <cell r="P196">
            <v>74235</v>
          </cell>
          <cell r="Q196">
            <v>74235</v>
          </cell>
          <cell r="R196">
            <v>74235</v>
          </cell>
          <cell r="S196">
            <v>74235</v>
          </cell>
          <cell r="T196">
            <v>74235</v>
          </cell>
          <cell r="U196">
            <v>74235</v>
          </cell>
        </row>
        <row r="199">
          <cell r="E199">
            <v>-5045</v>
          </cell>
          <cell r="F199">
            <v>3695</v>
          </cell>
          <cell r="H199">
            <v>3930.6658144225366</v>
          </cell>
          <cell r="I199">
            <v>-13010.61055055703</v>
          </cell>
          <cell r="J199">
            <v>-33019.087936087046</v>
          </cell>
          <cell r="K199">
            <v>-36798.06456314493</v>
          </cell>
          <cell r="L199">
            <v>-38312.013914586394</v>
          </cell>
          <cell r="M199">
            <v>-39957.838905652054</v>
          </cell>
          <cell r="N199">
            <v>-41748.477786986157</v>
          </cell>
          <cell r="O199">
            <v>-43698.159058756195</v>
          </cell>
          <cell r="P199">
            <v>-43698.159058756195</v>
          </cell>
          <cell r="Q199">
            <v>-43698.159058756195</v>
          </cell>
          <cell r="R199">
            <v>-43698.159058756195</v>
          </cell>
          <cell r="S199">
            <v>-43698.159058756195</v>
          </cell>
          <cell r="T199">
            <v>-43698.159058756195</v>
          </cell>
          <cell r="U199">
            <v>-43698.159058756195</v>
          </cell>
        </row>
        <row r="201">
          <cell r="E201">
            <v>68551</v>
          </cell>
          <cell r="F201">
            <v>62108</v>
          </cell>
          <cell r="H201">
            <v>64119.630533222589</v>
          </cell>
          <cell r="I201">
            <v>66642.851263158343</v>
          </cell>
          <cell r="J201">
            <v>66178.560363959026</v>
          </cell>
          <cell r="K201">
            <v>65925.593007034913</v>
          </cell>
          <cell r="L201">
            <v>68123.39648189889</v>
          </cell>
          <cell r="M201">
            <v>70495.86235083222</v>
          </cell>
          <cell r="N201">
            <v>73059.880576977783</v>
          </cell>
          <cell r="O201">
            <v>75834.021855095561</v>
          </cell>
          <cell r="P201">
            <v>75834.021855095561</v>
          </cell>
          <cell r="Q201">
            <v>75834.021855095561</v>
          </cell>
          <cell r="R201">
            <v>75834.021855095561</v>
          </cell>
          <cell r="S201">
            <v>75834.021855095561</v>
          </cell>
          <cell r="T201">
            <v>75834.021855095561</v>
          </cell>
          <cell r="U201">
            <v>75834.021855095561</v>
          </cell>
        </row>
        <row r="202">
          <cell r="E202">
            <v>553208</v>
          </cell>
          <cell r="F202">
            <v>665027</v>
          </cell>
          <cell r="H202">
            <v>686566.7149902978</v>
          </cell>
          <cell r="I202">
            <v>713584.32805732614</v>
          </cell>
          <cell r="J202">
            <v>708612.8914658752</v>
          </cell>
          <cell r="K202">
            <v>705904.22072340769</v>
          </cell>
          <cell r="L202">
            <v>729437.39924273489</v>
          </cell>
          <cell r="M202">
            <v>754840.79106696229</v>
          </cell>
          <cell r="N202">
            <v>782295.24699661566</v>
          </cell>
          <cell r="O202">
            <v>811999.61441728333</v>
          </cell>
          <cell r="P202">
            <v>811999.61441728333</v>
          </cell>
          <cell r="Q202">
            <v>811999.61441728333</v>
          </cell>
          <cell r="R202">
            <v>811999.61441728333</v>
          </cell>
          <cell r="S202">
            <v>811999.61441728333</v>
          </cell>
          <cell r="T202">
            <v>811999.61441728333</v>
          </cell>
          <cell r="U202">
            <v>811999.61441728333</v>
          </cell>
        </row>
        <row r="203">
          <cell r="E203">
            <v>93385</v>
          </cell>
          <cell r="F203">
            <v>48041</v>
          </cell>
          <cell r="H203">
            <v>48041</v>
          </cell>
          <cell r="I203">
            <v>48041</v>
          </cell>
          <cell r="J203">
            <v>48041</v>
          </cell>
          <cell r="K203">
            <v>48041</v>
          </cell>
          <cell r="L203">
            <v>48041</v>
          </cell>
          <cell r="M203">
            <v>48041</v>
          </cell>
          <cell r="N203">
            <v>48041</v>
          </cell>
          <cell r="O203">
            <v>48041</v>
          </cell>
          <cell r="P203">
            <v>48041</v>
          </cell>
          <cell r="Q203">
            <v>48041</v>
          </cell>
          <cell r="R203">
            <v>48041</v>
          </cell>
          <cell r="S203">
            <v>48041</v>
          </cell>
          <cell r="T203">
            <v>48041</v>
          </cell>
          <cell r="U203">
            <v>48041</v>
          </cell>
        </row>
        <row r="207">
          <cell r="E207">
            <v>626804</v>
          </cell>
          <cell r="F207">
            <v>723440</v>
          </cell>
          <cell r="H207">
            <v>746755.67970909784</v>
          </cell>
          <cell r="I207">
            <v>793237.78987104155</v>
          </cell>
          <cell r="J207">
            <v>807810.5397659213</v>
          </cell>
          <cell r="K207">
            <v>808627.87829358759</v>
          </cell>
          <cell r="L207">
            <v>835872.80963922013</v>
          </cell>
          <cell r="M207">
            <v>865294.49232344655</v>
          </cell>
          <cell r="N207">
            <v>897103.60536057956</v>
          </cell>
          <cell r="O207">
            <v>931531.79533113504</v>
          </cell>
          <cell r="P207">
            <v>931531.79533113504</v>
          </cell>
          <cell r="Q207">
            <v>931531.79533113504</v>
          </cell>
          <cell r="R207">
            <v>931531.79533113504</v>
          </cell>
          <cell r="S207">
            <v>931531.79533113504</v>
          </cell>
          <cell r="T207">
            <v>931531.79533113504</v>
          </cell>
          <cell r="U207">
            <v>931531.79533113504</v>
          </cell>
        </row>
        <row r="208">
          <cell r="E208">
            <v>142319</v>
          </cell>
          <cell r="F208">
            <v>70729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E209">
            <v>172289</v>
          </cell>
          <cell r="F209">
            <v>242390</v>
          </cell>
          <cell r="H209">
            <v>242390</v>
          </cell>
          <cell r="I209">
            <v>242390</v>
          </cell>
          <cell r="J209">
            <v>242390</v>
          </cell>
          <cell r="K209">
            <v>242390</v>
          </cell>
          <cell r="L209">
            <v>242390</v>
          </cell>
          <cell r="M209">
            <v>242390</v>
          </cell>
          <cell r="N209">
            <v>242390</v>
          </cell>
          <cell r="O209">
            <v>242390</v>
          </cell>
          <cell r="P209">
            <v>242390</v>
          </cell>
          <cell r="Q209">
            <v>242390</v>
          </cell>
          <cell r="R209">
            <v>242390</v>
          </cell>
          <cell r="S209">
            <v>242390</v>
          </cell>
          <cell r="T209">
            <v>242390</v>
          </cell>
          <cell r="U209">
            <v>242390</v>
          </cell>
        </row>
        <row r="215">
          <cell r="E215">
            <v>481774</v>
          </cell>
          <cell r="F215">
            <v>459193</v>
          </cell>
          <cell r="H215">
            <v>459193</v>
          </cell>
          <cell r="I215">
            <v>459193</v>
          </cell>
          <cell r="J215">
            <v>459193</v>
          </cell>
          <cell r="K215">
            <v>459193</v>
          </cell>
          <cell r="L215">
            <v>459193</v>
          </cell>
          <cell r="M215">
            <v>459193</v>
          </cell>
          <cell r="N215">
            <v>459193</v>
          </cell>
          <cell r="O215">
            <v>459193</v>
          </cell>
          <cell r="P215">
            <v>459193</v>
          </cell>
          <cell r="Q215">
            <v>459193</v>
          </cell>
          <cell r="R215">
            <v>459193</v>
          </cell>
          <cell r="S215">
            <v>459193</v>
          </cell>
          <cell r="T215">
            <v>459193</v>
          </cell>
          <cell r="U215">
            <v>459193</v>
          </cell>
        </row>
        <row r="216">
          <cell r="E216">
            <v>87115</v>
          </cell>
          <cell r="F216">
            <v>71127</v>
          </cell>
          <cell r="H216">
            <v>71127</v>
          </cell>
          <cell r="I216">
            <v>71127</v>
          </cell>
          <cell r="J216">
            <v>71127</v>
          </cell>
          <cell r="K216">
            <v>71127</v>
          </cell>
          <cell r="L216">
            <v>71127</v>
          </cell>
          <cell r="M216">
            <v>71127</v>
          </cell>
          <cell r="N216">
            <v>71127</v>
          </cell>
          <cell r="O216">
            <v>71127</v>
          </cell>
          <cell r="P216">
            <v>71127</v>
          </cell>
          <cell r="Q216">
            <v>71127</v>
          </cell>
          <cell r="R216">
            <v>71127</v>
          </cell>
          <cell r="S216">
            <v>71127</v>
          </cell>
          <cell r="T216">
            <v>71127</v>
          </cell>
          <cell r="U216">
            <v>71127</v>
          </cell>
        </row>
        <row r="220">
          <cell r="E220">
            <v>654623</v>
          </cell>
          <cell r="F220">
            <v>798527</v>
          </cell>
          <cell r="H220">
            <v>798527</v>
          </cell>
          <cell r="I220">
            <v>798527</v>
          </cell>
          <cell r="J220">
            <v>798527</v>
          </cell>
          <cell r="K220">
            <v>798527</v>
          </cell>
          <cell r="L220">
            <v>798527</v>
          </cell>
          <cell r="M220">
            <v>798527</v>
          </cell>
          <cell r="N220">
            <v>798527</v>
          </cell>
          <cell r="O220">
            <v>798527</v>
          </cell>
          <cell r="P220">
            <v>798527</v>
          </cell>
          <cell r="Q220">
            <v>798527</v>
          </cell>
          <cell r="R220">
            <v>798527</v>
          </cell>
          <cell r="S220">
            <v>798527</v>
          </cell>
          <cell r="T220">
            <v>798527</v>
          </cell>
          <cell r="U220">
            <v>798527</v>
          </cell>
        </row>
        <row r="221">
          <cell r="E221">
            <v>376754</v>
          </cell>
          <cell r="F221">
            <v>552535</v>
          </cell>
          <cell r="H221">
            <v>552535</v>
          </cell>
          <cell r="I221">
            <v>552535</v>
          </cell>
          <cell r="J221">
            <v>552535</v>
          </cell>
          <cell r="K221">
            <v>552535</v>
          </cell>
          <cell r="L221">
            <v>552535</v>
          </cell>
          <cell r="M221">
            <v>552535</v>
          </cell>
          <cell r="N221">
            <v>552535</v>
          </cell>
          <cell r="O221">
            <v>552535</v>
          </cell>
          <cell r="P221">
            <v>552535</v>
          </cell>
          <cell r="Q221">
            <v>552535</v>
          </cell>
          <cell r="R221">
            <v>552535</v>
          </cell>
          <cell r="S221">
            <v>552535</v>
          </cell>
          <cell r="T221">
            <v>552535</v>
          </cell>
          <cell r="U221">
            <v>552535</v>
          </cell>
        </row>
        <row r="223">
          <cell r="E223">
            <v>-480841</v>
          </cell>
          <cell r="F223">
            <v>-52015</v>
          </cell>
          <cell r="H223">
            <v>288812.55059331725</v>
          </cell>
          <cell r="I223">
            <v>565823.67535258038</v>
          </cell>
          <cell r="J223">
            <v>750088.69111285929</v>
          </cell>
          <cell r="K223">
            <v>928365.37384576898</v>
          </cell>
          <cell r="L223">
            <v>1137161.463113874</v>
          </cell>
          <cell r="M223">
            <v>1368530.8903664364</v>
          </cell>
          <cell r="N223">
            <v>1623464.9299940171</v>
          </cell>
          <cell r="O223">
            <v>1904141.1530158576</v>
          </cell>
          <cell r="P223">
            <v>1884014.9067144825</v>
          </cell>
          <cell r="Q223">
            <v>1863888.6604131074</v>
          </cell>
          <cell r="R223">
            <v>1843762.4141117323</v>
          </cell>
          <cell r="S223">
            <v>1823636.1678103572</v>
          </cell>
          <cell r="T223">
            <v>1803509.9215089821</v>
          </cell>
          <cell r="U223">
            <v>1783383.675207607</v>
          </cell>
        </row>
        <row r="224">
          <cell r="E224">
            <v>5517</v>
          </cell>
          <cell r="F224">
            <v>5021</v>
          </cell>
          <cell r="H224">
            <v>5021</v>
          </cell>
          <cell r="I224">
            <v>5021</v>
          </cell>
          <cell r="J224">
            <v>5021</v>
          </cell>
          <cell r="K224">
            <v>5021</v>
          </cell>
          <cell r="L224">
            <v>5021</v>
          </cell>
          <cell r="M224">
            <v>5021</v>
          </cell>
          <cell r="N224">
            <v>5021</v>
          </cell>
          <cell r="O224">
            <v>5021</v>
          </cell>
          <cell r="P224">
            <v>5021</v>
          </cell>
          <cell r="Q224">
            <v>5021</v>
          </cell>
          <cell r="R224">
            <v>5021</v>
          </cell>
          <cell r="S224">
            <v>5021</v>
          </cell>
          <cell r="T224">
            <v>5021</v>
          </cell>
          <cell r="U224">
            <v>5021</v>
          </cell>
        </row>
        <row r="225">
          <cell r="E225">
            <v>31131</v>
          </cell>
          <cell r="F225">
            <v>11200</v>
          </cell>
          <cell r="H225">
            <v>16613</v>
          </cell>
          <cell r="I225">
            <v>22026</v>
          </cell>
          <cell r="J225">
            <v>27439</v>
          </cell>
          <cell r="K225">
            <v>32852</v>
          </cell>
          <cell r="L225">
            <v>38265</v>
          </cell>
          <cell r="M225">
            <v>43678</v>
          </cell>
          <cell r="N225">
            <v>49091</v>
          </cell>
          <cell r="O225">
            <v>54504</v>
          </cell>
          <cell r="P225">
            <v>59917</v>
          </cell>
          <cell r="Q225">
            <v>65330</v>
          </cell>
          <cell r="R225">
            <v>70743</v>
          </cell>
          <cell r="S225">
            <v>76156</v>
          </cell>
          <cell r="T225">
            <v>81569</v>
          </cell>
          <cell r="U225">
            <v>86982</v>
          </cell>
        </row>
        <row r="239">
          <cell r="K239">
            <v>8</v>
          </cell>
        </row>
        <row r="240">
          <cell r="K240">
            <v>0.1</v>
          </cell>
        </row>
        <row r="241">
          <cell r="K241">
            <v>0.1</v>
          </cell>
        </row>
        <row r="245">
          <cell r="E245" t="e">
            <v>#DIV/0!</v>
          </cell>
          <cell r="F245" t="e">
            <v>#DIV/0!</v>
          </cell>
        </row>
        <row r="249">
          <cell r="E249">
            <v>0</v>
          </cell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</row>
        <row r="250">
          <cell r="E250">
            <v>0</v>
          </cell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E251">
            <v>0</v>
          </cell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4">
          <cell r="E254">
            <v>0</v>
          </cell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e">
            <v>#DIV/0!</v>
          </cell>
          <cell r="N254" t="e">
            <v>#DIV/0!</v>
          </cell>
          <cell r="O254" t="e">
            <v>#DIV/0!</v>
          </cell>
          <cell r="P254" t="e">
            <v>#DIV/0!</v>
          </cell>
          <cell r="Q254" t="e">
            <v>#DIV/0!</v>
          </cell>
          <cell r="R254" t="e">
            <v>#DIV/0!</v>
          </cell>
          <cell r="S254" t="e">
            <v>#DIV/0!</v>
          </cell>
          <cell r="T254" t="e">
            <v>#DIV/0!</v>
          </cell>
          <cell r="U254" t="e">
            <v>#DIV/0!</v>
          </cell>
        </row>
        <row r="255">
          <cell r="E255">
            <v>0</v>
          </cell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e">
            <v>#DIV/0!</v>
          </cell>
          <cell r="N255" t="e">
            <v>#DIV/0!</v>
          </cell>
          <cell r="O255" t="e">
            <v>#DIV/0!</v>
          </cell>
          <cell r="P255" t="e">
            <v>#DIV/0!</v>
          </cell>
          <cell r="Q255" t="e">
            <v>#DIV/0!</v>
          </cell>
          <cell r="R255" t="e">
            <v>#DIV/0!</v>
          </cell>
          <cell r="S255" t="e">
            <v>#DIV/0!</v>
          </cell>
          <cell r="T255" t="e">
            <v>#DIV/0!</v>
          </cell>
          <cell r="U255" t="e">
            <v>#DIV/0!</v>
          </cell>
        </row>
        <row r="256">
          <cell r="E256">
            <v>0</v>
          </cell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e">
            <v>#DIV/0!</v>
          </cell>
          <cell r="N256" t="e">
            <v>#DIV/0!</v>
          </cell>
          <cell r="O256" t="e">
            <v>#DIV/0!</v>
          </cell>
          <cell r="P256" t="e">
            <v>#DIV/0!</v>
          </cell>
          <cell r="Q256" t="e">
            <v>#DIV/0!</v>
          </cell>
          <cell r="R256" t="e">
            <v>#DIV/0!</v>
          </cell>
          <cell r="S256" t="e">
            <v>#DIV/0!</v>
          </cell>
          <cell r="T256" t="e">
            <v>#DIV/0!</v>
          </cell>
          <cell r="U256" t="e">
            <v>#DIV/0!</v>
          </cell>
        </row>
        <row r="257">
          <cell r="E257">
            <v>0</v>
          </cell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e">
            <v>#DIV/0!</v>
          </cell>
          <cell r="N257" t="e">
            <v>#DIV/0!</v>
          </cell>
          <cell r="O257" t="e">
            <v>#DIV/0!</v>
          </cell>
          <cell r="P257" t="e">
            <v>#DIV/0!</v>
          </cell>
          <cell r="Q257" t="e">
            <v>#DIV/0!</v>
          </cell>
          <cell r="R257" t="e">
            <v>#DIV/0!</v>
          </cell>
          <cell r="S257" t="e">
            <v>#DIV/0!</v>
          </cell>
          <cell r="T257" t="e">
            <v>#DIV/0!</v>
          </cell>
          <cell r="U257" t="e">
            <v>#DIV/0!</v>
          </cell>
        </row>
        <row r="260">
          <cell r="E260" t="e">
            <v>#DIV/0!</v>
          </cell>
          <cell r="F260" t="e">
            <v>#DIV/0!</v>
          </cell>
          <cell r="H260" t="e">
            <v>#DIV/0!</v>
          </cell>
          <cell r="I260" t="e">
            <v>#DIV/0!</v>
          </cell>
          <cell r="J260" t="e">
            <v>#DIV/0!</v>
          </cell>
          <cell r="K260" t="e">
            <v>#DIV/0!</v>
          </cell>
          <cell r="L260" t="e">
            <v>#DIV/0!</v>
          </cell>
          <cell r="M260" t="e">
            <v>#DIV/0!</v>
          </cell>
          <cell r="N260" t="e">
            <v>#DIV/0!</v>
          </cell>
          <cell r="O260" t="e">
            <v>#DIV/0!</v>
          </cell>
          <cell r="P260" t="e">
            <v>#DIV/0!</v>
          </cell>
          <cell r="Q260" t="e">
            <v>#DIV/0!</v>
          </cell>
          <cell r="R260" t="e">
            <v>#DIV/0!</v>
          </cell>
          <cell r="S260" t="e">
            <v>#DIV/0!</v>
          </cell>
          <cell r="T260" t="e">
            <v>#DIV/0!</v>
          </cell>
          <cell r="U260" t="e">
            <v>#DIV/0!</v>
          </cell>
        </row>
        <row r="261">
          <cell r="E261" t="e">
            <v>#DIV/0!</v>
          </cell>
          <cell r="F261" t="e">
            <v>#DIV/0!</v>
          </cell>
          <cell r="H261" t="e">
            <v>#DIV/0!</v>
          </cell>
          <cell r="I261" t="e">
            <v>#DIV/0!</v>
          </cell>
          <cell r="J261" t="e">
            <v>#DIV/0!</v>
          </cell>
          <cell r="K261" t="e">
            <v>#DIV/0!</v>
          </cell>
          <cell r="L261" t="e">
            <v>#DIV/0!</v>
          </cell>
          <cell r="M261" t="e">
            <v>#DIV/0!</v>
          </cell>
          <cell r="N261" t="e">
            <v>#DIV/0!</v>
          </cell>
          <cell r="O261" t="e">
            <v>#DIV/0!</v>
          </cell>
          <cell r="P261" t="e">
            <v>#DIV/0!</v>
          </cell>
          <cell r="Q261" t="e">
            <v>#DIV/0!</v>
          </cell>
          <cell r="R261" t="e">
            <v>#DIV/0!</v>
          </cell>
          <cell r="S261" t="e">
            <v>#DIV/0!</v>
          </cell>
          <cell r="T261" t="e">
            <v>#DIV/0!</v>
          </cell>
          <cell r="U261" t="e">
            <v>#DIV/0!</v>
          </cell>
        </row>
        <row r="262">
          <cell r="E262">
            <v>0</v>
          </cell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e">
            <v>#DIV/0!</v>
          </cell>
          <cell r="M262" t="e">
            <v>#DIV/0!</v>
          </cell>
          <cell r="N262" t="e">
            <v>#DIV/0!</v>
          </cell>
          <cell r="O262" t="e">
            <v>#DIV/0!</v>
          </cell>
          <cell r="P262" t="e">
            <v>#DIV/0!</v>
          </cell>
          <cell r="Q262" t="e">
            <v>#DIV/0!</v>
          </cell>
          <cell r="R262" t="e">
            <v>#DIV/0!</v>
          </cell>
          <cell r="S262" t="e">
            <v>#DIV/0!</v>
          </cell>
          <cell r="T262" t="e">
            <v>#DIV/0!</v>
          </cell>
          <cell r="U262" t="e">
            <v>#DIV/0!</v>
          </cell>
        </row>
        <row r="263">
          <cell r="E263" t="e">
            <v>#DIV/0!</v>
          </cell>
          <cell r="F263" t="e">
            <v>#DIV/0!</v>
          </cell>
          <cell r="H263" t="e">
            <v>#DIV/0!</v>
          </cell>
          <cell r="I263" t="e">
            <v>#DIV/0!</v>
          </cell>
          <cell r="J263" t="e">
            <v>#DIV/0!</v>
          </cell>
          <cell r="K263" t="e">
            <v>#DIV/0!</v>
          </cell>
          <cell r="L263" t="e">
            <v>#DIV/0!</v>
          </cell>
          <cell r="M263" t="e">
            <v>#DIV/0!</v>
          </cell>
          <cell r="N263" t="e">
            <v>#DIV/0!</v>
          </cell>
          <cell r="O263" t="e">
            <v>#DIV/0!</v>
          </cell>
          <cell r="P263" t="e">
            <v>#DIV/0!</v>
          </cell>
          <cell r="Q263" t="e">
            <v>#DIV/0!</v>
          </cell>
          <cell r="R263" t="e">
            <v>#DIV/0!</v>
          </cell>
          <cell r="S263" t="e">
            <v>#DIV/0!</v>
          </cell>
          <cell r="T263" t="e">
            <v>#DIV/0!</v>
          </cell>
          <cell r="U263" t="e">
            <v>#DIV/0!</v>
          </cell>
        </row>
        <row r="266">
          <cell r="F266" t="e">
            <v>#DIV/0!</v>
          </cell>
          <cell r="H266" t="e">
            <v>#DIV/0!</v>
          </cell>
          <cell r="I266" t="e">
            <v>#DIV/0!</v>
          </cell>
          <cell r="J266" t="e">
            <v>#DIV/0!</v>
          </cell>
          <cell r="K266" t="e">
            <v>#DIV/0!</v>
          </cell>
          <cell r="L266" t="e">
            <v>#DIV/0!</v>
          </cell>
          <cell r="M266" t="e">
            <v>#DIV/0!</v>
          </cell>
          <cell r="N266" t="e">
            <v>#DIV/0!</v>
          </cell>
          <cell r="O266" t="e">
            <v>#DIV/0!</v>
          </cell>
          <cell r="P266" t="e">
            <v>#DIV/0!</v>
          </cell>
          <cell r="Q266" t="e">
            <v>#DIV/0!</v>
          </cell>
          <cell r="R266" t="e">
            <v>#DIV/0!</v>
          </cell>
          <cell r="S266" t="e">
            <v>#DIV/0!</v>
          </cell>
          <cell r="T266" t="e">
            <v>#DIV/0!</v>
          </cell>
          <cell r="U266" t="e">
            <v>#DIV/0!</v>
          </cell>
        </row>
        <row r="267">
          <cell r="F267" t="e">
            <v>#DIV/0!</v>
          </cell>
          <cell r="H267" t="e">
            <v>#DIV/0!</v>
          </cell>
          <cell r="I267" t="e">
            <v>#DIV/0!</v>
          </cell>
          <cell r="J267" t="e">
            <v>#DIV/0!</v>
          </cell>
          <cell r="K267" t="e">
            <v>#DIV/0!</v>
          </cell>
          <cell r="L267" t="e">
            <v>#DIV/0!</v>
          </cell>
          <cell r="M267" t="e">
            <v>#DIV/0!</v>
          </cell>
          <cell r="N267" t="e">
            <v>#DIV/0!</v>
          </cell>
          <cell r="O267" t="e">
            <v>#DIV/0!</v>
          </cell>
          <cell r="P267" t="e">
            <v>#DIV/0!</v>
          </cell>
          <cell r="Q267" t="e">
            <v>#DIV/0!</v>
          </cell>
          <cell r="R267" t="e">
            <v>#DIV/0!</v>
          </cell>
          <cell r="S267" t="e">
            <v>#DIV/0!</v>
          </cell>
          <cell r="T267" t="e">
            <v>#DIV/0!</v>
          </cell>
          <cell r="U267" t="e">
            <v>#DIV/0!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e">
            <v>#DIV/0!</v>
          </cell>
          <cell r="M268" t="e">
            <v>#DIV/0!</v>
          </cell>
          <cell r="N268" t="e">
            <v>#DIV/0!</v>
          </cell>
          <cell r="O268" t="e">
            <v>#DIV/0!</v>
          </cell>
          <cell r="P268" t="e">
            <v>#DIV/0!</v>
          </cell>
          <cell r="Q268" t="e">
            <v>#DIV/0!</v>
          </cell>
          <cell r="R268" t="e">
            <v>#DIV/0!</v>
          </cell>
          <cell r="S268" t="e">
            <v>#DIV/0!</v>
          </cell>
          <cell r="T268" t="e">
            <v>#DIV/0!</v>
          </cell>
          <cell r="U268" t="e">
            <v>#DIV/0!</v>
          </cell>
        </row>
        <row r="269">
          <cell r="E269" t="e">
            <v>#DIV/0!</v>
          </cell>
          <cell r="F269" t="e">
            <v>#DIV/0!</v>
          </cell>
          <cell r="H269" t="e">
            <v>#DIV/0!</v>
          </cell>
          <cell r="I269" t="e">
            <v>#DIV/0!</v>
          </cell>
          <cell r="J269" t="e">
            <v>#DIV/0!</v>
          </cell>
          <cell r="K269" t="e">
            <v>#DIV/0!</v>
          </cell>
          <cell r="L269" t="e">
            <v>#DIV/0!</v>
          </cell>
          <cell r="M269" t="e">
            <v>#DIV/0!</v>
          </cell>
          <cell r="N269" t="e">
            <v>#DIV/0!</v>
          </cell>
          <cell r="O269" t="e">
            <v>#DIV/0!</v>
          </cell>
          <cell r="P269" t="e">
            <v>#DIV/0!</v>
          </cell>
          <cell r="Q269" t="e">
            <v>#DIV/0!</v>
          </cell>
          <cell r="R269" t="e">
            <v>#DIV/0!</v>
          </cell>
          <cell r="S269" t="e">
            <v>#DIV/0!</v>
          </cell>
          <cell r="T269" t="e">
            <v>#DIV/0!</v>
          </cell>
          <cell r="U269" t="e">
            <v>#DIV/0!</v>
          </cell>
        </row>
        <row r="270">
          <cell r="F270" t="e">
            <v>#DIV/0!</v>
          </cell>
          <cell r="H270" t="e">
            <v>#DIV/0!</v>
          </cell>
          <cell r="I270" t="e">
            <v>#DIV/0!</v>
          </cell>
          <cell r="J270" t="e">
            <v>#DIV/0!</v>
          </cell>
          <cell r="K270" t="e">
            <v>#DIV/0!</v>
          </cell>
          <cell r="L270" t="e">
            <v>#DIV/0!</v>
          </cell>
          <cell r="M270" t="e">
            <v>#DIV/0!</v>
          </cell>
          <cell r="N270" t="e">
            <v>#DIV/0!</v>
          </cell>
          <cell r="O270" t="e">
            <v>#DIV/0!</v>
          </cell>
          <cell r="P270" t="e">
            <v>#DIV/0!</v>
          </cell>
          <cell r="Q270" t="e">
            <v>#DIV/0!</v>
          </cell>
          <cell r="R270" t="e">
            <v>#DIV/0!</v>
          </cell>
          <cell r="S270" t="e">
            <v>#DIV/0!</v>
          </cell>
          <cell r="T270" t="e">
            <v>#DIV/0!</v>
          </cell>
          <cell r="U270" t="e">
            <v>#DIV/0!</v>
          </cell>
        </row>
      </sheetData>
      <sheetData sheetId="4" refreshError="1"/>
      <sheetData sheetId="5" refreshError="1">
        <row r="10">
          <cell r="E10" t="str">
            <v>Neptune Orient Lines Ltd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4"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8">
          <cell r="H18">
            <v>70729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21">
          <cell r="E21">
            <v>142319</v>
          </cell>
          <cell r="F21">
            <v>70729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H22">
            <v>1215.0763789044001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8"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2">
          <cell r="H32">
            <v>438519</v>
          </cell>
          <cell r="I32">
            <v>438519</v>
          </cell>
          <cell r="J32">
            <v>378040</v>
          </cell>
          <cell r="K32">
            <v>249622</v>
          </cell>
          <cell r="L32">
            <v>135982</v>
          </cell>
          <cell r="M32">
            <v>85118</v>
          </cell>
          <cell r="N32">
            <v>39311.5</v>
          </cell>
          <cell r="O32">
            <v>19655.75</v>
          </cell>
          <cell r="P32">
            <v>9827.875</v>
          </cell>
          <cell r="Q32">
            <v>9827.875</v>
          </cell>
          <cell r="R32">
            <v>9827.875</v>
          </cell>
          <cell r="S32">
            <v>9827.875</v>
          </cell>
          <cell r="T32">
            <v>9827.875</v>
          </cell>
          <cell r="U32">
            <v>9827.875</v>
          </cell>
        </row>
        <row r="35">
          <cell r="E35">
            <v>1806741</v>
          </cell>
          <cell r="F35">
            <v>438519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H36">
            <v>15068.522261496802</v>
          </cell>
          <cell r="I36">
            <v>14030.14734279225</v>
          </cell>
          <cell r="J36">
            <v>11067.132072673599</v>
          </cell>
          <cell r="K36">
            <v>6625.0539757564993</v>
          </cell>
          <cell r="L36">
            <v>3798.7580795684999</v>
          </cell>
          <cell r="M36">
            <v>2137.8703387232249</v>
          </cell>
          <cell r="N36">
            <v>1013.1566764875375</v>
          </cell>
          <cell r="O36">
            <v>506.581010934375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9">
          <cell r="H39">
            <v>354082</v>
          </cell>
          <cell r="I39">
            <v>319618</v>
          </cell>
          <cell r="J39">
            <v>283553</v>
          </cell>
          <cell r="K39">
            <v>245273</v>
          </cell>
          <cell r="L39">
            <v>205163</v>
          </cell>
          <cell r="M39">
            <v>174757</v>
          </cell>
          <cell r="N39">
            <v>144757</v>
          </cell>
          <cell r="O39">
            <v>114757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2">
          <cell r="E42">
            <v>387962</v>
          </cell>
          <cell r="F42">
            <v>354082</v>
          </cell>
          <cell r="H42">
            <v>319618</v>
          </cell>
          <cell r="I42">
            <v>283553</v>
          </cell>
          <cell r="J42">
            <v>245273</v>
          </cell>
          <cell r="K42">
            <v>205163</v>
          </cell>
          <cell r="L42">
            <v>174757</v>
          </cell>
          <cell r="M42">
            <v>144757</v>
          </cell>
          <cell r="N42">
            <v>114757</v>
          </cell>
          <cell r="O42">
            <v>84757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H43">
            <v>19537.3</v>
          </cell>
          <cell r="I43">
            <v>17491.959000000003</v>
          </cell>
          <cell r="J43">
            <v>15335.954000000002</v>
          </cell>
          <cell r="K43">
            <v>13062.644</v>
          </cell>
          <cell r="L43">
            <v>11017.68</v>
          </cell>
          <cell r="M43">
            <v>9265.9060000000009</v>
          </cell>
          <cell r="N43">
            <v>7525.9059999999999</v>
          </cell>
          <cell r="O43">
            <v>5785.9059999999999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9">
          <cell r="E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3">
          <cell r="H53">
            <v>388989</v>
          </cell>
          <cell r="I53">
            <v>388989</v>
          </cell>
          <cell r="J53">
            <v>388989</v>
          </cell>
          <cell r="K53">
            <v>388989</v>
          </cell>
          <cell r="L53">
            <v>388989</v>
          </cell>
          <cell r="M53">
            <v>91714</v>
          </cell>
          <cell r="N53">
            <v>91714</v>
          </cell>
          <cell r="O53">
            <v>91714</v>
          </cell>
          <cell r="P53">
            <v>91714</v>
          </cell>
          <cell r="Q53">
            <v>91714</v>
          </cell>
          <cell r="R53">
            <v>91714</v>
          </cell>
          <cell r="S53">
            <v>91714</v>
          </cell>
          <cell r="T53">
            <v>91714</v>
          </cell>
          <cell r="U53">
            <v>91714</v>
          </cell>
        </row>
        <row r="56">
          <cell r="E56">
            <v>476989</v>
          </cell>
          <cell r="F56">
            <v>388989</v>
          </cell>
          <cell r="H56">
            <v>388989</v>
          </cell>
          <cell r="I56">
            <v>388989</v>
          </cell>
          <cell r="J56">
            <v>388989</v>
          </cell>
          <cell r="K56">
            <v>388989</v>
          </cell>
          <cell r="L56">
            <v>91714</v>
          </cell>
          <cell r="M56">
            <v>91714</v>
          </cell>
          <cell r="N56">
            <v>91714</v>
          </cell>
          <cell r="O56">
            <v>91714</v>
          </cell>
          <cell r="P56">
            <v>91714</v>
          </cell>
          <cell r="Q56">
            <v>91714</v>
          </cell>
          <cell r="R56">
            <v>91714</v>
          </cell>
          <cell r="S56">
            <v>91714</v>
          </cell>
          <cell r="T56">
            <v>91714</v>
          </cell>
          <cell r="U56">
            <v>91714</v>
          </cell>
        </row>
        <row r="57">
          <cell r="H57">
            <v>27893.807475000001</v>
          </cell>
          <cell r="I57">
            <v>32511.380049999996</v>
          </cell>
          <cell r="J57">
            <v>35936.285325000004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E70">
            <v>0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7">
          <cell r="E77">
            <v>0</v>
          </cell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81">
          <cell r="H81">
            <v>542517</v>
          </cell>
          <cell r="I81">
            <v>824732.37021889479</v>
          </cell>
          <cell r="J81">
            <v>1093953.5618626373</v>
          </cell>
          <cell r="K81">
            <v>1251484.0522289546</v>
          </cell>
          <cell r="L81">
            <v>1398732.4962905813</v>
          </cell>
          <cell r="M81">
            <v>1358234.5143184769</v>
          </cell>
          <cell r="N81">
            <v>1652673.3271421765</v>
          </cell>
          <cell r="O81">
            <v>2007231.8666277793</v>
          </cell>
          <cell r="P81">
            <v>2408619.8344854405</v>
          </cell>
          <cell r="Q81">
            <v>2393644.5881840657</v>
          </cell>
          <cell r="R81">
            <v>2378669.3418826908</v>
          </cell>
          <cell r="S81">
            <v>2363694.0955813159</v>
          </cell>
          <cell r="T81">
            <v>2348718.8492799411</v>
          </cell>
          <cell r="U81">
            <v>2333743.6029785662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</row>
        <row r="84">
          <cell r="H84">
            <v>824732.37021889479</v>
          </cell>
          <cell r="I84">
            <v>1093953.5618626373</v>
          </cell>
          <cell r="J84">
            <v>1251484.0522289546</v>
          </cell>
          <cell r="K84">
            <v>1398732.4962905813</v>
          </cell>
          <cell r="L84">
            <v>1358234.5143184769</v>
          </cell>
          <cell r="M84">
            <v>1652673.3271421765</v>
          </cell>
          <cell r="N84">
            <v>2007231.8666277793</v>
          </cell>
          <cell r="O84">
            <v>2408619.8344854405</v>
          </cell>
          <cell r="P84">
            <v>2393644.5881840657</v>
          </cell>
          <cell r="Q84">
            <v>2378669.3418826908</v>
          </cell>
          <cell r="R84">
            <v>2363694.0955813159</v>
          </cell>
          <cell r="S84">
            <v>2348718.8492799411</v>
          </cell>
          <cell r="T84">
            <v>2333743.6029785662</v>
          </cell>
          <cell r="U84">
            <v>2318768.3566771913</v>
          </cell>
        </row>
        <row r="85">
          <cell r="H85">
            <v>3511.170024</v>
          </cell>
          <cell r="I85">
            <v>18148.235806666777</v>
          </cell>
          <cell r="J85">
            <v>36675.887115006779</v>
          </cell>
          <cell r="K85">
            <v>51680.03393679468</v>
          </cell>
          <cell r="L85">
            <v>65554.395903650671</v>
          </cell>
          <cell r="M85">
            <v>68918.177491033843</v>
          </cell>
          <cell r="N85">
            <v>88727.07291428202</v>
          </cell>
          <cell r="O85">
            <v>111401.36859784175</v>
          </cell>
          <cell r="P85">
            <v>-24086.198344854405</v>
          </cell>
          <cell r="Q85">
            <v>-23936.445881840657</v>
          </cell>
          <cell r="R85">
            <v>-23786.693418826908</v>
          </cell>
          <cell r="S85">
            <v>-23636.940955813159</v>
          </cell>
          <cell r="T85">
            <v>-23487.188492799411</v>
          </cell>
          <cell r="U85">
            <v>-23337.436029785662</v>
          </cell>
        </row>
        <row r="98">
          <cell r="E98">
            <v>134233</v>
          </cell>
          <cell r="F98">
            <v>115744</v>
          </cell>
          <cell r="H98">
            <v>63714.706115401204</v>
          </cell>
          <cell r="I98">
            <v>64033.486392792249</v>
          </cell>
          <cell r="J98">
            <v>62339.371397673603</v>
          </cell>
          <cell r="K98">
            <v>57933.512775756499</v>
          </cell>
          <cell r="L98">
            <v>39628.395629568498</v>
          </cell>
          <cell r="M98">
            <v>21125.460338723227</v>
          </cell>
          <cell r="N98">
            <v>18260.746676487535</v>
          </cell>
          <cell r="O98">
            <v>16014.171010934373</v>
          </cell>
          <cell r="P98">
            <v>14975.246301374998</v>
          </cell>
          <cell r="Q98">
            <v>14975.246301374998</v>
          </cell>
          <cell r="R98">
            <v>14975.246301374998</v>
          </cell>
          <cell r="S98">
            <v>14975.246301374998</v>
          </cell>
          <cell r="T98">
            <v>14975.246301374998</v>
          </cell>
          <cell r="U98">
            <v>14975.246301374998</v>
          </cell>
        </row>
        <row r="100">
          <cell r="E100">
            <v>127289</v>
          </cell>
          <cell r="F100">
            <v>107275</v>
          </cell>
          <cell r="H100">
            <v>60203.536091401205</v>
          </cell>
          <cell r="I100">
            <v>45885.250586125476</v>
          </cell>
          <cell r="J100">
            <v>25663.484282666825</v>
          </cell>
          <cell r="K100">
            <v>6253.4788389618188</v>
          </cell>
          <cell r="L100">
            <v>-25926.000274082173</v>
          </cell>
          <cell r="M100">
            <v>-47792.717152310615</v>
          </cell>
          <cell r="N100">
            <v>-70466.326237794477</v>
          </cell>
          <cell r="O100">
            <v>-95387.197586907379</v>
          </cell>
          <cell r="P100">
            <v>14975.246301374998</v>
          </cell>
          <cell r="Q100">
            <v>14975.246301374998</v>
          </cell>
          <cell r="R100">
            <v>14975.246301374998</v>
          </cell>
          <cell r="S100">
            <v>14975.246301374998</v>
          </cell>
          <cell r="T100">
            <v>14975.246301374998</v>
          </cell>
          <cell r="U100">
            <v>14975.246301374998</v>
          </cell>
        </row>
        <row r="102">
          <cell r="E102">
            <v>2814011</v>
          </cell>
          <cell r="F102">
            <v>1252319</v>
          </cell>
          <cell r="H102">
            <v>1147126</v>
          </cell>
          <cell r="I102">
            <v>1050582</v>
          </cell>
          <cell r="J102">
            <v>883884</v>
          </cell>
          <cell r="K102">
            <v>730134</v>
          </cell>
          <cell r="L102">
            <v>351589</v>
          </cell>
          <cell r="M102">
            <v>275782.5</v>
          </cell>
          <cell r="N102">
            <v>226126.75</v>
          </cell>
          <cell r="O102">
            <v>186298.875</v>
          </cell>
          <cell r="P102">
            <v>186298.875</v>
          </cell>
          <cell r="Q102">
            <v>186298.875</v>
          </cell>
          <cell r="R102">
            <v>186298.875</v>
          </cell>
          <cell r="S102">
            <v>186298.875</v>
          </cell>
          <cell r="T102">
            <v>186298.875</v>
          </cell>
          <cell r="U102">
            <v>186298.875</v>
          </cell>
        </row>
        <row r="104">
          <cell r="E104">
            <v>2479481</v>
          </cell>
          <cell r="F104">
            <v>709802</v>
          </cell>
          <cell r="H104">
            <v>322393.62978110521</v>
          </cell>
          <cell r="I104">
            <v>-43371.561862637289</v>
          </cell>
          <cell r="J104">
            <v>-367600.05222895462</v>
          </cell>
          <cell r="K104">
            <v>-668598.4962905813</v>
          </cell>
          <cell r="L104">
            <v>-1006645.5143184769</v>
          </cell>
          <cell r="M104">
            <v>-1376890.8271421765</v>
          </cell>
          <cell r="N104">
            <v>-1781105.1166277793</v>
          </cell>
          <cell r="O104">
            <v>-2222320.9594854405</v>
          </cell>
          <cell r="P104">
            <v>-2207345.7131840657</v>
          </cell>
          <cell r="Q104">
            <v>-2192370.4668826908</v>
          </cell>
          <cell r="R104">
            <v>-2177395.2205813159</v>
          </cell>
          <cell r="S104">
            <v>-2162419.9742799411</v>
          </cell>
          <cell r="T104">
            <v>-2147444.7279785662</v>
          </cell>
          <cell r="U104">
            <v>-2132469.4816771913</v>
          </cell>
        </row>
      </sheetData>
      <sheetData sheetId="6" refreshError="1">
        <row r="6">
          <cell r="E6">
            <v>2002</v>
          </cell>
        </row>
        <row r="177">
          <cell r="H177">
            <v>270000</v>
          </cell>
          <cell r="I177">
            <v>200000</v>
          </cell>
          <cell r="J177">
            <v>150000</v>
          </cell>
          <cell r="K177">
            <v>150000</v>
          </cell>
          <cell r="L177">
            <v>150000</v>
          </cell>
          <cell r="M177">
            <v>150000</v>
          </cell>
          <cell r="N177">
            <v>150000</v>
          </cell>
          <cell r="O177">
            <v>150000</v>
          </cell>
        </row>
      </sheetData>
      <sheetData sheetId="7" refreshError="1"/>
      <sheetData sheetId="8" refreshError="1">
        <row r="9">
          <cell r="E9">
            <v>4641818</v>
          </cell>
          <cell r="F9">
            <v>5522583</v>
          </cell>
          <cell r="H9">
            <v>5701455.2319999998</v>
          </cell>
          <cell r="I9">
            <v>5925817.5671000006</v>
          </cell>
          <cell r="J9">
            <v>5884533.2715668501</v>
          </cell>
          <cell r="K9">
            <v>5862039.6600368693</v>
          </cell>
          <cell r="L9">
            <v>6057466.2090744292</v>
          </cell>
          <cell r="M9">
            <v>6268423.5684460299</v>
          </cell>
          <cell r="N9">
            <v>6496413.5772597361</v>
          </cell>
          <cell r="O9">
            <v>6743087.5236455724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2">
          <cell r="E12">
            <v>140238</v>
          </cell>
          <cell r="F12">
            <v>727244</v>
          </cell>
          <cell r="H12">
            <v>751567.70244599995</v>
          </cell>
          <cell r="I12">
            <v>667822.28063199995</v>
          </cell>
          <cell r="J12">
            <v>529942.17078368505</v>
          </cell>
          <cell r="K12">
            <v>502030.81166175264</v>
          </cell>
          <cell r="L12">
            <v>516863.69455694582</v>
          </cell>
          <cell r="M12">
            <v>532798.7405075354</v>
          </cell>
          <cell r="N12">
            <v>549941.29783615377</v>
          </cell>
          <cell r="O12">
            <v>568407.17988325597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6">
          <cell r="E16">
            <v>-162761</v>
          </cell>
          <cell r="F16">
            <v>454530</v>
          </cell>
          <cell r="H16">
            <v>523509.493166</v>
          </cell>
          <cell r="I16">
            <v>430789.57794799999</v>
          </cell>
          <cell r="J16">
            <v>294560.83992101101</v>
          </cell>
          <cell r="K16">
            <v>267549.22526027786</v>
          </cell>
          <cell r="L16">
            <v>274565.04619396862</v>
          </cell>
          <cell r="M16">
            <v>282061.79776969418</v>
          </cell>
          <cell r="N16">
            <v>290084.75474576425</v>
          </cell>
          <cell r="O16">
            <v>298683.67893743305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8">
          <cell r="E18">
            <v>-191159</v>
          </cell>
          <cell r="F18">
            <v>429834</v>
          </cell>
          <cell r="H18">
            <v>495002.21700599999</v>
          </cell>
          <cell r="I18">
            <v>401160.49011249997</v>
          </cell>
          <cell r="J18">
            <v>265138.17356317677</v>
          </cell>
          <cell r="K18">
            <v>238239.0269600935</v>
          </cell>
          <cell r="L18">
            <v>244277.7151485965</v>
          </cell>
          <cell r="M18">
            <v>250719.67992746405</v>
          </cell>
          <cell r="N18">
            <v>257602.68685946555</v>
          </cell>
          <cell r="O18">
            <v>264968.2413192052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29">
          <cell r="E29">
            <v>-327695</v>
          </cell>
          <cell r="F29">
            <v>434239</v>
          </cell>
          <cell r="H29">
            <v>384068.20563639287</v>
          </cell>
          <cell r="I29">
            <v>313168.94351656828</v>
          </cell>
          <cell r="J29">
            <v>210129.16016029206</v>
          </cell>
          <cell r="K29">
            <v>203476.1960147869</v>
          </cell>
          <cell r="L29">
            <v>237382.88031119309</v>
          </cell>
          <cell r="M29">
            <v>262461.58043835411</v>
          </cell>
          <cell r="N29">
            <v>288641.57418906857</v>
          </cell>
          <cell r="O29">
            <v>317240.82248843514</v>
          </cell>
          <cell r="P29">
            <v>-14713.246301374998</v>
          </cell>
          <cell r="Q29">
            <v>-14713.246301374998</v>
          </cell>
          <cell r="R29">
            <v>-14713.246301374998</v>
          </cell>
          <cell r="S29">
            <v>-14713.246301374998</v>
          </cell>
          <cell r="T29">
            <v>-14713.246301374998</v>
          </cell>
          <cell r="U29">
            <v>-14713.246301374998</v>
          </cell>
        </row>
        <row r="31">
          <cell r="E31">
            <v>-330156</v>
          </cell>
          <cell r="F31">
            <v>428826</v>
          </cell>
          <cell r="H31">
            <v>378655.20563639287</v>
          </cell>
          <cell r="I31">
            <v>307755.94351656828</v>
          </cell>
          <cell r="J31">
            <v>204716.16016029206</v>
          </cell>
          <cell r="K31">
            <v>198063.1960147869</v>
          </cell>
          <cell r="L31">
            <v>231969.88031119309</v>
          </cell>
          <cell r="M31">
            <v>257048.58043835411</v>
          </cell>
          <cell r="N31">
            <v>283228.57418906857</v>
          </cell>
          <cell r="O31">
            <v>311827.82248843514</v>
          </cell>
          <cell r="P31">
            <v>-20126.246301374998</v>
          </cell>
          <cell r="Q31">
            <v>-20126.246301374998</v>
          </cell>
          <cell r="R31">
            <v>-20126.246301374998</v>
          </cell>
          <cell r="S31">
            <v>-20126.246301374998</v>
          </cell>
          <cell r="T31">
            <v>-20126.246301374998</v>
          </cell>
          <cell r="U31">
            <v>-20126.246301374998</v>
          </cell>
        </row>
        <row r="34">
          <cell r="E34">
            <v>-330156</v>
          </cell>
          <cell r="F34">
            <v>385986.28259999998</v>
          </cell>
          <cell r="H34">
            <v>340827.55059331725</v>
          </cell>
          <cell r="I34">
            <v>277011.12475926313</v>
          </cell>
          <cell r="J34">
            <v>184265.01576027888</v>
          </cell>
          <cell r="K34">
            <v>178276.68273290969</v>
          </cell>
          <cell r="L34">
            <v>208796.0892681049</v>
          </cell>
          <cell r="M34">
            <v>231369.42725256254</v>
          </cell>
          <cell r="N34">
            <v>254934.03962758061</v>
          </cell>
          <cell r="O34">
            <v>280676.22302184044</v>
          </cell>
          <cell r="P34">
            <v>-20126.246301374998</v>
          </cell>
          <cell r="Q34">
            <v>-20126.246301374998</v>
          </cell>
          <cell r="R34">
            <v>-20126.246301374998</v>
          </cell>
          <cell r="S34">
            <v>-20126.246301374998</v>
          </cell>
          <cell r="T34">
            <v>-20126.246301374998</v>
          </cell>
          <cell r="U34">
            <v>-20126.246301374998</v>
          </cell>
        </row>
        <row r="59">
          <cell r="E59">
            <v>-330156</v>
          </cell>
          <cell r="F59">
            <v>428826</v>
          </cell>
          <cell r="H59">
            <v>378655.20563639287</v>
          </cell>
          <cell r="I59">
            <v>307755.94351656828</v>
          </cell>
          <cell r="J59">
            <v>204716.16016029206</v>
          </cell>
          <cell r="K59">
            <v>198063.1960147869</v>
          </cell>
          <cell r="L59">
            <v>231969.88031119309</v>
          </cell>
          <cell r="M59">
            <v>257048.58043835411</v>
          </cell>
          <cell r="N59">
            <v>283228.57418906857</v>
          </cell>
          <cell r="O59">
            <v>311827.82248843514</v>
          </cell>
          <cell r="P59">
            <v>-20126.246301374998</v>
          </cell>
          <cell r="Q59">
            <v>-20126.246301374998</v>
          </cell>
          <cell r="R59">
            <v>-20126.246301374998</v>
          </cell>
          <cell r="S59">
            <v>-20126.246301374998</v>
          </cell>
          <cell r="T59">
            <v>-20126.246301374998</v>
          </cell>
          <cell r="U59">
            <v>-20126.246301374998</v>
          </cell>
        </row>
      </sheetData>
      <sheetData sheetId="9" refreshError="1">
        <row r="10">
          <cell r="H10">
            <v>0</v>
          </cell>
        </row>
        <row r="13">
          <cell r="E13">
            <v>3719503</v>
          </cell>
          <cell r="F13">
            <v>2746044</v>
          </cell>
          <cell r="H13">
            <v>2704640.51456</v>
          </cell>
          <cell r="I13">
            <v>2638240.7240404999</v>
          </cell>
          <cell r="J13">
            <v>2523698.7268199916</v>
          </cell>
          <cell r="K13">
            <v>2410168.9421183327</v>
          </cell>
          <cell r="L13">
            <v>2287844.9627099833</v>
          </cell>
          <cell r="M13">
            <v>2156027.9021299118</v>
          </cell>
          <cell r="N13">
            <v>2013951.2911532235</v>
          </cell>
          <cell r="O13">
            <v>1860774.3525891728</v>
          </cell>
          <cell r="P13">
            <v>1861036.3525891728</v>
          </cell>
          <cell r="Q13">
            <v>1861298.3525891728</v>
          </cell>
          <cell r="R13">
            <v>1861560.3525891728</v>
          </cell>
          <cell r="S13">
            <v>1861822.3525891728</v>
          </cell>
          <cell r="T13">
            <v>1862084.3525891728</v>
          </cell>
          <cell r="U13">
            <v>1862346.3525891728</v>
          </cell>
        </row>
        <row r="19">
          <cell r="E19">
            <v>1049674</v>
          </cell>
          <cell r="F19">
            <v>1317693</v>
          </cell>
          <cell r="H19">
            <v>1623459.7157424153</v>
          </cell>
          <cell r="I19">
            <v>1922221.7411831217</v>
          </cell>
          <cell r="J19">
            <v>2074316.504058789</v>
          </cell>
          <cell r="K19">
            <v>2218603.3100210242</v>
          </cell>
          <cell r="L19">
            <v>2203836.3100431105</v>
          </cell>
          <cell r="M19">
            <v>2526050.9805599712</v>
          </cell>
          <cell r="N19">
            <v>2910627.9942013728</v>
          </cell>
          <cell r="O19">
            <v>3344494.4707578192</v>
          </cell>
          <cell r="P19">
            <v>3329519.2244564444</v>
          </cell>
          <cell r="Q19">
            <v>3314543.9781550695</v>
          </cell>
          <cell r="R19">
            <v>3299568.7318536947</v>
          </cell>
          <cell r="S19">
            <v>3284593.4855523198</v>
          </cell>
          <cell r="T19">
            <v>3269618.2392509449</v>
          </cell>
          <cell r="U19">
            <v>3254642.9929495701</v>
          </cell>
        </row>
        <row r="24">
          <cell r="E24">
            <v>108262</v>
          </cell>
          <cell r="F24">
            <v>281134</v>
          </cell>
          <cell r="H24">
            <v>634314.03603331745</v>
          </cell>
          <cell r="I24">
            <v>886593.95131208003</v>
          </cell>
          <cell r="J24">
            <v>1024115.9642928676</v>
          </cell>
          <cell r="K24">
            <v>1167585.4317274366</v>
          </cell>
          <cell r="L24">
            <v>1125573.5004038904</v>
          </cell>
          <cell r="M24">
            <v>1418366.4882365246</v>
          </cell>
          <cell r="N24">
            <v>1771134.3888407932</v>
          </cell>
          <cell r="O24">
            <v>2170572.6754266843</v>
          </cell>
          <cell r="P24">
            <v>2155597.4291253095</v>
          </cell>
          <cell r="Q24">
            <v>2140622.1828239346</v>
          </cell>
          <cell r="R24">
            <v>2125646.9365225597</v>
          </cell>
          <cell r="S24">
            <v>2110671.6902211849</v>
          </cell>
          <cell r="T24">
            <v>2095696.44391981</v>
          </cell>
          <cell r="U24">
            <v>2080721.1976184351</v>
          </cell>
        </row>
        <row r="39">
          <cell r="E39">
            <v>587184</v>
          </cell>
          <cell r="F39">
            <v>1315268</v>
          </cell>
          <cell r="H39">
            <v>1661508.5505933175</v>
          </cell>
          <cell r="I39">
            <v>1943932.6753525799</v>
          </cell>
          <cell r="J39">
            <v>2133610.6911128592</v>
          </cell>
          <cell r="K39">
            <v>2317300.3738457691</v>
          </cell>
          <cell r="L39">
            <v>2531509.4631138737</v>
          </cell>
          <cell r="M39">
            <v>2768291.8903664364</v>
          </cell>
          <cell r="N39">
            <v>3028638.9299940169</v>
          </cell>
          <cell r="O39">
            <v>3314728.1530158571</v>
          </cell>
          <cell r="P39">
            <v>3300014.9067144822</v>
          </cell>
          <cell r="Q39">
            <v>3285301.6604131074</v>
          </cell>
          <cell r="R39">
            <v>3270588.4141117325</v>
          </cell>
          <cell r="S39">
            <v>3255875.1678103576</v>
          </cell>
          <cell r="T39">
            <v>3241161.9215089828</v>
          </cell>
          <cell r="U39">
            <v>3226448.6752076079</v>
          </cell>
        </row>
        <row r="46">
          <cell r="E46">
            <v>556053</v>
          </cell>
          <cell r="F46">
            <v>1304068</v>
          </cell>
          <cell r="H46">
            <v>1644895.5505933173</v>
          </cell>
          <cell r="I46">
            <v>1921906.6753525804</v>
          </cell>
          <cell r="J46">
            <v>2106171.6911128592</v>
          </cell>
          <cell r="K46">
            <v>2284448.3738457691</v>
          </cell>
          <cell r="L46">
            <v>2493244.4631138742</v>
          </cell>
          <cell r="M46">
            <v>2724613.8903664364</v>
          </cell>
          <cell r="N46">
            <v>2979547.9299940169</v>
          </cell>
          <cell r="O46">
            <v>3260224.1530158576</v>
          </cell>
          <cell r="P46">
            <v>3240097.9067144822</v>
          </cell>
          <cell r="Q46">
            <v>3219971.6604131074</v>
          </cell>
          <cell r="R46">
            <v>3199845.4141117325</v>
          </cell>
          <cell r="S46">
            <v>3179719.1678103572</v>
          </cell>
          <cell r="T46">
            <v>3159592.9215089818</v>
          </cell>
          <cell r="U46">
            <v>3139466.675207607</v>
          </cell>
        </row>
        <row r="48">
          <cell r="E48">
            <v>587184</v>
          </cell>
          <cell r="F48">
            <v>1315268</v>
          </cell>
          <cell r="H48">
            <v>1661508.5505933173</v>
          </cell>
          <cell r="I48">
            <v>1943932.6753525804</v>
          </cell>
          <cell r="J48">
            <v>2133610.6911128592</v>
          </cell>
          <cell r="K48">
            <v>2317300.3738457691</v>
          </cell>
          <cell r="L48">
            <v>2531509.4631138742</v>
          </cell>
          <cell r="M48">
            <v>2768291.8903664364</v>
          </cell>
          <cell r="N48">
            <v>3028638.9299940169</v>
          </cell>
          <cell r="O48">
            <v>3314728.1530158576</v>
          </cell>
          <cell r="P48">
            <v>3300014.9067144822</v>
          </cell>
          <cell r="Q48">
            <v>3285301.6604131074</v>
          </cell>
          <cell r="R48">
            <v>3270588.4141117325</v>
          </cell>
          <cell r="S48">
            <v>3255875.1678103572</v>
          </cell>
          <cell r="T48">
            <v>3241161.9215089818</v>
          </cell>
          <cell r="U48">
            <v>3226448.675207607</v>
          </cell>
        </row>
      </sheetData>
      <sheetData sheetId="10" refreshError="1">
        <row r="22">
          <cell r="E22">
            <v>328706</v>
          </cell>
          <cell r="F22">
            <v>828008</v>
          </cell>
          <cell r="H22">
            <v>751332.03663157753</v>
          </cell>
          <cell r="I22">
            <v>684763.55699697952</v>
          </cell>
          <cell r="J22">
            <v>549950.64816921507</v>
          </cell>
          <cell r="K22">
            <v>505809.78828881052</v>
          </cell>
          <cell r="L22">
            <v>518377.64390838711</v>
          </cell>
          <cell r="M22">
            <v>534444.56549860106</v>
          </cell>
          <cell r="N22">
            <v>551731.93671748776</v>
          </cell>
          <cell r="O22">
            <v>570356.86115502613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9">
          <cell r="E29">
            <v>162975</v>
          </cell>
          <cell r="F29">
            <v>733738</v>
          </cell>
          <cell r="G29">
            <v>0</v>
          </cell>
          <cell r="H29">
            <v>640136.02526197047</v>
          </cell>
          <cell r="I29">
            <v>596510.01040104777</v>
          </cell>
          <cell r="J29">
            <v>494679.63476633042</v>
          </cell>
          <cell r="K29">
            <v>470784.95734350395</v>
          </cell>
          <cell r="L29">
            <v>511220.80907098367</v>
          </cell>
          <cell r="M29">
            <v>545924.46600949112</v>
          </cell>
          <cell r="N29">
            <v>582508.82404709072</v>
          </cell>
          <cell r="O29">
            <v>622367.44232425606</v>
          </cell>
          <cell r="P29">
            <v>-14975.246301374998</v>
          </cell>
          <cell r="Q29">
            <v>-14975.246301374998</v>
          </cell>
          <cell r="R29">
            <v>-14975.246301374998</v>
          </cell>
          <cell r="S29">
            <v>-14975.246301374998</v>
          </cell>
          <cell r="T29">
            <v>-14975.246301374998</v>
          </cell>
          <cell r="U29">
            <v>-14975.246301374998</v>
          </cell>
        </row>
        <row r="39">
          <cell r="E39">
            <v>-130792</v>
          </cell>
          <cell r="F39">
            <v>1005301</v>
          </cell>
          <cell r="G39">
            <v>0</v>
          </cell>
          <cell r="H39">
            <v>425236.02526197047</v>
          </cell>
          <cell r="I39">
            <v>396510.01040104777</v>
          </cell>
          <cell r="J39">
            <v>344679.63476633042</v>
          </cell>
          <cell r="K39">
            <v>320784.95734350395</v>
          </cell>
          <cell r="L39">
            <v>361220.80907098367</v>
          </cell>
          <cell r="M39">
            <v>395924.46600949112</v>
          </cell>
          <cell r="N39">
            <v>432508.82404709072</v>
          </cell>
          <cell r="O39">
            <v>472367.44232425606</v>
          </cell>
          <cell r="P39">
            <v>-14975.246301374998</v>
          </cell>
          <cell r="Q39">
            <v>-14975.246301374998</v>
          </cell>
          <cell r="R39">
            <v>-14975.246301374998</v>
          </cell>
          <cell r="S39">
            <v>-14975.246301374998</v>
          </cell>
          <cell r="T39">
            <v>-14975.246301374998</v>
          </cell>
          <cell r="U39">
            <v>-14975.246301374998</v>
          </cell>
        </row>
        <row r="43">
          <cell r="E43">
            <v>-130792</v>
          </cell>
          <cell r="F43">
            <v>1004463</v>
          </cell>
          <cell r="H43">
            <v>387408.37021889479</v>
          </cell>
          <cell r="I43">
            <v>365765.19164374261</v>
          </cell>
          <cell r="J43">
            <v>324228.49036631722</v>
          </cell>
          <cell r="K43">
            <v>300998.44406162674</v>
          </cell>
          <cell r="L43">
            <v>338047.01802789548</v>
          </cell>
          <cell r="M43">
            <v>370245.31282369955</v>
          </cell>
          <cell r="N43">
            <v>404214.28948560276</v>
          </cell>
          <cell r="O43">
            <v>441215.84285766137</v>
          </cell>
          <cell r="P43">
            <v>-14975.246301374998</v>
          </cell>
          <cell r="Q43">
            <v>-14975.246301374998</v>
          </cell>
          <cell r="R43">
            <v>-14975.246301374998</v>
          </cell>
          <cell r="S43">
            <v>-14975.246301374998</v>
          </cell>
          <cell r="T43">
            <v>-14975.246301374998</v>
          </cell>
          <cell r="U43">
            <v>-14975.246301374998</v>
          </cell>
        </row>
        <row r="49">
          <cell r="E49">
            <v>-116299</v>
          </cell>
          <cell r="F49">
            <v>207987</v>
          </cell>
          <cell r="H49">
            <v>282215.37021889479</v>
          </cell>
          <cell r="I49">
            <v>269221.19164374261</v>
          </cell>
          <cell r="J49">
            <v>157530.49036631722</v>
          </cell>
          <cell r="K49">
            <v>147248.44406162674</v>
          </cell>
          <cell r="L49">
            <v>-40497.981972104521</v>
          </cell>
          <cell r="M49">
            <v>294438.81282369955</v>
          </cell>
          <cell r="N49">
            <v>354558.53948560276</v>
          </cell>
          <cell r="O49">
            <v>401387.96785766137</v>
          </cell>
          <cell r="P49">
            <v>-14975.246301374998</v>
          </cell>
          <cell r="Q49">
            <v>-14975.246301374998</v>
          </cell>
          <cell r="R49">
            <v>-14975.246301374998</v>
          </cell>
          <cell r="S49">
            <v>-14975.246301374998</v>
          </cell>
          <cell r="T49">
            <v>-14975.246301374998</v>
          </cell>
          <cell r="U49">
            <v>-14975.246301374998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3">
          <cell r="E13">
            <v>140238</v>
          </cell>
          <cell r="F13">
            <v>727244</v>
          </cell>
          <cell r="H13">
            <v>751567.70244599995</v>
          </cell>
          <cell r="I13">
            <v>667822.28063199995</v>
          </cell>
          <cell r="J13">
            <v>529942.17078368505</v>
          </cell>
          <cell r="K13">
            <v>502030.81166175264</v>
          </cell>
          <cell r="L13">
            <v>516863.69455694582</v>
          </cell>
          <cell r="M13">
            <v>532798.7405075354</v>
          </cell>
          <cell r="N13">
            <v>549941.29783615377</v>
          </cell>
          <cell r="O13">
            <v>568407.17988325597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9">
          <cell r="E19">
            <v>-191159</v>
          </cell>
          <cell r="F19">
            <v>429834</v>
          </cell>
          <cell r="H19">
            <v>495002.21700599993</v>
          </cell>
          <cell r="I19">
            <v>401160.49011249992</v>
          </cell>
          <cell r="J19">
            <v>265138.17356317677</v>
          </cell>
          <cell r="K19">
            <v>238239.02696009353</v>
          </cell>
          <cell r="L19">
            <v>244277.71514859647</v>
          </cell>
          <cell r="M19">
            <v>250719.67992746408</v>
          </cell>
          <cell r="N19">
            <v>257602.68685946561</v>
          </cell>
          <cell r="O19">
            <v>264968.2413192052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3">
          <cell r="E23">
            <v>127289</v>
          </cell>
          <cell r="F23">
            <v>107275</v>
          </cell>
          <cell r="H23">
            <v>60203.536091401205</v>
          </cell>
          <cell r="I23">
            <v>45885.250586125476</v>
          </cell>
          <cell r="J23">
            <v>25663.484282666825</v>
          </cell>
          <cell r="K23">
            <v>6253.4788389618188</v>
          </cell>
          <cell r="L23">
            <v>-25926.000274082173</v>
          </cell>
          <cell r="M23">
            <v>-47792.717152310615</v>
          </cell>
          <cell r="N23">
            <v>-70466.326237794477</v>
          </cell>
          <cell r="O23">
            <v>-95387.197586907379</v>
          </cell>
          <cell r="P23">
            <v>14975.246301374998</v>
          </cell>
          <cell r="Q23">
            <v>14975.246301374998</v>
          </cell>
          <cell r="R23">
            <v>14975.246301374998</v>
          </cell>
          <cell r="S23">
            <v>14975.246301374998</v>
          </cell>
          <cell r="T23">
            <v>14975.246301374998</v>
          </cell>
          <cell r="U23">
            <v>14975.246301374998</v>
          </cell>
        </row>
        <row r="44">
          <cell r="E44">
            <v>90589</v>
          </cell>
          <cell r="F44">
            <v>642575</v>
          </cell>
          <cell r="H44">
            <v>640371.69107639289</v>
          </cell>
          <cell r="I44">
            <v>579568.7340360682</v>
          </cell>
          <cell r="J44">
            <v>474671.15738080034</v>
          </cell>
          <cell r="K44">
            <v>467005.98071644607</v>
          </cell>
          <cell r="L44">
            <v>509706.85971954232</v>
          </cell>
          <cell r="M44">
            <v>544278.64101842558</v>
          </cell>
          <cell r="N44">
            <v>580718.18516575685</v>
          </cell>
          <cell r="O44">
            <v>620417.7610524859</v>
          </cell>
          <cell r="P44">
            <v>-14975.246301374998</v>
          </cell>
          <cell r="Q44">
            <v>-14975.246301374998</v>
          </cell>
          <cell r="R44">
            <v>-14975.246301374998</v>
          </cell>
          <cell r="S44">
            <v>-14975.246301374998</v>
          </cell>
          <cell r="T44">
            <v>-14975.246301374998</v>
          </cell>
          <cell r="U44">
            <v>-14975.246301374998</v>
          </cell>
        </row>
        <row r="45">
          <cell r="E45">
            <v>217878</v>
          </cell>
          <cell r="F45">
            <v>749850</v>
          </cell>
          <cell r="H45">
            <v>700575.22716779413</v>
          </cell>
          <cell r="I45">
            <v>625453.98462219373</v>
          </cell>
          <cell r="J45">
            <v>500334.64166346716</v>
          </cell>
          <cell r="K45">
            <v>473259.45955540787</v>
          </cell>
          <cell r="L45">
            <v>483780.85944546014</v>
          </cell>
          <cell r="M45">
            <v>496485.92386611499</v>
          </cell>
          <cell r="N45">
            <v>510251.85892796237</v>
          </cell>
          <cell r="O45">
            <v>525030.56346557848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50">
          <cell r="E50">
            <v>90589</v>
          </cell>
          <cell r="F50">
            <v>641737</v>
          </cell>
          <cell r="H50">
            <v>602544.03603331721</v>
          </cell>
          <cell r="I50">
            <v>548823.91527876304</v>
          </cell>
          <cell r="J50">
            <v>454220.01298078714</v>
          </cell>
          <cell r="K50">
            <v>447219.46743456885</v>
          </cell>
          <cell r="L50">
            <v>486533.06867645413</v>
          </cell>
          <cell r="M50">
            <v>518599.48783263401</v>
          </cell>
          <cell r="N50">
            <v>552423.65060426889</v>
          </cell>
          <cell r="O50">
            <v>589266.16158589127</v>
          </cell>
          <cell r="P50">
            <v>-14975.246301374998</v>
          </cell>
          <cell r="Q50">
            <v>-14975.246301374998</v>
          </cell>
          <cell r="R50">
            <v>-14975.246301374998</v>
          </cell>
          <cell r="S50">
            <v>-14975.246301374998</v>
          </cell>
          <cell r="T50">
            <v>-14975.246301374998</v>
          </cell>
          <cell r="U50">
            <v>-14975.246301374998</v>
          </cell>
        </row>
        <row r="59">
          <cell r="E59">
            <v>-135659</v>
          </cell>
          <cell r="F59">
            <v>919444</v>
          </cell>
          <cell r="H59">
            <v>370136.02526197035</v>
          </cell>
          <cell r="I59">
            <v>396510.01040104782</v>
          </cell>
          <cell r="J59">
            <v>344679.63476633036</v>
          </cell>
          <cell r="K59">
            <v>320784.95734350395</v>
          </cell>
          <cell r="L59">
            <v>361220.80907098367</v>
          </cell>
          <cell r="M59">
            <v>395924.46600949124</v>
          </cell>
          <cell r="N59">
            <v>432508.82404709095</v>
          </cell>
          <cell r="O59">
            <v>472367.44232425594</v>
          </cell>
          <cell r="P59">
            <v>-14975.246301374998</v>
          </cell>
          <cell r="Q59">
            <v>-14975.246301374998</v>
          </cell>
          <cell r="R59">
            <v>-14975.246301374998</v>
          </cell>
          <cell r="S59">
            <v>-14975.246301374998</v>
          </cell>
          <cell r="T59">
            <v>-14975.246301374998</v>
          </cell>
          <cell r="U59">
            <v>-14975.246301374998</v>
          </cell>
        </row>
        <row r="68">
          <cell r="E68">
            <v>2814011</v>
          </cell>
          <cell r="F68">
            <v>1252319</v>
          </cell>
          <cell r="H68">
            <v>1147126</v>
          </cell>
          <cell r="I68">
            <v>1050582</v>
          </cell>
          <cell r="J68">
            <v>883884</v>
          </cell>
          <cell r="K68">
            <v>730134</v>
          </cell>
          <cell r="L68">
            <v>351589</v>
          </cell>
          <cell r="M68">
            <v>275782.5</v>
          </cell>
          <cell r="N68">
            <v>226126.75</v>
          </cell>
          <cell r="O68">
            <v>186298.875</v>
          </cell>
          <cell r="P68">
            <v>186298.875</v>
          </cell>
          <cell r="Q68">
            <v>186298.875</v>
          </cell>
          <cell r="R68">
            <v>186298.875</v>
          </cell>
          <cell r="S68">
            <v>186298.875</v>
          </cell>
          <cell r="T68">
            <v>186298.875</v>
          </cell>
          <cell r="U68">
            <v>186298.875</v>
          </cell>
        </row>
        <row r="69">
          <cell r="E69">
            <v>2479481</v>
          </cell>
          <cell r="F69">
            <v>709802</v>
          </cell>
          <cell r="H69">
            <v>322393.62978110521</v>
          </cell>
          <cell r="I69">
            <v>-43371.561862637289</v>
          </cell>
          <cell r="J69">
            <v>-367600.05222895462</v>
          </cell>
          <cell r="K69">
            <v>-668598.4962905813</v>
          </cell>
          <cell r="L69">
            <v>-1006645.5143184769</v>
          </cell>
          <cell r="M69">
            <v>-1376890.8271421765</v>
          </cell>
          <cell r="N69">
            <v>-1781105.1166277793</v>
          </cell>
          <cell r="O69">
            <v>-2222320.9594854405</v>
          </cell>
          <cell r="P69">
            <v>-2207345.7131840657</v>
          </cell>
          <cell r="Q69">
            <v>-2192370.4668826908</v>
          </cell>
          <cell r="R69">
            <v>-2177395.2205813159</v>
          </cell>
          <cell r="S69">
            <v>-2162419.9742799411</v>
          </cell>
          <cell r="T69">
            <v>-2147444.7279785662</v>
          </cell>
          <cell r="U69">
            <v>-2132469.4816771913</v>
          </cell>
        </row>
        <row r="76">
          <cell r="E76">
            <v>4675792</v>
          </cell>
          <cell r="F76">
            <v>4015696</v>
          </cell>
          <cell r="H76">
            <v>4280059.2303024158</v>
          </cell>
          <cell r="I76">
            <v>4512421.4652236216</v>
          </cell>
          <cell r="J76">
            <v>4549974.2308787806</v>
          </cell>
          <cell r="K76">
            <v>4580731.2521393569</v>
          </cell>
          <cell r="L76">
            <v>4443640.2727530943</v>
          </cell>
          <cell r="M76">
            <v>4634037.8826898821</v>
          </cell>
          <cell r="N76">
            <v>4876538.2853545966</v>
          </cell>
          <cell r="O76">
            <v>5157227.8233469911</v>
          </cell>
          <cell r="P76">
            <v>5142514.5770456176</v>
          </cell>
          <cell r="Q76">
            <v>5127801.3307442423</v>
          </cell>
          <cell r="R76">
            <v>5113088.084442867</v>
          </cell>
          <cell r="S76">
            <v>5098374.8381414916</v>
          </cell>
          <cell r="T76">
            <v>5083661.5918401182</v>
          </cell>
          <cell r="U76">
            <v>5068948.3455387428</v>
          </cell>
        </row>
      </sheetData>
      <sheetData sheetId="18" refreshError="1">
        <row r="9">
          <cell r="E9">
            <v>4641818</v>
          </cell>
        </row>
        <row r="13">
          <cell r="E13">
            <v>90589</v>
          </cell>
          <cell r="F13">
            <v>642575</v>
          </cell>
          <cell r="H13">
            <v>640371.69107639289</v>
          </cell>
          <cell r="I13">
            <v>579568.7340360682</v>
          </cell>
          <cell r="J13">
            <v>474671.15738080034</v>
          </cell>
          <cell r="K13">
            <v>467005.98071644607</v>
          </cell>
          <cell r="L13">
            <v>509706.85971954232</v>
          </cell>
          <cell r="M13">
            <v>544278.64101842558</v>
          </cell>
          <cell r="N13">
            <v>580718.18516575685</v>
          </cell>
          <cell r="O13">
            <v>620417.7610524859</v>
          </cell>
          <cell r="P13">
            <v>-14975.246301374998</v>
          </cell>
          <cell r="Q13">
            <v>-14975.246301374998</v>
          </cell>
          <cell r="R13">
            <v>-14975.246301374998</v>
          </cell>
          <cell r="S13">
            <v>-14975.246301374998</v>
          </cell>
          <cell r="T13">
            <v>-14975.246301374998</v>
          </cell>
          <cell r="U13">
            <v>-14975.246301374998</v>
          </cell>
        </row>
        <row r="14">
          <cell r="E14">
            <v>90589</v>
          </cell>
          <cell r="F14">
            <v>641737</v>
          </cell>
          <cell r="H14">
            <v>602544.03603331721</v>
          </cell>
          <cell r="I14">
            <v>548823.91527876304</v>
          </cell>
          <cell r="J14">
            <v>454220.01298078714</v>
          </cell>
          <cell r="K14">
            <v>447219.46743456885</v>
          </cell>
          <cell r="L14">
            <v>486533.06867645413</v>
          </cell>
          <cell r="M14">
            <v>518599.48783263401</v>
          </cell>
          <cell r="N14">
            <v>552423.65060426889</v>
          </cell>
          <cell r="O14">
            <v>589266.16158589127</v>
          </cell>
          <cell r="P14">
            <v>-14975.246301374998</v>
          </cell>
          <cell r="Q14">
            <v>-14975.246301374998</v>
          </cell>
          <cell r="R14">
            <v>-14975.246301374998</v>
          </cell>
          <cell r="S14">
            <v>-14975.246301374998</v>
          </cell>
          <cell r="T14">
            <v>-14975.246301374998</v>
          </cell>
          <cell r="U14">
            <v>-14975.246301374998</v>
          </cell>
        </row>
        <row r="15">
          <cell r="E15">
            <v>134233</v>
          </cell>
          <cell r="F15">
            <v>115744</v>
          </cell>
          <cell r="H15">
            <v>63714.706115401204</v>
          </cell>
          <cell r="I15">
            <v>64033.486392792249</v>
          </cell>
          <cell r="J15">
            <v>62339.371397673603</v>
          </cell>
          <cell r="K15">
            <v>57933.512775756499</v>
          </cell>
          <cell r="L15">
            <v>39628.395629568498</v>
          </cell>
          <cell r="M15">
            <v>21125.460338723227</v>
          </cell>
          <cell r="N15">
            <v>18260.746676487535</v>
          </cell>
          <cell r="O15">
            <v>16014.171010934373</v>
          </cell>
          <cell r="P15">
            <v>14975.246301374998</v>
          </cell>
          <cell r="Q15">
            <v>14975.246301374998</v>
          </cell>
          <cell r="R15">
            <v>14975.246301374998</v>
          </cell>
          <cell r="S15">
            <v>14975.246301374998</v>
          </cell>
          <cell r="T15">
            <v>14975.246301374998</v>
          </cell>
          <cell r="U15">
            <v>14975.246301374998</v>
          </cell>
        </row>
        <row r="16">
          <cell r="E16">
            <v>127289</v>
          </cell>
          <cell r="F16">
            <v>107275</v>
          </cell>
          <cell r="H16">
            <v>60203.536091401205</v>
          </cell>
          <cell r="I16">
            <v>45885.250586125476</v>
          </cell>
          <cell r="J16">
            <v>25663.484282666825</v>
          </cell>
          <cell r="K16">
            <v>6253.4788389618188</v>
          </cell>
          <cell r="L16">
            <v>-25926.000274082173</v>
          </cell>
          <cell r="M16">
            <v>-47792.717152310615</v>
          </cell>
          <cell r="N16">
            <v>-70466.326237794477</v>
          </cell>
          <cell r="O16">
            <v>-95387.197586907379</v>
          </cell>
          <cell r="P16">
            <v>14975.246301374998</v>
          </cell>
          <cell r="Q16">
            <v>14975.246301374998</v>
          </cell>
          <cell r="R16">
            <v>14975.246301374998</v>
          </cell>
          <cell r="S16">
            <v>14975.246301374998</v>
          </cell>
          <cell r="T16">
            <v>14975.246301374998</v>
          </cell>
          <cell r="U16">
            <v>14975.246301374998</v>
          </cell>
        </row>
        <row r="17">
          <cell r="E17">
            <v>2814011</v>
          </cell>
          <cell r="F17">
            <v>1252319</v>
          </cell>
          <cell r="H17">
            <v>1147126</v>
          </cell>
          <cell r="I17">
            <v>1050582</v>
          </cell>
          <cell r="J17">
            <v>883884</v>
          </cell>
          <cell r="K17">
            <v>730134</v>
          </cell>
          <cell r="L17">
            <v>351589</v>
          </cell>
          <cell r="M17">
            <v>275782.5</v>
          </cell>
          <cell r="N17">
            <v>226126.75</v>
          </cell>
          <cell r="O17">
            <v>186298.875</v>
          </cell>
          <cell r="P17">
            <v>186298.875</v>
          </cell>
          <cell r="Q17">
            <v>186298.875</v>
          </cell>
          <cell r="R17">
            <v>186298.875</v>
          </cell>
          <cell r="S17">
            <v>186298.875</v>
          </cell>
          <cell r="T17">
            <v>186298.875</v>
          </cell>
          <cell r="U17">
            <v>186298.875</v>
          </cell>
        </row>
        <row r="18">
          <cell r="E18">
            <v>2479481</v>
          </cell>
          <cell r="F18">
            <v>709802</v>
          </cell>
          <cell r="H18">
            <v>322393.62978110521</v>
          </cell>
          <cell r="I18">
            <v>-43371.561862637289</v>
          </cell>
          <cell r="J18">
            <v>-367600.05222895462</v>
          </cell>
          <cell r="K18">
            <v>-668598.4962905813</v>
          </cell>
          <cell r="L18">
            <v>-1006645.5143184769</v>
          </cell>
          <cell r="M18">
            <v>-1376890.8271421765</v>
          </cell>
          <cell r="N18">
            <v>-1781105.1166277793</v>
          </cell>
          <cell r="O18">
            <v>-2222320.9594854405</v>
          </cell>
          <cell r="P18">
            <v>-2207345.7131840657</v>
          </cell>
          <cell r="Q18">
            <v>-2192370.4668826908</v>
          </cell>
          <cell r="R18">
            <v>-2177395.2205813159</v>
          </cell>
          <cell r="S18">
            <v>-2162419.9742799411</v>
          </cell>
          <cell r="T18">
            <v>-2147444.7279785662</v>
          </cell>
          <cell r="U18">
            <v>-2132469.4816771913</v>
          </cell>
        </row>
        <row r="19">
          <cell r="E19">
            <v>3066665</v>
          </cell>
          <cell r="F19">
            <v>2025070</v>
          </cell>
          <cell r="H19">
            <v>1983902.1803744226</v>
          </cell>
          <cell r="I19">
            <v>1900561.1134899431</v>
          </cell>
          <cell r="J19">
            <v>1766010.6388839046</v>
          </cell>
          <cell r="K19">
            <v>1648701.8775551878</v>
          </cell>
          <cell r="L19">
            <v>1524863.9487953973</v>
          </cell>
          <cell r="M19">
            <v>1391401.06322426</v>
          </cell>
          <cell r="N19">
            <v>1247533.8133662376</v>
          </cell>
          <cell r="O19">
            <v>1092407.193530417</v>
          </cell>
          <cell r="P19">
            <v>1092669.1935304166</v>
          </cell>
          <cell r="Q19">
            <v>1092931.1935304166</v>
          </cell>
          <cell r="R19">
            <v>1093193.1935304166</v>
          </cell>
          <cell r="S19">
            <v>1093455.1935304161</v>
          </cell>
          <cell r="T19">
            <v>1093717.1935304157</v>
          </cell>
          <cell r="U19">
            <v>1093979.1935304157</v>
          </cell>
        </row>
        <row r="21">
          <cell r="E21">
            <v>140238</v>
          </cell>
          <cell r="F21">
            <v>727244</v>
          </cell>
          <cell r="H21">
            <v>751567.70244599995</v>
          </cell>
          <cell r="I21">
            <v>667822.28063199995</v>
          </cell>
          <cell r="J21">
            <v>529942.17078368505</v>
          </cell>
          <cell r="K21">
            <v>502030.81166175264</v>
          </cell>
          <cell r="L21">
            <v>516863.69455694582</v>
          </cell>
          <cell r="M21">
            <v>532798.7405075354</v>
          </cell>
          <cell r="N21">
            <v>549941.29783615377</v>
          </cell>
          <cell r="O21">
            <v>568407.17988325597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E22">
            <v>-191159</v>
          </cell>
          <cell r="F22">
            <v>429834</v>
          </cell>
          <cell r="H22">
            <v>495002.21700599999</v>
          </cell>
          <cell r="I22">
            <v>401160.49011249997</v>
          </cell>
          <cell r="J22">
            <v>265138.17356317677</v>
          </cell>
          <cell r="K22">
            <v>238239.0269600935</v>
          </cell>
          <cell r="L22">
            <v>244277.7151485965</v>
          </cell>
          <cell r="M22">
            <v>250719.67992746405</v>
          </cell>
          <cell r="N22">
            <v>257602.68685946555</v>
          </cell>
          <cell r="O22">
            <v>264968.2413192052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E23">
            <v>90589</v>
          </cell>
          <cell r="F23">
            <v>642575</v>
          </cell>
          <cell r="H23">
            <v>640371.69107639289</v>
          </cell>
          <cell r="I23">
            <v>579568.7340360682</v>
          </cell>
          <cell r="J23">
            <v>474671.15738080034</v>
          </cell>
          <cell r="K23">
            <v>467005.98071644607</v>
          </cell>
          <cell r="L23">
            <v>509706.85971954232</v>
          </cell>
          <cell r="M23">
            <v>544278.64101842558</v>
          </cell>
          <cell r="N23">
            <v>580718.18516575685</v>
          </cell>
          <cell r="O23">
            <v>620417.7610524859</v>
          </cell>
          <cell r="P23">
            <v>-14975.246301374998</v>
          </cell>
          <cell r="Q23">
            <v>-14975.246301374998</v>
          </cell>
          <cell r="R23">
            <v>-14975.246301374998</v>
          </cell>
          <cell r="S23">
            <v>-14975.246301374998</v>
          </cell>
          <cell r="T23">
            <v>-14975.246301374998</v>
          </cell>
          <cell r="U23">
            <v>-14975.246301374998</v>
          </cell>
        </row>
        <row r="24">
          <cell r="E24">
            <v>90589</v>
          </cell>
          <cell r="F24">
            <v>641737</v>
          </cell>
          <cell r="H24">
            <v>602544.03603331721</v>
          </cell>
          <cell r="I24">
            <v>548823.91527876304</v>
          </cell>
          <cell r="J24">
            <v>454220.01298078714</v>
          </cell>
          <cell r="K24">
            <v>447219.46743456885</v>
          </cell>
          <cell r="L24">
            <v>486533.06867645413</v>
          </cell>
          <cell r="M24">
            <v>518599.48783263401</v>
          </cell>
          <cell r="N24">
            <v>552423.65060426889</v>
          </cell>
          <cell r="O24">
            <v>589266.16158589127</v>
          </cell>
          <cell r="P24">
            <v>-14975.246301374998</v>
          </cell>
          <cell r="Q24">
            <v>-14975.246301374998</v>
          </cell>
          <cell r="R24">
            <v>-14975.246301374998</v>
          </cell>
          <cell r="S24">
            <v>-14975.246301374998</v>
          </cell>
          <cell r="T24">
            <v>-14975.246301374998</v>
          </cell>
          <cell r="U24">
            <v>-14975.246301374998</v>
          </cell>
        </row>
        <row r="25">
          <cell r="E25">
            <v>134233</v>
          </cell>
          <cell r="F25">
            <v>115744</v>
          </cell>
          <cell r="H25">
            <v>63714.706115401204</v>
          </cell>
          <cell r="I25">
            <v>64033.486392792249</v>
          </cell>
          <cell r="J25">
            <v>62339.371397673603</v>
          </cell>
          <cell r="K25">
            <v>57933.512775756499</v>
          </cell>
          <cell r="L25">
            <v>39628.395629568498</v>
          </cell>
          <cell r="M25">
            <v>21125.460338723227</v>
          </cell>
          <cell r="N25">
            <v>18260.746676487535</v>
          </cell>
          <cell r="O25">
            <v>16014.171010934373</v>
          </cell>
          <cell r="P25">
            <v>14975.246301374998</v>
          </cell>
          <cell r="Q25">
            <v>14975.246301374998</v>
          </cell>
          <cell r="R25">
            <v>14975.246301374998</v>
          </cell>
          <cell r="S25">
            <v>14975.246301374998</v>
          </cell>
          <cell r="T25">
            <v>14975.246301374998</v>
          </cell>
          <cell r="U25">
            <v>14975.246301374998</v>
          </cell>
        </row>
        <row r="26">
          <cell r="E26">
            <v>127289</v>
          </cell>
          <cell r="F26">
            <v>107275</v>
          </cell>
          <cell r="H26">
            <v>60203.536091401205</v>
          </cell>
          <cell r="I26">
            <v>45885.250586125476</v>
          </cell>
          <cell r="J26">
            <v>25663.484282666825</v>
          </cell>
          <cell r="K26">
            <v>6253.4788389618188</v>
          </cell>
          <cell r="L26">
            <v>-25926.000274082173</v>
          </cell>
          <cell r="M26">
            <v>-47792.717152310615</v>
          </cell>
          <cell r="N26">
            <v>-70466.326237794477</v>
          </cell>
          <cell r="O26">
            <v>-95387.197586907379</v>
          </cell>
          <cell r="P26">
            <v>14975.246301374998</v>
          </cell>
          <cell r="Q26">
            <v>14975.246301374998</v>
          </cell>
          <cell r="R26">
            <v>14975.246301374998</v>
          </cell>
          <cell r="S26">
            <v>14975.246301374998</v>
          </cell>
          <cell r="T26">
            <v>14975.246301374998</v>
          </cell>
          <cell r="U26">
            <v>14975.246301374998</v>
          </cell>
        </row>
        <row r="27">
          <cell r="E27">
            <v>2814011</v>
          </cell>
          <cell r="F27">
            <v>1252319</v>
          </cell>
          <cell r="H27">
            <v>1147126</v>
          </cell>
          <cell r="I27">
            <v>1050582</v>
          </cell>
          <cell r="J27">
            <v>883884</v>
          </cell>
          <cell r="K27">
            <v>730134</v>
          </cell>
          <cell r="L27">
            <v>351589</v>
          </cell>
          <cell r="M27">
            <v>275782.5</v>
          </cell>
          <cell r="N27">
            <v>226126.75</v>
          </cell>
          <cell r="O27">
            <v>186298.875</v>
          </cell>
          <cell r="P27">
            <v>186298.875</v>
          </cell>
          <cell r="Q27">
            <v>186298.875</v>
          </cell>
          <cell r="R27">
            <v>186298.875</v>
          </cell>
          <cell r="S27">
            <v>186298.875</v>
          </cell>
          <cell r="T27">
            <v>186298.875</v>
          </cell>
          <cell r="U27">
            <v>186298.875</v>
          </cell>
        </row>
        <row r="28">
          <cell r="E28">
            <v>2479481</v>
          </cell>
          <cell r="F28">
            <v>709802</v>
          </cell>
          <cell r="H28">
            <v>322393.62978110521</v>
          </cell>
          <cell r="I28">
            <v>-43371.561862637289</v>
          </cell>
          <cell r="J28">
            <v>-367600.05222895462</v>
          </cell>
          <cell r="K28">
            <v>-668598.4962905813</v>
          </cell>
          <cell r="L28">
            <v>-1006645.5143184769</v>
          </cell>
          <cell r="M28">
            <v>-1376890.8271421765</v>
          </cell>
          <cell r="N28">
            <v>-1781105.1166277793</v>
          </cell>
          <cell r="O28">
            <v>-2222320.9594854405</v>
          </cell>
          <cell r="P28">
            <v>-2207345.7131840657</v>
          </cell>
          <cell r="Q28">
            <v>-2192370.4668826908</v>
          </cell>
          <cell r="R28">
            <v>-2177395.2205813159</v>
          </cell>
          <cell r="S28">
            <v>-2162419.9742799411</v>
          </cell>
          <cell r="T28">
            <v>-2147444.7279785662</v>
          </cell>
          <cell r="U28">
            <v>-2132469.4816771913</v>
          </cell>
        </row>
        <row r="29">
          <cell r="E29">
            <v>3066665</v>
          </cell>
          <cell r="F29">
            <v>2025070</v>
          </cell>
          <cell r="H29">
            <v>1983902.1803744226</v>
          </cell>
          <cell r="I29">
            <v>1900561.1134899431</v>
          </cell>
          <cell r="J29">
            <v>1766010.6388839046</v>
          </cell>
          <cell r="K29">
            <v>1648701.8775551878</v>
          </cell>
          <cell r="L29">
            <v>1524863.9487953973</v>
          </cell>
          <cell r="M29">
            <v>1391401.06322426</v>
          </cell>
          <cell r="N29">
            <v>1247533.8133662376</v>
          </cell>
          <cell r="O29">
            <v>1092407.193530417</v>
          </cell>
          <cell r="P29">
            <v>1092669.1935304166</v>
          </cell>
          <cell r="Q29">
            <v>1092931.1935304166</v>
          </cell>
          <cell r="R29">
            <v>1093193.1935304166</v>
          </cell>
          <cell r="S29">
            <v>1093455.1935304161</v>
          </cell>
          <cell r="T29">
            <v>1093717.1935304157</v>
          </cell>
          <cell r="U29">
            <v>1093979.1935304157</v>
          </cell>
        </row>
        <row r="31">
          <cell r="E31">
            <v>140238</v>
          </cell>
          <cell r="F31">
            <v>727244</v>
          </cell>
          <cell r="H31">
            <v>751567.70244599995</v>
          </cell>
          <cell r="I31">
            <v>667822.28063199995</v>
          </cell>
          <cell r="J31">
            <v>529942.17078368505</v>
          </cell>
          <cell r="K31">
            <v>502030.81166175264</v>
          </cell>
          <cell r="L31">
            <v>516863.69455694582</v>
          </cell>
          <cell r="M31">
            <v>532798.7405075354</v>
          </cell>
          <cell r="N31">
            <v>549941.29783615377</v>
          </cell>
          <cell r="O31">
            <v>568407.17988325597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E32">
            <v>-191159</v>
          </cell>
          <cell r="F32">
            <v>429834</v>
          </cell>
          <cell r="H32">
            <v>495002.21700599999</v>
          </cell>
          <cell r="I32">
            <v>401160.49011249997</v>
          </cell>
          <cell r="J32">
            <v>265138.17356317677</v>
          </cell>
          <cell r="K32">
            <v>238239.0269600935</v>
          </cell>
          <cell r="L32">
            <v>244277.7151485965</v>
          </cell>
          <cell r="M32">
            <v>250719.67992746405</v>
          </cell>
          <cell r="N32">
            <v>257602.68685946555</v>
          </cell>
          <cell r="O32">
            <v>264968.2413192052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E33">
            <v>90589</v>
          </cell>
          <cell r="F33">
            <v>642575</v>
          </cell>
          <cell r="H33">
            <v>640371.69107639289</v>
          </cell>
          <cell r="I33">
            <v>579568.7340360682</v>
          </cell>
          <cell r="J33">
            <v>474671.15738080034</v>
          </cell>
          <cell r="K33">
            <v>467005.98071644607</v>
          </cell>
          <cell r="L33">
            <v>509706.85971954232</v>
          </cell>
          <cell r="M33">
            <v>544278.64101842558</v>
          </cell>
          <cell r="N33">
            <v>580718.18516575685</v>
          </cell>
          <cell r="O33">
            <v>620417.7610524859</v>
          </cell>
          <cell r="P33">
            <v>-14975.246301374998</v>
          </cell>
          <cell r="Q33">
            <v>-14975.246301374998</v>
          </cell>
          <cell r="R33">
            <v>-14975.246301374998</v>
          </cell>
          <cell r="S33">
            <v>-14975.246301374998</v>
          </cell>
          <cell r="T33">
            <v>-14975.246301374998</v>
          </cell>
          <cell r="U33">
            <v>-14975.246301374998</v>
          </cell>
        </row>
        <row r="34">
          <cell r="E34">
            <v>90589</v>
          </cell>
          <cell r="F34">
            <v>641737</v>
          </cell>
          <cell r="H34">
            <v>602544.03603331721</v>
          </cell>
          <cell r="I34">
            <v>548823.91527876304</v>
          </cell>
          <cell r="J34">
            <v>454220.01298078714</v>
          </cell>
          <cell r="K34">
            <v>447219.46743456885</v>
          </cell>
          <cell r="L34">
            <v>486533.06867645413</v>
          </cell>
          <cell r="M34">
            <v>518599.48783263401</v>
          </cell>
          <cell r="N34">
            <v>552423.65060426889</v>
          </cell>
          <cell r="O34">
            <v>589266.16158589127</v>
          </cell>
          <cell r="P34">
            <v>-14975.246301374998</v>
          </cell>
          <cell r="Q34">
            <v>-14975.246301374998</v>
          </cell>
          <cell r="R34">
            <v>-14975.246301374998</v>
          </cell>
          <cell r="S34">
            <v>-14975.246301374998</v>
          </cell>
          <cell r="T34">
            <v>-14975.246301374998</v>
          </cell>
          <cell r="U34">
            <v>-14975.246301374998</v>
          </cell>
        </row>
        <row r="35">
          <cell r="E35">
            <v>134233</v>
          </cell>
          <cell r="F35">
            <v>115744</v>
          </cell>
          <cell r="H35">
            <v>63714.706115401204</v>
          </cell>
          <cell r="I35">
            <v>64033.486392792249</v>
          </cell>
          <cell r="J35">
            <v>62339.371397673603</v>
          </cell>
          <cell r="K35">
            <v>57933.512775756499</v>
          </cell>
          <cell r="L35">
            <v>39628.395629568498</v>
          </cell>
          <cell r="M35">
            <v>21125.460338723227</v>
          </cell>
          <cell r="N35">
            <v>18260.746676487535</v>
          </cell>
          <cell r="O35">
            <v>16014.171010934373</v>
          </cell>
          <cell r="P35">
            <v>14975.246301374998</v>
          </cell>
          <cell r="Q35">
            <v>14975.246301374998</v>
          </cell>
          <cell r="R35">
            <v>14975.246301374998</v>
          </cell>
          <cell r="S35">
            <v>14975.246301374998</v>
          </cell>
          <cell r="T35">
            <v>14975.246301374998</v>
          </cell>
          <cell r="U35">
            <v>14975.246301374998</v>
          </cell>
        </row>
        <row r="36">
          <cell r="E36">
            <v>127289</v>
          </cell>
          <cell r="F36">
            <v>107275</v>
          </cell>
          <cell r="H36">
            <v>60203.536091401205</v>
          </cell>
          <cell r="I36">
            <v>45885.250586125476</v>
          </cell>
          <cell r="J36">
            <v>25663.484282666825</v>
          </cell>
          <cell r="K36">
            <v>6253.4788389618188</v>
          </cell>
          <cell r="L36">
            <v>-25926.000274082173</v>
          </cell>
          <cell r="M36">
            <v>-47792.717152310615</v>
          </cell>
          <cell r="N36">
            <v>-70466.326237794477</v>
          </cell>
          <cell r="O36">
            <v>-95387.197586907379</v>
          </cell>
          <cell r="P36">
            <v>14975.246301374998</v>
          </cell>
          <cell r="Q36">
            <v>14975.246301374998</v>
          </cell>
          <cell r="R36">
            <v>14975.246301374998</v>
          </cell>
          <cell r="S36">
            <v>14975.246301374998</v>
          </cell>
          <cell r="T36">
            <v>14975.246301374998</v>
          </cell>
          <cell r="U36">
            <v>14975.246301374998</v>
          </cell>
        </row>
        <row r="37">
          <cell r="E37">
            <v>2814011</v>
          </cell>
          <cell r="F37">
            <v>1252319</v>
          </cell>
          <cell r="H37">
            <v>1147126</v>
          </cell>
          <cell r="I37">
            <v>1050582</v>
          </cell>
          <cell r="J37">
            <v>883884</v>
          </cell>
          <cell r="K37">
            <v>730134</v>
          </cell>
          <cell r="L37">
            <v>351589</v>
          </cell>
          <cell r="M37">
            <v>275782.5</v>
          </cell>
          <cell r="N37">
            <v>226126.75</v>
          </cell>
          <cell r="O37">
            <v>186298.875</v>
          </cell>
          <cell r="P37">
            <v>186298.875</v>
          </cell>
          <cell r="Q37">
            <v>186298.875</v>
          </cell>
          <cell r="R37">
            <v>186298.875</v>
          </cell>
          <cell r="S37">
            <v>186298.875</v>
          </cell>
          <cell r="T37">
            <v>186298.875</v>
          </cell>
          <cell r="U37">
            <v>186298.875</v>
          </cell>
        </row>
        <row r="38">
          <cell r="E38">
            <v>2479481</v>
          </cell>
          <cell r="F38">
            <v>709802</v>
          </cell>
          <cell r="H38">
            <v>322393.62978110521</v>
          </cell>
          <cell r="I38">
            <v>-43371.561862637289</v>
          </cell>
          <cell r="J38">
            <v>-367600.05222895462</v>
          </cell>
          <cell r="K38">
            <v>-668598.4962905813</v>
          </cell>
          <cell r="L38">
            <v>-1006645.5143184769</v>
          </cell>
          <cell r="M38">
            <v>-1376890.8271421765</v>
          </cell>
          <cell r="N38">
            <v>-1781105.1166277793</v>
          </cell>
          <cell r="O38">
            <v>-2222320.9594854405</v>
          </cell>
          <cell r="P38">
            <v>-2207345.7131840657</v>
          </cell>
          <cell r="Q38">
            <v>-2192370.4668826908</v>
          </cell>
          <cell r="R38">
            <v>-2177395.2205813159</v>
          </cell>
          <cell r="S38">
            <v>-2162419.9742799411</v>
          </cell>
          <cell r="T38">
            <v>-2147444.7279785662</v>
          </cell>
          <cell r="U38">
            <v>-2132469.4816771913</v>
          </cell>
        </row>
        <row r="39">
          <cell r="E39">
            <v>3066665</v>
          </cell>
          <cell r="F39">
            <v>2025070</v>
          </cell>
          <cell r="H39">
            <v>1983902.1803744226</v>
          </cell>
          <cell r="I39">
            <v>1900561.1134899431</v>
          </cell>
          <cell r="J39">
            <v>1766010.6388839046</v>
          </cell>
          <cell r="K39">
            <v>1648701.8775551878</v>
          </cell>
          <cell r="L39">
            <v>1524863.9487953973</v>
          </cell>
          <cell r="M39">
            <v>1391401.06322426</v>
          </cell>
          <cell r="N39">
            <v>1247533.8133662376</v>
          </cell>
          <cell r="O39">
            <v>1092407.193530417</v>
          </cell>
          <cell r="P39">
            <v>1092669.1935304166</v>
          </cell>
          <cell r="Q39">
            <v>1092931.1935304166</v>
          </cell>
          <cell r="R39">
            <v>1093193.1935304166</v>
          </cell>
          <cell r="S39">
            <v>1093455.1935304161</v>
          </cell>
          <cell r="T39">
            <v>1093717.1935304157</v>
          </cell>
          <cell r="U39">
            <v>1093979.1935304157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  <sheetName val="Inputs"/>
      <sheetName val="Drivers"/>
      <sheetName val="Input sheet"/>
      <sheetName val="Ratings"/>
      <sheetName val="Assumptions"/>
      <sheetName val="Capex Input"/>
      <sheetName val="CF"/>
      <sheetName val="Debt finance schedule"/>
      <sheetName val="BS"/>
      <sheetName val="PL"/>
      <sheetName val="Opl adjustment"/>
      <sheetName val="物件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Contingency Funding"/>
      <sheetName val="To do list"/>
      <sheetName val="Drawdown "/>
      <sheetName val="Inputs"/>
      <sheetName val="IDC"/>
      <sheetName val="DebtService"/>
      <sheetName val="IntangbleAsst"/>
      <sheetName val="PreferlDiv"/>
      <sheetName val="mtp"/>
      <sheetName val="eff-INT USD"/>
      <sheetName val="eff-INT baht"/>
      <sheetName val="Drawdown Schedule"/>
      <sheetName val="ECA Eligible Costs"/>
      <sheetName val="Revenue"/>
      <sheetName val="FA Balance "/>
      <sheetName val="FA Movement"/>
      <sheetName val="Provision Decom"/>
      <sheetName val="Decom (only cost)"/>
      <sheetName val="FA balance"/>
      <sheetName val="SLC_Retirement 30.09.2015"/>
      <sheetName val="FA Aquisition"/>
      <sheetName val="FA balance15"/>
      <sheetName val="Intangible Assets(SLC)"/>
      <sheetName val="FA Balance  (SLC)"/>
      <sheetName val="FA Movement (SLC)"/>
      <sheetName val="To compare for checking"/>
      <sheetName val="Tax Profile"/>
      <sheetName val="Provision Decom (SLC)"/>
      <sheetName val="Decom (only cost) (SLC)"/>
      <sheetName val="FS 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4">
          <cell r="D14">
            <v>1.1644204294284317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ncrement Matrix"/>
      <sheetName val="Mastercopy"/>
      <sheetName val="Mastercopy(for pivot)"/>
      <sheetName val="PIVOT_STEP"/>
      <sheetName val="PIVOT_RATING &amp; MKT CR"/>
      <sheetName val="PIVOT_FINAL MktCR &amp; Ind CR"/>
      <sheetName val="Chart_Dec 07"/>
      <sheetName val="Chart_Jan 08"/>
      <sheetName val="Chart_Dec07 &amp; Jan 08"/>
      <sheetName val="Chart_P50 structure"/>
    </sheetNames>
    <sheetDataSet>
      <sheetData sheetId="0" refreshError="1"/>
      <sheetData sheetId="1" refreshError="1">
        <row r="5">
          <cell r="B5" t="str">
            <v>A</v>
          </cell>
          <cell r="C5" t="str">
            <v>B+</v>
          </cell>
          <cell r="D5" t="str">
            <v>B-</v>
          </cell>
          <cell r="E5" t="str">
            <v>C</v>
          </cell>
          <cell r="J5" t="str">
            <v>A</v>
          </cell>
          <cell r="K5" t="str">
            <v>B+</v>
          </cell>
          <cell r="L5" t="str">
            <v>B-</v>
          </cell>
          <cell r="M5" t="str">
            <v>C</v>
          </cell>
        </row>
        <row r="6">
          <cell r="A6" t="str">
            <v>&lt; 0.75</v>
          </cell>
          <cell r="B6">
            <v>0.1</v>
          </cell>
          <cell r="C6">
            <v>0.08</v>
          </cell>
          <cell r="D6">
            <v>0.06</v>
          </cell>
          <cell r="E6">
            <v>0</v>
          </cell>
          <cell r="I6" t="str">
            <v>&lt; 0.75</v>
          </cell>
          <cell r="J6">
            <v>0.06</v>
          </cell>
          <cell r="K6">
            <v>0.05</v>
          </cell>
          <cell r="L6">
            <v>0.04</v>
          </cell>
          <cell r="M6">
            <v>0.02</v>
          </cell>
        </row>
        <row r="7">
          <cell r="A7" t="str">
            <v>0.75 - 0.80</v>
          </cell>
          <cell r="B7">
            <v>0.09</v>
          </cell>
          <cell r="C7">
            <v>7.0000000000000007E-2</v>
          </cell>
          <cell r="D7">
            <v>0.05</v>
          </cell>
          <cell r="E7">
            <v>0</v>
          </cell>
          <cell r="I7" t="str">
            <v>0.75 - 0.80</v>
          </cell>
          <cell r="J7">
            <v>0.06</v>
          </cell>
          <cell r="K7">
            <v>0.05</v>
          </cell>
          <cell r="L7">
            <v>0.04</v>
          </cell>
          <cell r="M7">
            <v>0.02</v>
          </cell>
        </row>
        <row r="8">
          <cell r="A8" t="str">
            <v>0.81 - 0.84</v>
          </cell>
          <cell r="B8">
            <v>0.08</v>
          </cell>
          <cell r="C8">
            <v>0.06</v>
          </cell>
          <cell r="D8">
            <v>0.04</v>
          </cell>
          <cell r="E8">
            <v>0</v>
          </cell>
          <cell r="I8" t="str">
            <v>0.81 - 0.84</v>
          </cell>
          <cell r="J8">
            <v>0.06</v>
          </cell>
          <cell r="K8">
            <v>0.05</v>
          </cell>
          <cell r="L8">
            <v>0.04</v>
          </cell>
          <cell r="M8">
            <v>0.02</v>
          </cell>
        </row>
        <row r="9">
          <cell r="A9" t="str">
            <v>0.85 - 1.2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I9" t="str">
            <v>0.85 - 1.2</v>
          </cell>
          <cell r="J9">
            <v>0.06</v>
          </cell>
          <cell r="K9">
            <v>0.05</v>
          </cell>
          <cell r="L9">
            <v>0.04</v>
          </cell>
          <cell r="M9">
            <v>0</v>
          </cell>
        </row>
        <row r="10">
          <cell r="A10" t="str">
            <v>&gt; 1.2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I10" t="str">
            <v>&gt; 1.2</v>
          </cell>
          <cell r="J10">
            <v>0.04</v>
          </cell>
          <cell r="K10">
            <v>0.03</v>
          </cell>
          <cell r="L10">
            <v>0</v>
          </cell>
          <cell r="M10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Age311299TAS"/>
      <sheetName val="TASintDec00"/>
      <sheetName val="P4DDBFTAS"/>
      <sheetName val="VA Sales - Sum by Platform"/>
      <sheetName val="TREPORT COMPARE"/>
      <sheetName val="List"/>
      <sheetName val="Calc"/>
      <sheetName val="T_PV"/>
      <sheetName val="Val_nra1"/>
      <sheetName val="Val_nra2"/>
      <sheetName val="BRAZIL"/>
      <sheetName val="FG-ISSUED"/>
      <sheetName val="AccpacTB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10"/>
      <sheetName val="OH_Analysis_P&amp;A"/>
      <sheetName val="Stock_Aging"/>
      <sheetName val="02_1OK"/>
      <sheetName val="Detail-Sep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Thailand"/>
      <sheetName val="Sheet3"/>
      <sheetName val="total"/>
      <sheetName val="GS_STD"/>
      <sheetName val="OP_STD"/>
      <sheetName val="M_Maincomp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"/>
      <sheetName val="OUTLK%"/>
      <sheetName val="RANGES"/>
      <sheetName val="BW"/>
      <sheetName val="PG8"/>
      <sheetName val="2007 P&amp;L"/>
      <sheetName val="HRU by Geo"/>
      <sheetName val="donnee lct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Code"/>
      <sheetName val="Account List"/>
      <sheetName val="Company codes"/>
      <sheetName val="B"/>
      <sheetName val="신규DEP"/>
      <sheetName val="계열사현황종합"/>
      <sheetName val="Constant"/>
      <sheetName val="Cover-01"/>
      <sheetName val="F06_Arras FOB"/>
      <sheetName val="CFROI"/>
      <sheetName val="Headcount &amp; PCs Basis"/>
      <sheetName val="Online C Count Basis"/>
      <sheetName val="Project Personnel"/>
      <sheetName val="Verifikasi HAE"/>
      <sheetName val="Verifikasi FCR"/>
      <sheetName val="OceMenuSheet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9.26 DSR"/>
      <sheetName val="Alkyd"/>
      <sheetName val="Metallic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B10">
            <v>0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NOTES"/>
      <sheetName val="Sheet1"/>
      <sheetName val="WORKS"/>
      <sheetName val="LT Loan"/>
      <sheetName val="CLPPC"/>
      <sheetName val="CONSOL_FIRST"/>
      <sheetName val="CLPGH"/>
      <sheetName val="EC"/>
      <sheetName val="YR"/>
      <sheetName val="SH"/>
      <sheetName val="PS"/>
      <sheetName val="BP_CO"/>
      <sheetName val="BP_SH"/>
      <sheetName val="BP_PS"/>
      <sheetName val="BP_YR"/>
      <sheetName val="5 Yr Plan"/>
      <sheetName val="5 Yr Plan PS"/>
      <sheetName val="Tariff"/>
      <sheetName val="Updates"/>
      <sheetName val="Dep Adj"/>
      <sheetName val="IM"/>
      <sheetName val="Impairment"/>
      <sheetName val="CONSOL_LAST"/>
      <sheetName val="RETURNS"/>
      <sheetName val="GRAPHS"/>
      <sheetName val="GRAPHS_2"/>
      <sheetName val="GRAPHS_3"/>
      <sheetName val="2001_DATA"/>
      <sheetName val="LINK"/>
      <sheetName val="03bplan(RMB)"/>
      <sheetName val="03bplan(HKD)"/>
      <sheetName val="FinancialResult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 tables"/>
      <sheetName val="Instructions"/>
      <sheetName val="Sal Struc"/>
      <sheetName val="PASA DATA TEMPLATE"/>
      <sheetName val="2007 Avg CO by PSG"/>
      <sheetName val="2006 Avg CO by PSG"/>
      <sheetName val="Cluster &amp; Hipo Stats"/>
      <sheetName val="Cluster Pivot"/>
      <sheetName val="Cluster &amp; HiPo Stats lookup"/>
    </sheetNames>
    <sheetDataSet>
      <sheetData sheetId="0">
        <row r="2">
          <cell r="A2" t="str">
            <v>Global Downstream</v>
          </cell>
          <cell r="P2" t="str">
            <v>DFin - DSR</v>
          </cell>
        </row>
        <row r="3">
          <cell r="A3" t="str">
            <v>Global  Marketing</v>
          </cell>
          <cell r="P3" t="str">
            <v>DFin - Finance</v>
          </cell>
        </row>
        <row r="4">
          <cell r="A4" t="str">
            <v xml:space="preserve">Global Lubricants </v>
          </cell>
          <cell r="P4" t="str">
            <v>DHR - DS HR Operations</v>
          </cell>
        </row>
        <row r="5">
          <cell r="A5" t="str">
            <v xml:space="preserve">Global Refining </v>
          </cell>
          <cell r="P5" t="str">
            <v>DLeg - DS Legal Asia Pacific</v>
          </cell>
        </row>
        <row r="6">
          <cell r="A6" t="str">
            <v>Global SupplyandTrading</v>
          </cell>
          <cell r="P6" t="str">
            <v>DS&amp;S -     IT Marketing</v>
          </cell>
        </row>
        <row r="7">
          <cell r="A7" t="str">
            <v>Downstream Finance</v>
          </cell>
          <cell r="P7" t="str">
            <v>DS&amp;S -    IT Eastern Hemisphere Services</v>
          </cell>
        </row>
        <row r="8">
          <cell r="A8" t="str">
            <v>Downstream HR</v>
          </cell>
          <cell r="P8" t="str">
            <v>DS&amp;S -    IT ERP Systems</v>
          </cell>
        </row>
        <row r="9">
          <cell r="A9" t="str">
            <v>Downstream Legal</v>
          </cell>
          <cell r="P9" t="str">
            <v>DS&amp;S -    IT Global Lubricants</v>
          </cell>
        </row>
        <row r="10">
          <cell r="A10" t="str">
            <v>Downstream Services and Strategy</v>
          </cell>
          <cell r="P10" t="str">
            <v>DS&amp;S -    IT Global Refining</v>
          </cell>
        </row>
        <row r="11">
          <cell r="P11" t="str">
            <v>DS&amp;S -    IT Supply &amp; Trade</v>
          </cell>
        </row>
        <row r="12">
          <cell r="P12" t="str">
            <v>DS&amp;S - Business Architecture and Integration</v>
          </cell>
        </row>
        <row r="13">
          <cell r="P13" t="str">
            <v>DS&amp;S - Communications</v>
          </cell>
        </row>
        <row r="14">
          <cell r="P14" t="str">
            <v>DS&amp;S - Downstream Advisor</v>
          </cell>
        </row>
        <row r="15">
          <cell r="P15" t="str">
            <v>DS&amp;S - Downstream Services &amp; Strategy VP &amp; Staff</v>
          </cell>
        </row>
        <row r="16">
          <cell r="P16" t="str">
            <v>DS&amp;S - Information Technology</v>
          </cell>
        </row>
        <row r="17">
          <cell r="P17" t="str">
            <v>DS&amp;S - OE/HES</v>
          </cell>
        </row>
        <row r="18">
          <cell r="P18" t="str">
            <v>DS&amp;S - Procurement - Asia Pacific</v>
          </cell>
        </row>
        <row r="19">
          <cell r="P19" t="str">
            <v>DS&amp;S - Strategy</v>
          </cell>
        </row>
        <row r="20">
          <cell r="P20" t="str">
            <v xml:space="preserve">GL - GL Base Oil </v>
          </cell>
        </row>
        <row r="21">
          <cell r="P21" t="str">
            <v>GL - GL Divisional Finance</v>
          </cell>
        </row>
        <row r="22">
          <cell r="P22" t="str">
            <v>GL - GL Headquarters</v>
          </cell>
        </row>
        <row r="23">
          <cell r="P23" t="str">
            <v>GL - GL Marketing</v>
          </cell>
        </row>
        <row r="24">
          <cell r="P24" t="str">
            <v>GL - GL OE/HES</v>
          </cell>
        </row>
        <row r="25">
          <cell r="P25" t="str">
            <v>GL - GL Sales</v>
          </cell>
        </row>
        <row r="26">
          <cell r="P26" t="str">
            <v>GL - GL Supply Chain</v>
          </cell>
        </row>
        <row r="27">
          <cell r="P27" t="str">
            <v>GL - GL Technology</v>
          </cell>
        </row>
        <row r="28">
          <cell r="P28" t="str">
            <v>GM  Log - Center of Focus</v>
          </cell>
        </row>
        <row r="29">
          <cell r="P29" t="str">
            <v>GM  Log - Logistics</v>
          </cell>
        </row>
        <row r="30">
          <cell r="P30" t="str">
            <v>GM AP - Area Mrktg Support</v>
          </cell>
        </row>
        <row r="31">
          <cell r="P31" t="str">
            <v>GM AP - Asphalt</v>
          </cell>
        </row>
        <row r="32">
          <cell r="P32" t="str">
            <v>GM AP - C &amp; I</v>
          </cell>
        </row>
        <row r="33">
          <cell r="P33" t="str">
            <v>GM AP - LPG</v>
          </cell>
        </row>
        <row r="34">
          <cell r="P34" t="str">
            <v>GM AP - Retail</v>
          </cell>
        </row>
        <row r="35">
          <cell r="P35" t="str">
            <v>GM Sol - Global Mrktg Solutions</v>
          </cell>
        </row>
        <row r="36">
          <cell r="P36" t="str">
            <v>GR - GR Divisional Finance</v>
          </cell>
        </row>
        <row r="37">
          <cell r="P37" t="str">
            <v>GR - GR JV &amp; Bus Development</v>
          </cell>
        </row>
        <row r="38">
          <cell r="P38" t="str">
            <v>GR - GR OE/HES</v>
          </cell>
        </row>
        <row r="39">
          <cell r="P39" t="str">
            <v>GR - GR Operations</v>
          </cell>
        </row>
        <row r="40">
          <cell r="P40" t="str">
            <v>GR - GR Tech Shared Service</v>
          </cell>
        </row>
        <row r="41">
          <cell r="P41" t="str">
            <v>GS&amp;T - Global S&amp;T Asphalt</v>
          </cell>
        </row>
        <row r="42">
          <cell r="P42" t="str">
            <v>GS&amp;T - Global S&amp;T Crude</v>
          </cell>
        </row>
        <row r="43">
          <cell r="P43" t="str">
            <v>GS&amp;T - Global S&amp;T Finance</v>
          </cell>
        </row>
        <row r="44">
          <cell r="P44" t="str">
            <v>GS&amp;T - Global S&amp;T Global Aviation</v>
          </cell>
        </row>
        <row r="45">
          <cell r="P45" t="str">
            <v xml:space="preserve">GS&amp;T - Global S&amp;T LPG </v>
          </cell>
        </row>
        <row r="46">
          <cell r="P46" t="str">
            <v>GS&amp;T - Global S&amp;T Optimization</v>
          </cell>
        </row>
        <row r="47">
          <cell r="P47" t="str">
            <v xml:space="preserve">GS&amp;T - Global S&amp;T Products </v>
          </cell>
        </row>
        <row r="48">
          <cell r="P48" t="str">
            <v>GS&amp;T - Global S&amp;T Risk Mgmt</v>
          </cell>
        </row>
        <row r="49">
          <cell r="P49" t="str">
            <v>Olympic - OLYMPIC</v>
          </cell>
        </row>
        <row r="66">
          <cell r="A66" t="str">
            <v>PIJ-A</v>
          </cell>
          <cell r="B66" t="str">
            <v>Demotion - No Fault</v>
          </cell>
          <cell r="C66">
            <v>1</v>
          </cell>
          <cell r="D66" t="str">
            <v>A1</v>
          </cell>
          <cell r="E66" t="str">
            <v>Y</v>
          </cell>
        </row>
        <row r="67">
          <cell r="A67" t="str">
            <v>PIJ-B</v>
          </cell>
          <cell r="B67" t="str">
            <v>Demotion - Performance</v>
          </cell>
          <cell r="C67" t="str">
            <v>2+</v>
          </cell>
          <cell r="D67" t="str">
            <v>A2</v>
          </cell>
          <cell r="E67" t="str">
            <v>N</v>
          </cell>
        </row>
        <row r="68">
          <cell r="A68" t="str">
            <v xml:space="preserve">NP </v>
          </cell>
          <cell r="B68" t="str">
            <v>Exclude from Plan</v>
          </cell>
          <cell r="C68">
            <v>2</v>
          </cell>
          <cell r="D68" t="str">
            <v>A3</v>
          </cell>
        </row>
        <row r="69">
          <cell r="B69" t="str">
            <v>Promotion</v>
          </cell>
          <cell r="C69" t="str">
            <v>2-</v>
          </cell>
          <cell r="D69" t="str">
            <v>B1</v>
          </cell>
        </row>
        <row r="70">
          <cell r="B70" t="str">
            <v xml:space="preserve">Promotion - Reeval/Career Ladder </v>
          </cell>
          <cell r="C70">
            <v>3</v>
          </cell>
          <cell r="D70" t="str">
            <v>B2</v>
          </cell>
        </row>
        <row r="71">
          <cell r="B71" t="str">
            <v>Reassignment-Lateral</v>
          </cell>
          <cell r="C71" t="str">
            <v>TNTR</v>
          </cell>
          <cell r="D71" t="str">
            <v>B3</v>
          </cell>
        </row>
        <row r="72">
          <cell r="B72" t="str">
            <v>Salary/Merit Increase</v>
          </cell>
          <cell r="D72" t="str">
            <v>C1</v>
          </cell>
        </row>
        <row r="73">
          <cell r="B73" t="str">
            <v>Salary/Merit Increase + Promo</v>
          </cell>
          <cell r="D73" t="str">
            <v>C2</v>
          </cell>
        </row>
        <row r="74">
          <cell r="B74" t="str">
            <v>Salary/Merit Increase + Special</v>
          </cell>
          <cell r="D74" t="str">
            <v>C3</v>
          </cell>
        </row>
        <row r="75">
          <cell r="B75" t="str">
            <v>Zero Increase - Other</v>
          </cell>
          <cell r="D75" t="str">
            <v>TNTR</v>
          </cell>
        </row>
        <row r="76">
          <cell r="B76" t="str">
            <v>Zero Increase - Performance</v>
          </cell>
        </row>
        <row r="79">
          <cell r="A79" t="str">
            <v>AF - Angola</v>
          </cell>
        </row>
        <row r="80">
          <cell r="A80" t="str">
            <v>AF - Bahrain</v>
          </cell>
        </row>
        <row r="81">
          <cell r="A81" t="str">
            <v>AF - Benin</v>
          </cell>
        </row>
        <row r="82">
          <cell r="A82" t="str">
            <v>AF - Botswana</v>
          </cell>
        </row>
        <row r="83">
          <cell r="A83" t="str">
            <v>AF - Cameroon</v>
          </cell>
        </row>
        <row r="84">
          <cell r="A84" t="str">
            <v>AF - Congo</v>
          </cell>
        </row>
        <row r="85">
          <cell r="A85" t="str">
            <v>AF - Egypt</v>
          </cell>
        </row>
        <row r="86">
          <cell r="A86" t="str">
            <v>AF - Israel</v>
          </cell>
        </row>
        <row r="87">
          <cell r="A87" t="str">
            <v>AF - Ivory Coast</v>
          </cell>
        </row>
        <row r="88">
          <cell r="A88" t="str">
            <v>AF - Kenya</v>
          </cell>
        </row>
        <row r="89">
          <cell r="A89" t="str">
            <v>AF - Kuwait</v>
          </cell>
        </row>
        <row r="90">
          <cell r="A90" t="str">
            <v>AF - Lesotho</v>
          </cell>
        </row>
        <row r="91">
          <cell r="A91" t="str">
            <v>AF - Malawi</v>
          </cell>
        </row>
        <row r="92">
          <cell r="A92" t="str">
            <v>AF - Mauritius</v>
          </cell>
        </row>
        <row r="93">
          <cell r="A93" t="str">
            <v>AF - Mozambique</v>
          </cell>
        </row>
        <row r="94">
          <cell r="A94" t="str">
            <v>AF - Namibia</v>
          </cell>
        </row>
        <row r="95">
          <cell r="A95" t="str">
            <v>AF - Nigeria</v>
          </cell>
        </row>
        <row r="96">
          <cell r="A96" t="str">
            <v>AF - Oman</v>
          </cell>
        </row>
        <row r="97">
          <cell r="A97" t="str">
            <v>AF - Pakistan</v>
          </cell>
        </row>
        <row r="98">
          <cell r="A98" t="str">
            <v>AF - Reunion</v>
          </cell>
        </row>
        <row r="99">
          <cell r="A99" t="str">
            <v>AF - Saudi Arabia</v>
          </cell>
        </row>
        <row r="100">
          <cell r="A100" t="str">
            <v>AF - South Africa</v>
          </cell>
        </row>
        <row r="101">
          <cell r="A101" t="str">
            <v>AF - Swaziland</v>
          </cell>
        </row>
        <row r="102">
          <cell r="A102" t="str">
            <v>AF - Tanzania</v>
          </cell>
        </row>
        <row r="103">
          <cell r="A103" t="str">
            <v>AF - Togo</v>
          </cell>
        </row>
        <row r="104">
          <cell r="A104" t="str">
            <v>AF - Turkey</v>
          </cell>
        </row>
        <row r="105">
          <cell r="A105" t="str">
            <v>AF - Uganda</v>
          </cell>
        </row>
        <row r="106">
          <cell r="A106" t="str">
            <v>AF - Unit. Arab E</v>
          </cell>
        </row>
        <row r="107">
          <cell r="A107" t="str">
            <v>AF - Uzbekistan</v>
          </cell>
        </row>
        <row r="108">
          <cell r="A108" t="str">
            <v>AF - Zambia</v>
          </cell>
        </row>
        <row r="109">
          <cell r="A109" t="str">
            <v>AF - Zimbabwe</v>
          </cell>
        </row>
        <row r="110">
          <cell r="A110" t="str">
            <v>AP - Australia</v>
          </cell>
        </row>
        <row r="111">
          <cell r="A111" t="str">
            <v>AP - Cambodia</v>
          </cell>
        </row>
        <row r="112">
          <cell r="A112" t="str">
            <v>AP - China</v>
          </cell>
        </row>
        <row r="113">
          <cell r="A113" t="str">
            <v>AP - Hong Kong</v>
          </cell>
        </row>
        <row r="114">
          <cell r="A114" t="str">
            <v>AP - India</v>
          </cell>
        </row>
        <row r="115">
          <cell r="A115" t="str">
            <v>AP - Indonesia</v>
          </cell>
        </row>
        <row r="116">
          <cell r="A116" t="str">
            <v>AP - Japan</v>
          </cell>
        </row>
        <row r="117">
          <cell r="A117" t="str">
            <v>AP - Laos</v>
          </cell>
        </row>
        <row r="118">
          <cell r="A118" t="str">
            <v>AP - Malaysia</v>
          </cell>
        </row>
        <row r="119">
          <cell r="A119" t="str">
            <v>AP - New Zealand</v>
          </cell>
        </row>
        <row r="120">
          <cell r="A120" t="str">
            <v>AP - Philippines</v>
          </cell>
        </row>
        <row r="121">
          <cell r="A121" t="str">
            <v>AP - Singapore</v>
          </cell>
        </row>
        <row r="122">
          <cell r="A122" t="str">
            <v>AP - South Korea</v>
          </cell>
        </row>
        <row r="123">
          <cell r="A123" t="str">
            <v>AP - Sri Lanka</v>
          </cell>
        </row>
        <row r="124">
          <cell r="A124" t="str">
            <v>AP - Taiwan</v>
          </cell>
        </row>
        <row r="125">
          <cell r="A125" t="str">
            <v>AP - Thailand</v>
          </cell>
        </row>
        <row r="126">
          <cell r="A126" t="str">
            <v>AP - Vietnam</v>
          </cell>
        </row>
        <row r="127">
          <cell r="A127" t="str">
            <v>EU - Albania</v>
          </cell>
        </row>
        <row r="128">
          <cell r="A128" t="str">
            <v>EU - Belgium</v>
          </cell>
        </row>
        <row r="129">
          <cell r="A129" t="str">
            <v>EU - Czech Republic</v>
          </cell>
        </row>
        <row r="130">
          <cell r="A130" t="str">
            <v>EU - Denmark</v>
          </cell>
        </row>
        <row r="131">
          <cell r="A131" t="str">
            <v>EU - France</v>
          </cell>
        </row>
        <row r="132">
          <cell r="A132" t="str">
            <v>EU - Germany</v>
          </cell>
        </row>
        <row r="133">
          <cell r="A133" t="str">
            <v>EU - Great Britain</v>
          </cell>
        </row>
        <row r="134">
          <cell r="A134" t="str">
            <v>EU - Greece</v>
          </cell>
        </row>
        <row r="135">
          <cell r="A135" t="str">
            <v>EU - Ireland</v>
          </cell>
        </row>
        <row r="136">
          <cell r="A136" t="str">
            <v>EU - Italy</v>
          </cell>
        </row>
        <row r="137">
          <cell r="A137" t="str">
            <v>EU - Kazakhstan</v>
          </cell>
        </row>
        <row r="138">
          <cell r="A138" t="str">
            <v>EU - Luxembourg</v>
          </cell>
        </row>
        <row r="139">
          <cell r="A139" t="str">
            <v>EU - Morrocco</v>
          </cell>
        </row>
        <row r="140">
          <cell r="A140" t="str">
            <v>EU - Netherlands</v>
          </cell>
        </row>
        <row r="141">
          <cell r="A141" t="str">
            <v>EU - Norway</v>
          </cell>
        </row>
        <row r="142">
          <cell r="A142" t="str">
            <v>EU - Poland</v>
          </cell>
        </row>
        <row r="143">
          <cell r="A143" t="str">
            <v>EU - Romania</v>
          </cell>
        </row>
        <row r="144">
          <cell r="A144" t="str">
            <v>EU - Russia</v>
          </cell>
        </row>
        <row r="145">
          <cell r="A145" t="str">
            <v>EU - Spain</v>
          </cell>
        </row>
        <row r="146">
          <cell r="A146" t="str">
            <v>EU - Sweden</v>
          </cell>
        </row>
        <row r="147">
          <cell r="A147" t="str">
            <v>LA - Antigua</v>
          </cell>
        </row>
        <row r="148">
          <cell r="A148" t="str">
            <v>LA - Argentina</v>
          </cell>
        </row>
        <row r="149">
          <cell r="A149" t="str">
            <v>LA - Aruba</v>
          </cell>
        </row>
        <row r="150">
          <cell r="A150" t="str">
            <v>LA - Bahamas</v>
          </cell>
        </row>
        <row r="151">
          <cell r="A151" t="str">
            <v>LA - Barbados</v>
          </cell>
        </row>
        <row r="152">
          <cell r="A152" t="str">
            <v>LA - Belize</v>
          </cell>
        </row>
        <row r="153">
          <cell r="A153" t="str">
            <v>LA - Bolivia</v>
          </cell>
        </row>
        <row r="154">
          <cell r="A154" t="str">
            <v>LA - Brazil</v>
          </cell>
        </row>
        <row r="155">
          <cell r="A155" t="str">
            <v>LA - Cayman Islands</v>
          </cell>
        </row>
        <row r="156">
          <cell r="A156" t="str">
            <v>LA - Chile</v>
          </cell>
        </row>
        <row r="157">
          <cell r="A157" t="str">
            <v>LA - Colombia</v>
          </cell>
        </row>
        <row r="158">
          <cell r="A158" t="str">
            <v>LA - Costa Rica</v>
          </cell>
        </row>
        <row r="159">
          <cell r="A159" t="str">
            <v>LA - Dominica</v>
          </cell>
        </row>
        <row r="160">
          <cell r="A160" t="str">
            <v>LA - Dominican Rep</v>
          </cell>
        </row>
        <row r="161">
          <cell r="A161" t="str">
            <v>LA - Ecuador</v>
          </cell>
        </row>
        <row r="162">
          <cell r="A162" t="str">
            <v>LA - El Salvador</v>
          </cell>
        </row>
        <row r="163">
          <cell r="A163" t="str">
            <v>LA - French Guiana</v>
          </cell>
        </row>
        <row r="164">
          <cell r="A164" t="str">
            <v>LA - Grenada</v>
          </cell>
        </row>
        <row r="165">
          <cell r="A165" t="str">
            <v>LA - Guadelope</v>
          </cell>
        </row>
        <row r="166">
          <cell r="A166" t="str">
            <v>LA - Guatemala</v>
          </cell>
        </row>
        <row r="167">
          <cell r="A167" t="str">
            <v>LA - Guyana</v>
          </cell>
        </row>
        <row r="168">
          <cell r="A168" t="str">
            <v>LA - Haiti</v>
          </cell>
        </row>
        <row r="169">
          <cell r="A169" t="str">
            <v>LA - Honduras</v>
          </cell>
        </row>
        <row r="170">
          <cell r="A170" t="str">
            <v>LA - Jamaica</v>
          </cell>
        </row>
        <row r="171">
          <cell r="A171" t="str">
            <v>LA - Martinique</v>
          </cell>
        </row>
        <row r="172">
          <cell r="A172" t="str">
            <v>LA - Mexico</v>
          </cell>
        </row>
        <row r="173">
          <cell r="A173" t="str">
            <v>LA - NethrldsAntille</v>
          </cell>
        </row>
        <row r="174">
          <cell r="A174" t="str">
            <v>LA - Nicaragua</v>
          </cell>
        </row>
        <row r="175">
          <cell r="A175" t="str">
            <v>LA - Panama</v>
          </cell>
        </row>
        <row r="176">
          <cell r="A176" t="str">
            <v>LA - Paraguay</v>
          </cell>
        </row>
        <row r="177">
          <cell r="A177" t="str">
            <v>LA - Peru</v>
          </cell>
        </row>
        <row r="178">
          <cell r="A178" t="str">
            <v>LA - Puerto Rico</v>
          </cell>
        </row>
        <row r="179">
          <cell r="A179" t="str">
            <v>LA - St. Lucia</v>
          </cell>
        </row>
        <row r="180">
          <cell r="A180" t="str">
            <v>LA - St. Maarten</v>
          </cell>
        </row>
        <row r="181">
          <cell r="A181" t="str">
            <v>LA - St. Martin</v>
          </cell>
        </row>
        <row r="182">
          <cell r="A182" t="str">
            <v>LA - St. Vincent</v>
          </cell>
        </row>
        <row r="183">
          <cell r="A183" t="str">
            <v>LA - St.Kitts/Nevis</v>
          </cell>
        </row>
        <row r="184">
          <cell r="A184" t="str">
            <v>LA - Suriname</v>
          </cell>
        </row>
        <row r="185">
          <cell r="A185" t="str">
            <v>LA - Trinidad</v>
          </cell>
        </row>
        <row r="186">
          <cell r="A186" t="str">
            <v>LA - Turks Caico</v>
          </cell>
        </row>
        <row r="187">
          <cell r="A187" t="str">
            <v>LA - Uruguay</v>
          </cell>
        </row>
        <row r="188">
          <cell r="A188" t="str">
            <v>LA - US Virgin Is.</v>
          </cell>
        </row>
        <row r="189">
          <cell r="A189" t="str">
            <v>LA - Venezuela</v>
          </cell>
        </row>
        <row r="190">
          <cell r="A190" t="str">
            <v>NA - Canada</v>
          </cell>
        </row>
        <row r="191">
          <cell r="A191" t="str">
            <v>NA - United States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"/>
      <sheetName val="CP"/>
      <sheetName val="DS"/>
      <sheetName val="Sens"/>
      <sheetName val="Inc"/>
      <sheetName val="Cash"/>
      <sheetName val="B.S."/>
      <sheetName val="W.Cap"/>
      <sheetName val="Rev"/>
      <sheetName val="Eco"/>
      <sheetName val="OpA"/>
      <sheetName val="POp"/>
      <sheetName val="2U"/>
      <sheetName val="DSP"/>
      <sheetName val="TM"/>
      <sheetName val="PPA-Avail"/>
      <sheetName val="EGAT Tariff"/>
      <sheetName val="Data"/>
      <sheetName val="Graph Data"/>
      <sheetName val="Module1"/>
      <sheetName val="Module2"/>
      <sheetName val="Module3"/>
      <sheetName val="Module4"/>
    </sheetNames>
    <sheetDataSet>
      <sheetData sheetId="0"/>
      <sheetData sheetId="1">
        <row r="74">
          <cell r="Y74">
            <v>30</v>
          </cell>
        </row>
        <row r="99">
          <cell r="AA99">
            <v>25</v>
          </cell>
        </row>
      </sheetData>
      <sheetData sheetId="2"/>
      <sheetData sheetId="3"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90.569281426193598</v>
          </cell>
          <cell r="O15">
            <v>4422.7117573788701</v>
          </cell>
          <cell r="P15">
            <v>5295.0103977214903</v>
          </cell>
          <cell r="Q15">
            <v>5348.5729424204701</v>
          </cell>
          <cell r="R15">
            <v>5818.65817979652</v>
          </cell>
          <cell r="S15">
            <v>5670.5939070897202</v>
          </cell>
          <cell r="T15">
            <v>5363.6260601225104</v>
          </cell>
          <cell r="U15">
            <v>5956.3213714478197</v>
          </cell>
          <cell r="V15">
            <v>6114.3524580520498</v>
          </cell>
          <cell r="W15">
            <v>5271.0059082197804</v>
          </cell>
          <cell r="X15">
            <v>5502.6041613135403</v>
          </cell>
          <cell r="Y15">
            <v>5122.86642447965</v>
          </cell>
          <cell r="Z15">
            <v>4975.5407092489004</v>
          </cell>
          <cell r="AA15">
            <v>2322.8495165870499</v>
          </cell>
          <cell r="AB15">
            <v>1878.2373272196</v>
          </cell>
          <cell r="AC15">
            <v>1915.8234397491799</v>
          </cell>
          <cell r="AD15">
            <v>2203.3696648343098</v>
          </cell>
          <cell r="AE15">
            <v>2099.5689281991499</v>
          </cell>
          <cell r="AF15">
            <v>1839.28635159497</v>
          </cell>
          <cell r="AG15">
            <v>1891.00176780589</v>
          </cell>
          <cell r="AH15">
            <v>2005.6832996681301</v>
          </cell>
          <cell r="AI15">
            <v>2077.2649442335201</v>
          </cell>
          <cell r="AJ15">
            <v>3503.93473176116</v>
          </cell>
          <cell r="AK15">
            <v>3354.3283145468199</v>
          </cell>
          <cell r="AL15">
            <v>1654.7185260037099</v>
          </cell>
          <cell r="AM15">
            <v>1923.2495020185099</v>
          </cell>
          <cell r="AN15">
            <v>706.181533904258</v>
          </cell>
        </row>
      </sheetData>
      <sheetData sheetId="4"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4">
          <cell r="E1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ZPC"/>
      <sheetName val="FxRates"/>
      <sheetName val="Huaiji"/>
    </sheetNames>
    <sheetDataSet>
      <sheetData sheetId="0"/>
      <sheetData sheetId="1" refreshError="1">
        <row r="2">
          <cell r="B2">
            <v>2004</v>
          </cell>
          <cell r="C2">
            <v>2005</v>
          </cell>
          <cell r="D2">
            <v>2006</v>
          </cell>
          <cell r="E2">
            <v>2007</v>
          </cell>
          <cell r="F2">
            <v>2008</v>
          </cell>
          <cell r="G2">
            <v>2009</v>
          </cell>
          <cell r="H2">
            <v>2010</v>
          </cell>
          <cell r="I2">
            <v>2011</v>
          </cell>
          <cell r="J2">
            <v>2012</v>
          </cell>
          <cell r="K2">
            <v>2013</v>
          </cell>
          <cell r="L2">
            <v>2014</v>
          </cell>
          <cell r="M2">
            <v>2015</v>
          </cell>
          <cell r="N2">
            <v>2016</v>
          </cell>
          <cell r="O2">
            <v>2017</v>
          </cell>
          <cell r="P2">
            <v>2018</v>
          </cell>
          <cell r="Q2">
            <v>2019</v>
          </cell>
          <cell r="R2">
            <v>2020</v>
          </cell>
        </row>
        <row r="4">
          <cell r="A4" t="str">
            <v>THB/HKD</v>
          </cell>
          <cell r="B4">
            <v>0.19800000000000001</v>
          </cell>
          <cell r="C4">
            <v>0.19800000000000001</v>
          </cell>
          <cell r="D4">
            <v>0.19800000000000001</v>
          </cell>
          <cell r="E4">
            <v>0.19800000000000001</v>
          </cell>
          <cell r="F4">
            <v>0.19800000000000001</v>
          </cell>
          <cell r="G4">
            <v>0.19800000000000001</v>
          </cell>
          <cell r="H4">
            <v>0.19800000000000001</v>
          </cell>
          <cell r="I4">
            <v>0.19800000000000001</v>
          </cell>
          <cell r="J4">
            <v>0.19800000000000001</v>
          </cell>
          <cell r="K4">
            <v>0.19800000000000001</v>
          </cell>
          <cell r="L4">
            <v>0.19800000000000001</v>
          </cell>
          <cell r="M4">
            <v>0.19800000000000001</v>
          </cell>
          <cell r="N4">
            <v>0.19800000000000001</v>
          </cell>
          <cell r="O4">
            <v>0.19800000000000001</v>
          </cell>
          <cell r="P4">
            <v>0.19800000000000001</v>
          </cell>
          <cell r="Q4">
            <v>0.19800000000000001</v>
          </cell>
          <cell r="R4">
            <v>0.19800000000000001</v>
          </cell>
        </row>
        <row r="5">
          <cell r="A5" t="str">
            <v>INR/HKD</v>
          </cell>
          <cell r="B5">
            <v>0.1719</v>
          </cell>
          <cell r="C5">
            <v>0.1719</v>
          </cell>
          <cell r="D5">
            <v>0.1719</v>
          </cell>
          <cell r="E5">
            <v>0.1719</v>
          </cell>
          <cell r="F5">
            <v>0.1719</v>
          </cell>
          <cell r="G5">
            <v>0.1719</v>
          </cell>
          <cell r="H5">
            <v>0.1719</v>
          </cell>
          <cell r="I5">
            <v>0.1719</v>
          </cell>
          <cell r="J5">
            <v>0.1719</v>
          </cell>
          <cell r="K5">
            <v>0.1719</v>
          </cell>
          <cell r="L5">
            <v>0.1719</v>
          </cell>
          <cell r="M5">
            <v>0.1719</v>
          </cell>
          <cell r="N5">
            <v>0.1719</v>
          </cell>
          <cell r="O5">
            <v>0.1719</v>
          </cell>
          <cell r="P5">
            <v>0.1719</v>
          </cell>
          <cell r="Q5">
            <v>0.1719</v>
          </cell>
          <cell r="R5">
            <v>0.1719</v>
          </cell>
        </row>
        <row r="6">
          <cell r="A6" t="str">
            <v>AUD/HKD</v>
          </cell>
          <cell r="B6">
            <v>5.9260999999999999</v>
          </cell>
          <cell r="C6">
            <v>5.9260999999999999</v>
          </cell>
          <cell r="D6">
            <v>5.9260999999999999</v>
          </cell>
          <cell r="E6">
            <v>5.9260999999999999</v>
          </cell>
          <cell r="F6">
            <v>5.9260999999999999</v>
          </cell>
          <cell r="G6">
            <v>5.9260999999999999</v>
          </cell>
          <cell r="H6">
            <v>5.9260999999999999</v>
          </cell>
          <cell r="I6">
            <v>5.9260999999999999</v>
          </cell>
          <cell r="J6">
            <v>5.9260999999999999</v>
          </cell>
          <cell r="K6">
            <v>5.9260999999999999</v>
          </cell>
          <cell r="L6">
            <v>5.9260999999999999</v>
          </cell>
          <cell r="M6">
            <v>5.9260999999999999</v>
          </cell>
          <cell r="N6">
            <v>5.9260999999999999</v>
          </cell>
          <cell r="O6">
            <v>5.9260999999999999</v>
          </cell>
          <cell r="P6">
            <v>5.9260999999999999</v>
          </cell>
          <cell r="Q6">
            <v>5.9260999999999999</v>
          </cell>
          <cell r="R6">
            <v>5.9260999999999999</v>
          </cell>
        </row>
        <row r="7">
          <cell r="A7" t="str">
            <v>EUR/HKD</v>
          </cell>
          <cell r="B7">
            <v>9.6516000000000002</v>
          </cell>
          <cell r="C7">
            <v>9.6516000000000002</v>
          </cell>
          <cell r="D7">
            <v>9.6516000000000002</v>
          </cell>
          <cell r="E7">
            <v>9.6516000000000002</v>
          </cell>
          <cell r="F7">
            <v>9.6516000000000002</v>
          </cell>
          <cell r="G7">
            <v>9.6516000000000002</v>
          </cell>
          <cell r="H7">
            <v>9.6516000000000002</v>
          </cell>
          <cell r="I7">
            <v>9.6516000000000002</v>
          </cell>
          <cell r="J7">
            <v>9.6516000000000002</v>
          </cell>
          <cell r="K7">
            <v>9.6516000000000002</v>
          </cell>
          <cell r="L7">
            <v>9.6516000000000002</v>
          </cell>
          <cell r="M7">
            <v>9.6516000000000002</v>
          </cell>
          <cell r="N7">
            <v>9.6516000000000002</v>
          </cell>
          <cell r="O7">
            <v>9.6516000000000002</v>
          </cell>
          <cell r="P7">
            <v>9.6516000000000002</v>
          </cell>
          <cell r="Q7">
            <v>9.6516000000000002</v>
          </cell>
          <cell r="R7">
            <v>9.6516000000000002</v>
          </cell>
        </row>
        <row r="8">
          <cell r="A8" t="str">
            <v>RMB/HKD</v>
          </cell>
          <cell r="B8">
            <v>0.9395</v>
          </cell>
          <cell r="C8">
            <v>0.9395</v>
          </cell>
          <cell r="D8">
            <v>0.9395</v>
          </cell>
          <cell r="E8">
            <v>0.9395</v>
          </cell>
          <cell r="F8">
            <v>0.9395</v>
          </cell>
          <cell r="G8">
            <v>0.9395</v>
          </cell>
          <cell r="H8">
            <v>0.9395</v>
          </cell>
          <cell r="I8">
            <v>0.9395</v>
          </cell>
          <cell r="J8">
            <v>0.9395</v>
          </cell>
          <cell r="K8">
            <v>0.9395</v>
          </cell>
          <cell r="L8">
            <v>0.9395</v>
          </cell>
          <cell r="M8">
            <v>0.9395</v>
          </cell>
          <cell r="N8">
            <v>0.9395</v>
          </cell>
          <cell r="O8">
            <v>0.9395</v>
          </cell>
          <cell r="P8">
            <v>0.9395</v>
          </cell>
          <cell r="Q8">
            <v>0.9395</v>
          </cell>
          <cell r="R8">
            <v>0.9395</v>
          </cell>
        </row>
        <row r="9">
          <cell r="A9" t="str">
            <v>NTD/HKD</v>
          </cell>
          <cell r="B9">
            <v>0.2336</v>
          </cell>
          <cell r="C9">
            <v>0.2336</v>
          </cell>
          <cell r="D9">
            <v>0.2336</v>
          </cell>
          <cell r="E9">
            <v>0.2336</v>
          </cell>
          <cell r="F9">
            <v>0.2336</v>
          </cell>
          <cell r="G9">
            <v>0.2336</v>
          </cell>
          <cell r="H9">
            <v>0.2336</v>
          </cell>
          <cell r="I9">
            <v>0.2336</v>
          </cell>
          <cell r="J9">
            <v>0.2336</v>
          </cell>
          <cell r="K9">
            <v>0.2336</v>
          </cell>
          <cell r="L9">
            <v>0.2336</v>
          </cell>
          <cell r="M9">
            <v>0.2336</v>
          </cell>
          <cell r="N9">
            <v>0.2336</v>
          </cell>
          <cell r="O9">
            <v>0.2336</v>
          </cell>
          <cell r="P9">
            <v>0.2336</v>
          </cell>
          <cell r="Q9">
            <v>0.2336</v>
          </cell>
          <cell r="R9">
            <v>0.2336</v>
          </cell>
        </row>
        <row r="10">
          <cell r="A10" t="str">
            <v>USD/HKD</v>
          </cell>
          <cell r="B10">
            <v>7.7759999999999998</v>
          </cell>
          <cell r="C10">
            <v>7.7759999999999998</v>
          </cell>
          <cell r="D10">
            <v>7.7759999999999998</v>
          </cell>
          <cell r="E10">
            <v>7.7759999999999998</v>
          </cell>
          <cell r="F10">
            <v>7.7759999999999998</v>
          </cell>
          <cell r="G10">
            <v>7.7759999999999998</v>
          </cell>
          <cell r="H10">
            <v>7.7759999999999998</v>
          </cell>
          <cell r="I10">
            <v>7.7759999999999998</v>
          </cell>
          <cell r="J10">
            <v>7.7759999999999998</v>
          </cell>
          <cell r="K10">
            <v>7.7759999999999998</v>
          </cell>
          <cell r="L10">
            <v>7.7759999999999998</v>
          </cell>
          <cell r="M10">
            <v>7.7759999999999998</v>
          </cell>
          <cell r="N10">
            <v>7.7759999999999998</v>
          </cell>
          <cell r="O10">
            <v>7.7759999999999998</v>
          </cell>
          <cell r="P10">
            <v>7.7759999999999998</v>
          </cell>
          <cell r="Q10">
            <v>7.7759999999999998</v>
          </cell>
          <cell r="R10">
            <v>7.7759999999999998</v>
          </cell>
        </row>
      </sheetData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rimary BS"/>
      <sheetName val="Primary PL"/>
      <sheetName val="Primary CF"/>
      <sheetName val="GP"/>
      <sheetName val="FS View Q'1 14 compare Q'1 13"/>
      <sheetName val="TB Q'1 13"/>
      <sheetName val="1. TB Q'1 14 compare Q'4 13"/>
      <sheetName val="Lead Fixed Assets (2013)"/>
      <sheetName val="Adjustment"/>
      <sheetName val="AR Bal."/>
      <sheetName val="AP Bal"/>
      <sheetName val="TAX."/>
      <sheetName val="deferred amortization"/>
      <sheetName val="LoanRepayment"/>
      <sheetName val="unrealise gainloss"/>
      <sheetName val="PrepaidWHT"/>
      <sheetName val="formula"/>
      <sheetName val="Summary of deferred tax"/>
      <sheetName val="Deferred 2011"/>
      <sheetName val="Deferred TaxQ1'12"/>
      <sheetName val="Deferred taxQ3'12"/>
      <sheetName val="Deferred 2012"/>
      <sheetName val="Deferred taxQ1'13"/>
      <sheetName val="Deferred taxQ3'13"/>
      <sheetName val="Decom-Roiet"/>
    </sheetNames>
    <sheetDataSet>
      <sheetData sheetId="0"/>
      <sheetData sheetId="1">
        <row r="36">
          <cell r="I36" t="str">
            <v>Reconcile PPE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7">
          <cell r="F27">
            <v>10568147.93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23">
          <cell r="A23">
            <v>18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Consol BS-TFIC4"/>
      <sheetName val="Consol PL-TFRIC4"/>
      <sheetName val="Consol CF-TFRIC4"/>
      <sheetName val="RG Primary BS"/>
      <sheetName val="RG Primary PL"/>
      <sheetName val="RG Primary CF"/>
      <sheetName val="Green BS"/>
      <sheetName val="Green PL"/>
      <sheetName val="Green CF"/>
      <sheetName val="Analyse GP Q'3"/>
      <sheetName val="TB Q'3 14 , YE 13(EGCO Green)"/>
      <sheetName val="TB Q'3 14,13(EGCO Green)"/>
      <sheetName val="Adjustment"/>
      <sheetName val="Deferred taxQ3'14"/>
      <sheetName val="Formula"/>
      <sheetName val="FS Q'3 14 VS Q'4 13(TFRIC4"/>
      <sheetName val="TB Q'3 14 Q'3 13 BF TFRIC4"/>
      <sheetName val="TB-TFRIC4 as at 30Sep2014(compa"/>
      <sheetName val=" TB Q'3 14 VS Q'3 13(TFRIC4)"/>
      <sheetName val="1.TB 1-9'14 compare 1-9'13"/>
      <sheetName val="GL tax"/>
      <sheetName val="Lead Fixed Asset"/>
      <sheetName val="AR Bal."/>
      <sheetName val="AP Bal."/>
      <sheetName val="Cal tax Q'3"/>
      <sheetName val="deferred amortization"/>
      <sheetName val="Loan Repayment"/>
      <sheetName val="Unrealised GL"/>
      <sheetName val="Decom ROIET"/>
    </sheetNames>
    <sheetDataSet>
      <sheetData sheetId="0"/>
      <sheetData sheetId="1"/>
      <sheetData sheetId="2"/>
      <sheetData sheetId="3"/>
      <sheetData sheetId="4"/>
      <sheetData sheetId="5">
        <row r="37">
          <cell r="H37">
            <v>4164100.2214287966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4">
          <cell r="L94">
            <v>-10395155.51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AP COA"/>
      <sheetName val="PS to SAPaa"/>
      <sheetName val="BS"/>
      <sheetName val="CLP Aust Hold BS"/>
      <sheetName val="P&amp;L"/>
      <sheetName val="CLP Aust Hold PL"/>
      <sheetName val="COA Relationship"/>
      <sheetName val="COA Structure"/>
      <sheetName val="Issues"/>
      <sheetName val="People Soft Accounts"/>
      <sheetName val="COA Proposed V HKG"/>
      <sheetName val="TB 200605 Ma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568">
          <cell r="E568">
            <v>3294661.43</v>
          </cell>
          <cell r="F568">
            <v>18231162.209999979</v>
          </cell>
          <cell r="G568">
            <v>0</v>
          </cell>
          <cell r="H568">
            <v>-16007965.629999995</v>
          </cell>
          <cell r="I568">
            <v>0</v>
          </cell>
          <cell r="J568">
            <v>0</v>
          </cell>
          <cell r="K568">
            <v>5517858.0099998713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Impact "/>
      <sheetName val="สรุป Tax saving"/>
      <sheetName val="Scenario"/>
      <sheetName val="Summary"/>
      <sheetName val="Profit"/>
      <sheetName val="PL2008Monthly"/>
      <sheetName val="BS2008Monthly"/>
      <sheetName val="EGCO P&amp;L-Add JD-1Aug08"/>
      <sheetName val="EGCO P&amp;L-Add JD"/>
      <sheetName val="EGCO P&amp;L-BOD approved"/>
      <sheetName val="DCF per share"/>
      <sheetName val="REGCO's FA"/>
      <sheetName val="InterestEGCO"/>
      <sheetName val="Exist-FS"/>
      <sheetName val="กู้เพื่อจ่ายค่าโอน"/>
      <sheetName val="G-C Tax"/>
      <sheetName val="ผังประกอบวาระ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Sheet"/>
      <sheetName val="Account Check"/>
      <sheetName val="BS Worksheet"/>
      <sheetName val="#REF"/>
      <sheetName val="GLTUN001 119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summary"/>
      <sheetName val="CF &amp; BS"/>
      <sheetName val="p &amp; l"/>
      <sheetName val="Assm"/>
      <sheetName val="Forecast_summary"/>
      <sheetName val="CF_&amp;_BS"/>
      <sheetName val="p_&amp;_l"/>
      <sheetName val="Other Investment"/>
      <sheetName val="#cmpt2"/>
      <sheetName val="공사비 내역 (가)"/>
      <sheetName val="SAPGL"/>
      <sheetName val="เงินกู้ธนชาติ"/>
      <sheetName val="เงินกู้ MGC"/>
    </sheetNames>
    <sheetDataSet>
      <sheetData sheetId="0" refreshError="1">
        <row r="133">
          <cell r="B133" t="str">
            <v>Interim results analysis</v>
          </cell>
        </row>
        <row r="134">
          <cell r="B134" t="str">
            <v>Y/E Mar (Rs.M)</v>
          </cell>
          <cell r="D134" t="str">
            <v>95-1H</v>
          </cell>
          <cell r="E134" t="str">
            <v>95 -2H</v>
          </cell>
          <cell r="F134" t="str">
            <v>96-1H</v>
          </cell>
        </row>
        <row r="135">
          <cell r="B135" t="str">
            <v>Sales (net of excise)</v>
          </cell>
          <cell r="D135">
            <v>5854</v>
          </cell>
          <cell r="E135" t="e">
            <v>#REF!</v>
          </cell>
          <cell r="F135">
            <v>7577</v>
          </cell>
        </row>
        <row r="136">
          <cell r="B136" t="str">
            <v>Operating profit</v>
          </cell>
          <cell r="D136">
            <v>863</v>
          </cell>
          <cell r="E136" t="e">
            <v>#REF!</v>
          </cell>
          <cell r="F136">
            <v>1153</v>
          </cell>
        </row>
        <row r="137">
          <cell r="B137" t="str">
            <v>Depreciation</v>
          </cell>
          <cell r="D137">
            <v>-113</v>
          </cell>
          <cell r="E137" t="e">
            <v>#REF!</v>
          </cell>
          <cell r="F137">
            <v>-149</v>
          </cell>
        </row>
        <row r="138">
          <cell r="B138" t="str">
            <v>Interest charge</v>
          </cell>
          <cell r="D138">
            <v>-51</v>
          </cell>
          <cell r="E138" t="e">
            <v>#REF!</v>
          </cell>
          <cell r="F138">
            <v>-199</v>
          </cell>
        </row>
        <row r="139">
          <cell r="B139" t="str">
            <v>Other income</v>
          </cell>
          <cell r="D139">
            <v>30</v>
          </cell>
          <cell r="E139" t="e">
            <v>#REF!</v>
          </cell>
          <cell r="F139">
            <v>45</v>
          </cell>
        </row>
        <row r="140">
          <cell r="B140" t="str">
            <v>Non recurring items</v>
          </cell>
          <cell r="D140">
            <v>0</v>
          </cell>
          <cell r="E140" t="e">
            <v>#REF!</v>
          </cell>
          <cell r="F140">
            <v>0</v>
          </cell>
        </row>
        <row r="141">
          <cell r="B141" t="str">
            <v>Pre-tax profit</v>
          </cell>
          <cell r="D141">
            <v>729</v>
          </cell>
          <cell r="E141" t="e">
            <v>#REF!</v>
          </cell>
          <cell r="F141">
            <v>850</v>
          </cell>
        </row>
        <row r="142">
          <cell r="B142" t="str">
            <v>Tax</v>
          </cell>
          <cell r="D142">
            <v>-285</v>
          </cell>
          <cell r="E142" t="e">
            <v>#REF!</v>
          </cell>
          <cell r="F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Sal Band_98"/>
      <sheetName val="Positions_Count (PIVOT)"/>
      <sheetName val="Positions"/>
      <sheetName val="Incumbent Data @ Mar 07"/>
      <sheetName val="Incumbent Data @ 040707"/>
      <sheetName val="MASTERCOPY_SSL"/>
      <sheetName val="Data @ 160707 &amp; JEScore"/>
      <sheetName val="Comparison_JEScores"/>
      <sheetName val="Increment Matrix"/>
      <sheetName val="RECOMMENDED SAL STRUCTURE"/>
      <sheetName val="COMP1,2&amp;3"/>
      <sheetName val="pivot_Comp mix"/>
      <sheetName val="Sal Band_Comparison"/>
      <sheetName val="References"/>
      <sheetName val="Accounts &amp; Finance"/>
      <sheetName val="Data Aged Jan08"/>
    </sheetNames>
    <sheetDataSet>
      <sheetData sheetId="0">
        <row r="5">
          <cell r="B5" t="str">
            <v>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B5" t="str">
            <v>A</v>
          </cell>
          <cell r="C5" t="str">
            <v>A-</v>
          </cell>
          <cell r="D5" t="str">
            <v>B+</v>
          </cell>
          <cell r="E5" t="str">
            <v>B</v>
          </cell>
          <cell r="F5" t="str">
            <v>B-</v>
          </cell>
          <cell r="G5" t="str">
            <v>C</v>
          </cell>
        </row>
        <row r="6">
          <cell r="A6" t="str">
            <v>&lt; 0.79</v>
          </cell>
          <cell r="B6">
            <v>0.16</v>
          </cell>
          <cell r="C6">
            <v>0.14000000000000001</v>
          </cell>
          <cell r="D6">
            <v>0.12</v>
          </cell>
          <cell r="E6">
            <v>0.1</v>
          </cell>
          <cell r="F6">
            <v>0.08</v>
          </cell>
          <cell r="G6">
            <v>0</v>
          </cell>
        </row>
        <row r="7">
          <cell r="A7" t="str">
            <v>0.8 - 0.84</v>
          </cell>
          <cell r="B7">
            <v>0.14000000000000001</v>
          </cell>
          <cell r="C7">
            <v>0.12</v>
          </cell>
          <cell r="D7">
            <v>0.1</v>
          </cell>
          <cell r="E7">
            <v>0.08</v>
          </cell>
          <cell r="F7">
            <v>7.0000000000000007E-2</v>
          </cell>
          <cell r="G7">
            <v>0</v>
          </cell>
        </row>
        <row r="8">
          <cell r="A8" t="str">
            <v>0.85 - 0.89</v>
          </cell>
          <cell r="B8">
            <v>0.11</v>
          </cell>
          <cell r="C8">
            <v>9.5000000000000001E-2</v>
          </cell>
          <cell r="D8">
            <v>0.08</v>
          </cell>
          <cell r="E8">
            <v>7.0000000000000007E-2</v>
          </cell>
          <cell r="F8">
            <v>0.06</v>
          </cell>
          <cell r="G8">
            <v>0</v>
          </cell>
        </row>
        <row r="9">
          <cell r="A9" t="str">
            <v>0.90 - 0.94</v>
          </cell>
          <cell r="B9">
            <v>0.09</v>
          </cell>
          <cell r="C9">
            <v>0.08</v>
          </cell>
          <cell r="D9">
            <v>7.0000000000000007E-2</v>
          </cell>
          <cell r="E9">
            <v>0.06</v>
          </cell>
          <cell r="F9">
            <v>0.05</v>
          </cell>
          <cell r="G9">
            <v>0</v>
          </cell>
        </row>
        <row r="10">
          <cell r="A10" t="str">
            <v>0.95 - 0.99</v>
          </cell>
          <cell r="B10">
            <v>0.08</v>
          </cell>
          <cell r="C10">
            <v>7.0000000000000007E-2</v>
          </cell>
          <cell r="D10">
            <v>0.06</v>
          </cell>
          <cell r="E10">
            <v>0.05</v>
          </cell>
          <cell r="F10">
            <v>0.04</v>
          </cell>
          <cell r="G10">
            <v>0</v>
          </cell>
        </row>
        <row r="11">
          <cell r="A11" t="str">
            <v>1 - 1.04</v>
          </cell>
          <cell r="B11">
            <v>7.0000000000000007E-2</v>
          </cell>
          <cell r="C11">
            <v>0.06</v>
          </cell>
          <cell r="D11">
            <v>0.05</v>
          </cell>
          <cell r="E11">
            <v>0.04</v>
          </cell>
          <cell r="F11">
            <v>0.03</v>
          </cell>
          <cell r="G11">
            <v>0</v>
          </cell>
        </row>
        <row r="12">
          <cell r="A12" t="str">
            <v>1.05 - 1.09</v>
          </cell>
          <cell r="B12">
            <v>0.05</v>
          </cell>
          <cell r="C12">
            <v>0.04</v>
          </cell>
          <cell r="D12">
            <v>3.5000000000000003E-2</v>
          </cell>
          <cell r="E12">
            <v>0.03</v>
          </cell>
          <cell r="F12">
            <v>0.02</v>
          </cell>
          <cell r="G12">
            <v>0</v>
          </cell>
        </row>
        <row r="13">
          <cell r="A13" t="str">
            <v>1.1 - 1.14</v>
          </cell>
          <cell r="B13">
            <v>0.04</v>
          </cell>
          <cell r="C13">
            <v>0.03</v>
          </cell>
          <cell r="D13">
            <v>2.5000000000000001E-2</v>
          </cell>
          <cell r="E13">
            <v>0.02</v>
          </cell>
          <cell r="F13">
            <v>0.01</v>
          </cell>
          <cell r="G13">
            <v>0</v>
          </cell>
        </row>
        <row r="14">
          <cell r="A14" t="str">
            <v>1.15 - 1.2</v>
          </cell>
          <cell r="B14">
            <v>0.03</v>
          </cell>
          <cell r="C14">
            <v>0.02</v>
          </cell>
          <cell r="D14">
            <v>0.01</v>
          </cell>
          <cell r="E14">
            <v>5.0000000000000001E-3</v>
          </cell>
          <cell r="F14">
            <v>0</v>
          </cell>
          <cell r="G14">
            <v>0</v>
          </cell>
        </row>
        <row r="15">
          <cell r="A15" t="str">
            <v>&gt; 1.2</v>
          </cell>
          <cell r="B15">
            <v>0.02</v>
          </cell>
          <cell r="C15">
            <v>0.01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23">
          <cell r="A23">
            <v>0.79</v>
          </cell>
          <cell r="B23" t="str">
            <v>&lt; 0.79</v>
          </cell>
          <cell r="H23" t="str">
            <v>&gt;9</v>
          </cell>
          <cell r="I23" t="str">
            <v>A</v>
          </cell>
        </row>
        <row r="24">
          <cell r="A24">
            <v>0.8</v>
          </cell>
          <cell r="B24" t="str">
            <v>0.8 - 0.84</v>
          </cell>
          <cell r="H24" t="str">
            <v>8 - 8.9</v>
          </cell>
          <cell r="I24" t="str">
            <v>A-</v>
          </cell>
        </row>
        <row r="25">
          <cell r="A25">
            <v>0.85</v>
          </cell>
          <cell r="B25" t="str">
            <v>0.85 - 0.89</v>
          </cell>
          <cell r="H25" t="str">
            <v>7 - 7.9</v>
          </cell>
          <cell r="I25" t="str">
            <v>B+</v>
          </cell>
        </row>
        <row r="26">
          <cell r="A26">
            <v>0.9</v>
          </cell>
          <cell r="B26" t="str">
            <v>0.90 - 0.94</v>
          </cell>
          <cell r="H26" t="str">
            <v>6 - 6.9</v>
          </cell>
          <cell r="I26" t="str">
            <v>B</v>
          </cell>
        </row>
        <row r="27">
          <cell r="A27">
            <v>0.95</v>
          </cell>
          <cell r="B27" t="str">
            <v>0.95 - 0.99</v>
          </cell>
          <cell r="H27" t="str">
            <v>5 - 5.9</v>
          </cell>
          <cell r="I27" t="str">
            <v>B-</v>
          </cell>
        </row>
        <row r="28">
          <cell r="A28">
            <v>1</v>
          </cell>
          <cell r="B28" t="str">
            <v>1 - 1.04</v>
          </cell>
          <cell r="H28" t="str">
            <v>&lt;5</v>
          </cell>
          <cell r="I28" t="str">
            <v>C</v>
          </cell>
        </row>
        <row r="29">
          <cell r="A29">
            <v>1.05</v>
          </cell>
          <cell r="B29" t="str">
            <v>1.05 - 1.09</v>
          </cell>
        </row>
        <row r="30">
          <cell r="A30">
            <v>1.1000000000000001</v>
          </cell>
          <cell r="B30" t="str">
            <v>1.1 - 1.14</v>
          </cell>
        </row>
        <row r="31">
          <cell r="A31">
            <v>1.1499999999999999</v>
          </cell>
          <cell r="B31" t="str">
            <v>1.15 - 1.2</v>
          </cell>
        </row>
        <row r="32">
          <cell r="A32">
            <v>1.2</v>
          </cell>
          <cell r="B32" t="str">
            <v>&gt; 1.2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"/>
      <sheetName val="CP"/>
      <sheetName val="DS"/>
      <sheetName val="Sens"/>
      <sheetName val="Inc"/>
      <sheetName val="Cash"/>
      <sheetName val="B.S."/>
      <sheetName val="W.Cap"/>
      <sheetName val="Rev"/>
      <sheetName val="Eco"/>
      <sheetName val="OpA"/>
      <sheetName val="POp"/>
      <sheetName val="2U"/>
      <sheetName val="DSP"/>
      <sheetName val="TM"/>
      <sheetName val="PPA-Avail"/>
      <sheetName val="EGAT Tariff"/>
      <sheetName val="Data"/>
      <sheetName val="Graph Data"/>
      <sheetName val="Module1"/>
      <sheetName val="Module2"/>
      <sheetName val="Module3"/>
      <sheetName val="Module4"/>
      <sheetName val="EXRPTS"/>
      <sheetName val="Input"/>
      <sheetName val="Rev Assm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"/>
      <sheetName val="CP"/>
      <sheetName val="DS"/>
      <sheetName val="Sens"/>
      <sheetName val="Inc"/>
      <sheetName val="Cash"/>
      <sheetName val="B.S."/>
      <sheetName val="W.Cap"/>
      <sheetName val="Rev"/>
      <sheetName val="Eco"/>
      <sheetName val="OpA"/>
      <sheetName val="POp"/>
      <sheetName val="2U"/>
      <sheetName val="DSP"/>
      <sheetName val="TM"/>
      <sheetName val="PPA-Avail"/>
      <sheetName val="EGAT Tariff"/>
      <sheetName val="Data"/>
      <sheetName val="Graph Data"/>
      <sheetName val="Module1"/>
      <sheetName val="Module2"/>
      <sheetName val="Module3"/>
      <sheetName val="Module4"/>
      <sheetName val="Inputs"/>
      <sheetName val="IDC - Delay"/>
      <sheetName val="IDC"/>
      <sheetName val="Revenue"/>
      <sheetName val="WORKS"/>
      <sheetName val="LT Loan"/>
      <sheetName val="GRAPHS_2"/>
    </sheetNames>
    <sheetDataSet>
      <sheetData sheetId="0">
        <row r="40">
          <cell r="L40">
            <v>2000</v>
          </cell>
        </row>
      </sheetData>
      <sheetData sheetId="1" refreshError="1">
        <row r="15">
          <cell r="J15">
            <v>0</v>
          </cell>
        </row>
        <row r="40">
          <cell r="L40">
            <v>2000</v>
          </cell>
          <cell r="M40">
            <v>9</v>
          </cell>
        </row>
        <row r="41">
          <cell r="L41">
            <v>2004</v>
          </cell>
          <cell r="M41">
            <v>3</v>
          </cell>
        </row>
        <row r="44">
          <cell r="L44">
            <v>2003</v>
          </cell>
          <cell r="M44">
            <v>9</v>
          </cell>
        </row>
        <row r="45">
          <cell r="L45">
            <v>2004</v>
          </cell>
          <cell r="M45">
            <v>3</v>
          </cell>
        </row>
        <row r="90">
          <cell r="U90">
            <v>1</v>
          </cell>
          <cell r="AA90">
            <v>40</v>
          </cell>
        </row>
      </sheetData>
      <sheetData sheetId="2">
        <row r="8">
          <cell r="E8">
            <v>0</v>
          </cell>
        </row>
      </sheetData>
      <sheetData sheetId="3" refreshError="1"/>
      <sheetData sheetId="4" refreshError="1">
        <row r="8">
          <cell r="E8">
            <v>0</v>
          </cell>
        </row>
        <row r="15">
          <cell r="E15">
            <v>1</v>
          </cell>
        </row>
        <row r="16">
          <cell r="E16">
            <v>1</v>
          </cell>
        </row>
        <row r="18">
          <cell r="E1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03"/>
      <sheetName val="SUM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明細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Required"/>
      <sheetName val="総合B"/>
      <sheetName val="PAN M4*25 FE CM3 P2"/>
      <sheetName val="CONTROL_BASE"/>
      <sheetName val="PM"/>
      <sheetName val="11922"/>
      <sheetName val="Read me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Standing Data"/>
      <sheetName val="Asset &amp; Liability"/>
      <sheetName val="Net asset value"/>
      <sheetName val="FF-3"/>
      <sheetName val="5 Analysis"/>
      <sheetName val="Bang gia tong ho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ebruary-17"/>
      <sheetName val="___"/>
      <sheetName val="BAT data entry"/>
      <sheetName val="BAT Reserve data entry"/>
      <sheetName val=" IB-PL-00-01 SUMMARY"/>
      <sheetName val="9"/>
      <sheetName val="options"/>
      <sheetName val="Call Down Data OLD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Spirt Disp"/>
      <sheetName val="Mgt"/>
      <sheetName val="FX"/>
      <sheetName val="Links"/>
      <sheetName val="Excess Calc (2)"/>
      <sheetName val="BS&amp;PL"/>
      <sheetName val="Budget_ปี_2560"/>
      <sheetName val="C"/>
      <sheetName val="สัญญาบริการอื่น"/>
      <sheetName val="ค่าที่ปรึกษา"/>
      <sheetName val="สัญญาเช่าสนง"/>
      <sheetName val="RM Req"/>
      <sheetName val="Weekly Hires &amp; Terms 10-2"/>
      <sheetName val="#cmpt2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生涸"/>
      <sheetName val="产品装配和检测"/>
      <sheetName val="MPU"/>
      <sheetName val="_กระทบผลรวม  1710 "/>
      <sheetName val=" กระทบผลรวม  1710 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ข้อมูลบัญชี -Sep-06"/>
      <sheetName val="AILC004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PAN M4_25 FE CM3 P2"/>
      <sheetName val="140100Summ"/>
      <sheetName val="140100_20040430"/>
      <sheetName val="C8198 employee list_20040519"/>
      <sheetName val="Terms and Escrow"/>
      <sheetName val="WM"/>
      <sheetName val="Report"/>
      <sheetName val="Actual"/>
      <sheetName val="tax-ss"/>
      <sheetName val="description"/>
      <sheetName val="ABR P&amp;L"/>
      <sheetName val="PLmth "/>
      <sheetName val="part-import"/>
      <sheetName val="part-loca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อมตะCiyt"/>
      <sheetName val="修正存貨"/>
      <sheetName val="Mscb97"/>
      <sheetName val="起始"/>
      <sheetName val="XZLC004_PART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 refreshError="1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/>
      <sheetData sheetId="696"/>
      <sheetData sheetId="697">
        <row r="2">
          <cell r="B2" t="str">
            <v>Pers.no.</v>
          </cell>
        </row>
      </sheetData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"/>
      <sheetName val="Contents"/>
      <sheetName val="Assumptions SC"/>
      <sheetName val="Inputs BA"/>
      <sheetName val="Output SSheet Details BA"/>
      <sheetName val="INT149 Trading Imbalance BA"/>
      <sheetName val="Mnthly Forecast Inputs BA"/>
      <sheetName val="Output SC"/>
      <sheetName val="Results Dbase BO"/>
      <sheetName val="Daily Report BO"/>
    </sheetNames>
    <sheetDataSet>
      <sheetData sheetId="0" refreshError="1">
        <row r="10">
          <cell r="C10" t="e">
            <v>#VALUE!</v>
          </cell>
        </row>
      </sheetData>
      <sheetData sheetId="1" refreshError="1"/>
      <sheetData sheetId="2" refreshError="1"/>
      <sheetData sheetId="3" refreshError="1">
        <row r="6">
          <cell r="I6">
            <v>38168</v>
          </cell>
        </row>
        <row r="8">
          <cell r="I8">
            <v>30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14">
          <cell r="H14">
            <v>37926</v>
          </cell>
        </row>
        <row r="15">
          <cell r="H15">
            <v>37927</v>
          </cell>
        </row>
        <row r="16">
          <cell r="H16">
            <v>37928</v>
          </cell>
        </row>
        <row r="17">
          <cell r="H17">
            <v>37929</v>
          </cell>
        </row>
        <row r="18">
          <cell r="H18">
            <v>37930</v>
          </cell>
        </row>
        <row r="19">
          <cell r="H19">
            <v>37931</v>
          </cell>
        </row>
        <row r="20">
          <cell r="H20">
            <v>37932</v>
          </cell>
        </row>
        <row r="21">
          <cell r="H21">
            <v>37933</v>
          </cell>
        </row>
        <row r="22">
          <cell r="H22">
            <v>37934</v>
          </cell>
        </row>
        <row r="23">
          <cell r="H23">
            <v>37935</v>
          </cell>
        </row>
        <row r="24">
          <cell r="H24">
            <v>37936</v>
          </cell>
        </row>
        <row r="25">
          <cell r="H25">
            <v>37937</v>
          </cell>
        </row>
        <row r="26">
          <cell r="H26">
            <v>37938</v>
          </cell>
        </row>
        <row r="27">
          <cell r="H27">
            <v>37939</v>
          </cell>
        </row>
        <row r="28">
          <cell r="H28">
            <v>37940</v>
          </cell>
        </row>
        <row r="29">
          <cell r="H29">
            <v>37941</v>
          </cell>
        </row>
        <row r="30">
          <cell r="H30">
            <v>37942</v>
          </cell>
        </row>
        <row r="31">
          <cell r="H31">
            <v>37943</v>
          </cell>
        </row>
        <row r="32">
          <cell r="H32">
            <v>37944</v>
          </cell>
        </row>
        <row r="33">
          <cell r="H33">
            <v>37945</v>
          </cell>
        </row>
        <row r="34">
          <cell r="H34">
            <v>37946</v>
          </cell>
        </row>
        <row r="35">
          <cell r="H35">
            <v>37947</v>
          </cell>
        </row>
        <row r="36">
          <cell r="H36">
            <v>37948</v>
          </cell>
        </row>
        <row r="37">
          <cell r="H37">
            <v>37949</v>
          </cell>
        </row>
        <row r="38">
          <cell r="H38">
            <v>37950</v>
          </cell>
        </row>
        <row r="39">
          <cell r="H39">
            <v>37951</v>
          </cell>
        </row>
        <row r="40">
          <cell r="H40">
            <v>37952</v>
          </cell>
        </row>
        <row r="41">
          <cell r="H41">
            <v>37953</v>
          </cell>
        </row>
        <row r="42">
          <cell r="H42">
            <v>37954</v>
          </cell>
        </row>
        <row r="43">
          <cell r="H43">
            <v>37955</v>
          </cell>
        </row>
        <row r="44">
          <cell r="H44">
            <v>37956</v>
          </cell>
        </row>
        <row r="45">
          <cell r="H45">
            <v>37957</v>
          </cell>
        </row>
        <row r="46">
          <cell r="H46">
            <v>37958</v>
          </cell>
        </row>
        <row r="47">
          <cell r="H47">
            <v>37959</v>
          </cell>
        </row>
        <row r="48">
          <cell r="H48">
            <v>37960</v>
          </cell>
        </row>
        <row r="49">
          <cell r="H49">
            <v>37961</v>
          </cell>
        </row>
        <row r="50">
          <cell r="H50">
            <v>37962</v>
          </cell>
        </row>
        <row r="51">
          <cell r="H51">
            <v>37963</v>
          </cell>
        </row>
        <row r="52">
          <cell r="H52">
            <v>37964</v>
          </cell>
        </row>
        <row r="53">
          <cell r="H53">
            <v>37965</v>
          </cell>
        </row>
        <row r="54">
          <cell r="H54">
            <v>37966</v>
          </cell>
        </row>
        <row r="55">
          <cell r="H55">
            <v>37967</v>
          </cell>
        </row>
        <row r="56">
          <cell r="H56">
            <v>37968</v>
          </cell>
        </row>
        <row r="57">
          <cell r="H57">
            <v>37969</v>
          </cell>
        </row>
        <row r="58">
          <cell r="H58">
            <v>37970</v>
          </cell>
        </row>
        <row r="59">
          <cell r="H59">
            <v>37971</v>
          </cell>
        </row>
        <row r="60">
          <cell r="H60">
            <v>37972</v>
          </cell>
        </row>
        <row r="61">
          <cell r="H61">
            <v>37973</v>
          </cell>
        </row>
        <row r="62">
          <cell r="H62">
            <v>37974</v>
          </cell>
        </row>
        <row r="63">
          <cell r="H63">
            <v>37975</v>
          </cell>
        </row>
        <row r="64">
          <cell r="H64">
            <v>37976</v>
          </cell>
        </row>
        <row r="65">
          <cell r="H65">
            <v>37977</v>
          </cell>
        </row>
        <row r="66">
          <cell r="H66">
            <v>37978</v>
          </cell>
        </row>
        <row r="67">
          <cell r="H67">
            <v>37979</v>
          </cell>
        </row>
        <row r="68">
          <cell r="H68">
            <v>37980</v>
          </cell>
        </row>
        <row r="69">
          <cell r="H69">
            <v>37981</v>
          </cell>
        </row>
        <row r="70">
          <cell r="H70">
            <v>37982</v>
          </cell>
        </row>
        <row r="71">
          <cell r="H71">
            <v>37983</v>
          </cell>
        </row>
        <row r="72">
          <cell r="H72">
            <v>37984</v>
          </cell>
        </row>
        <row r="73">
          <cell r="H73">
            <v>37985</v>
          </cell>
        </row>
        <row r="74">
          <cell r="H74">
            <v>37986</v>
          </cell>
        </row>
        <row r="75">
          <cell r="H75">
            <v>37987</v>
          </cell>
        </row>
        <row r="76">
          <cell r="H76">
            <v>37988</v>
          </cell>
        </row>
        <row r="77">
          <cell r="H77">
            <v>37989</v>
          </cell>
        </row>
        <row r="78">
          <cell r="H78">
            <v>37990</v>
          </cell>
        </row>
        <row r="79">
          <cell r="H79">
            <v>37991</v>
          </cell>
        </row>
        <row r="80">
          <cell r="H80">
            <v>37992</v>
          </cell>
        </row>
        <row r="81">
          <cell r="H81">
            <v>37993</v>
          </cell>
        </row>
        <row r="82">
          <cell r="H82">
            <v>37994</v>
          </cell>
        </row>
        <row r="83">
          <cell r="H83">
            <v>37995</v>
          </cell>
        </row>
        <row r="84">
          <cell r="H84">
            <v>37996</v>
          </cell>
        </row>
        <row r="85">
          <cell r="H85">
            <v>37997</v>
          </cell>
        </row>
        <row r="86">
          <cell r="H86">
            <v>37998</v>
          </cell>
        </row>
        <row r="87">
          <cell r="H87">
            <v>37999</v>
          </cell>
        </row>
        <row r="88">
          <cell r="H88">
            <v>38000</v>
          </cell>
        </row>
        <row r="89">
          <cell r="H89">
            <v>38001</v>
          </cell>
        </row>
        <row r="90">
          <cell r="H90">
            <v>38002</v>
          </cell>
        </row>
        <row r="91">
          <cell r="H91">
            <v>38003</v>
          </cell>
        </row>
        <row r="92">
          <cell r="H92">
            <v>38004</v>
          </cell>
        </row>
        <row r="93">
          <cell r="H93">
            <v>38005</v>
          </cell>
        </row>
        <row r="94">
          <cell r="H94">
            <v>38006</v>
          </cell>
        </row>
        <row r="95">
          <cell r="H95">
            <v>38007</v>
          </cell>
        </row>
        <row r="96">
          <cell r="H96">
            <v>38008</v>
          </cell>
        </row>
        <row r="97">
          <cell r="H97">
            <v>38009</v>
          </cell>
        </row>
        <row r="98">
          <cell r="H98">
            <v>38010</v>
          </cell>
        </row>
        <row r="99">
          <cell r="H99">
            <v>38011</v>
          </cell>
        </row>
        <row r="100">
          <cell r="H100">
            <v>38012</v>
          </cell>
        </row>
        <row r="101">
          <cell r="H101">
            <v>38013</v>
          </cell>
        </row>
        <row r="102">
          <cell r="H102">
            <v>38014</v>
          </cell>
        </row>
        <row r="103">
          <cell r="H103">
            <v>38015</v>
          </cell>
        </row>
        <row r="104">
          <cell r="H104">
            <v>38016</v>
          </cell>
        </row>
        <row r="105">
          <cell r="H105">
            <v>38017</v>
          </cell>
        </row>
        <row r="106">
          <cell r="H106">
            <v>38018</v>
          </cell>
        </row>
        <row r="107">
          <cell r="H107">
            <v>38019</v>
          </cell>
        </row>
        <row r="108">
          <cell r="H108">
            <v>38020</v>
          </cell>
        </row>
        <row r="109">
          <cell r="H109">
            <v>38021</v>
          </cell>
        </row>
        <row r="110">
          <cell r="H110">
            <v>38022</v>
          </cell>
        </row>
        <row r="111">
          <cell r="H111">
            <v>38023</v>
          </cell>
        </row>
        <row r="112">
          <cell r="H112">
            <v>38024</v>
          </cell>
        </row>
        <row r="113">
          <cell r="H113">
            <v>38025</v>
          </cell>
        </row>
        <row r="114">
          <cell r="H114">
            <v>38026</v>
          </cell>
        </row>
        <row r="115">
          <cell r="H115">
            <v>38027</v>
          </cell>
        </row>
        <row r="116">
          <cell r="H116">
            <v>38028</v>
          </cell>
        </row>
        <row r="117">
          <cell r="H117">
            <v>38029</v>
          </cell>
        </row>
        <row r="118">
          <cell r="H118">
            <v>38030</v>
          </cell>
        </row>
        <row r="119">
          <cell r="H119">
            <v>38031</v>
          </cell>
        </row>
        <row r="120">
          <cell r="H120">
            <v>38032</v>
          </cell>
        </row>
        <row r="121">
          <cell r="H121">
            <v>38033</v>
          </cell>
        </row>
        <row r="122">
          <cell r="H122">
            <v>38034</v>
          </cell>
        </row>
        <row r="123">
          <cell r="H123">
            <v>38035</v>
          </cell>
        </row>
        <row r="124">
          <cell r="H124">
            <v>38036</v>
          </cell>
        </row>
        <row r="125">
          <cell r="H125">
            <v>38037</v>
          </cell>
        </row>
        <row r="126">
          <cell r="H126">
            <v>38038</v>
          </cell>
        </row>
        <row r="127">
          <cell r="H127">
            <v>38039</v>
          </cell>
        </row>
        <row r="128">
          <cell r="H128">
            <v>38040</v>
          </cell>
        </row>
        <row r="129">
          <cell r="H129">
            <v>38041</v>
          </cell>
        </row>
        <row r="130">
          <cell r="H130">
            <v>38042</v>
          </cell>
        </row>
        <row r="131">
          <cell r="H131">
            <v>38043</v>
          </cell>
        </row>
        <row r="132">
          <cell r="H132">
            <v>38044</v>
          </cell>
        </row>
        <row r="133">
          <cell r="H133">
            <v>38045</v>
          </cell>
        </row>
        <row r="134">
          <cell r="H134">
            <v>38046</v>
          </cell>
        </row>
        <row r="135">
          <cell r="H135">
            <v>38047</v>
          </cell>
        </row>
        <row r="136">
          <cell r="H136">
            <v>38048</v>
          </cell>
        </row>
        <row r="137">
          <cell r="H137">
            <v>38049</v>
          </cell>
        </row>
        <row r="138">
          <cell r="H138">
            <v>38050</v>
          </cell>
        </row>
        <row r="139">
          <cell r="H139">
            <v>38051</v>
          </cell>
        </row>
        <row r="140">
          <cell r="H140">
            <v>38052</v>
          </cell>
        </row>
        <row r="141">
          <cell r="H141">
            <v>38053</v>
          </cell>
        </row>
        <row r="142">
          <cell r="H142">
            <v>38054</v>
          </cell>
        </row>
        <row r="143">
          <cell r="H143">
            <v>38055</v>
          </cell>
        </row>
        <row r="144">
          <cell r="H144">
            <v>38056</v>
          </cell>
        </row>
        <row r="145">
          <cell r="H145">
            <v>38057</v>
          </cell>
        </row>
        <row r="146">
          <cell r="H146">
            <v>38058</v>
          </cell>
        </row>
        <row r="147">
          <cell r="H147">
            <v>38059</v>
          </cell>
        </row>
        <row r="148">
          <cell r="H148">
            <v>38060</v>
          </cell>
        </row>
        <row r="149">
          <cell r="H149">
            <v>38061</v>
          </cell>
        </row>
        <row r="150">
          <cell r="H150">
            <v>38062</v>
          </cell>
        </row>
        <row r="151">
          <cell r="H151">
            <v>38063</v>
          </cell>
        </row>
        <row r="152">
          <cell r="H152">
            <v>38064</v>
          </cell>
        </row>
        <row r="153">
          <cell r="H153">
            <v>38065</v>
          </cell>
        </row>
        <row r="154">
          <cell r="H154">
            <v>38066</v>
          </cell>
        </row>
        <row r="155">
          <cell r="H155">
            <v>38067</v>
          </cell>
        </row>
        <row r="156">
          <cell r="H156">
            <v>38068</v>
          </cell>
        </row>
        <row r="157">
          <cell r="H157">
            <v>38069</v>
          </cell>
        </row>
        <row r="158">
          <cell r="H158">
            <v>38070</v>
          </cell>
        </row>
        <row r="159">
          <cell r="H159">
            <v>38071</v>
          </cell>
        </row>
        <row r="160">
          <cell r="H160">
            <v>38072</v>
          </cell>
        </row>
        <row r="161">
          <cell r="H161">
            <v>38073</v>
          </cell>
        </row>
        <row r="162">
          <cell r="H162">
            <v>38074</v>
          </cell>
        </row>
        <row r="163">
          <cell r="H163">
            <v>38075</v>
          </cell>
        </row>
        <row r="164">
          <cell r="H164">
            <v>38076</v>
          </cell>
        </row>
        <row r="165">
          <cell r="H165">
            <v>38077</v>
          </cell>
        </row>
        <row r="166">
          <cell r="H166">
            <v>38078</v>
          </cell>
        </row>
        <row r="167">
          <cell r="H167">
            <v>38079</v>
          </cell>
        </row>
        <row r="168">
          <cell r="H168">
            <v>38080</v>
          </cell>
        </row>
        <row r="169">
          <cell r="H169">
            <v>38081</v>
          </cell>
        </row>
        <row r="170">
          <cell r="H170">
            <v>38082</v>
          </cell>
        </row>
        <row r="171">
          <cell r="H171">
            <v>38083</v>
          </cell>
        </row>
        <row r="172">
          <cell r="H172">
            <v>38084</v>
          </cell>
        </row>
        <row r="173">
          <cell r="H173">
            <v>38085</v>
          </cell>
        </row>
        <row r="174">
          <cell r="H174">
            <v>38086</v>
          </cell>
        </row>
        <row r="175">
          <cell r="H175">
            <v>38087</v>
          </cell>
        </row>
        <row r="176">
          <cell r="H176">
            <v>38088</v>
          </cell>
        </row>
        <row r="177">
          <cell r="H177">
            <v>38089</v>
          </cell>
        </row>
        <row r="178">
          <cell r="H178">
            <v>38090</v>
          </cell>
        </row>
        <row r="179">
          <cell r="H179">
            <v>38091</v>
          </cell>
        </row>
        <row r="180">
          <cell r="H180">
            <v>38092</v>
          </cell>
        </row>
        <row r="181">
          <cell r="H181">
            <v>38093</v>
          </cell>
        </row>
        <row r="182">
          <cell r="H182">
            <v>38094</v>
          </cell>
        </row>
        <row r="183">
          <cell r="H183">
            <v>38095</v>
          </cell>
        </row>
        <row r="184">
          <cell r="H184">
            <v>38096</v>
          </cell>
        </row>
        <row r="185">
          <cell r="H185">
            <v>38097</v>
          </cell>
        </row>
        <row r="186">
          <cell r="H186">
            <v>38098</v>
          </cell>
        </row>
        <row r="187">
          <cell r="H187">
            <v>38099</v>
          </cell>
        </row>
        <row r="188">
          <cell r="H188">
            <v>38100</v>
          </cell>
        </row>
        <row r="189">
          <cell r="H189">
            <v>38101</v>
          </cell>
        </row>
        <row r="190">
          <cell r="H190">
            <v>38102</v>
          </cell>
        </row>
        <row r="191">
          <cell r="H191">
            <v>38103</v>
          </cell>
        </row>
        <row r="192">
          <cell r="H192">
            <v>38104</v>
          </cell>
        </row>
        <row r="193">
          <cell r="H193">
            <v>38105</v>
          </cell>
        </row>
        <row r="194">
          <cell r="H194">
            <v>38106</v>
          </cell>
        </row>
        <row r="195">
          <cell r="H195">
            <v>38107</v>
          </cell>
        </row>
        <row r="196">
          <cell r="H196">
            <v>38108</v>
          </cell>
        </row>
        <row r="197">
          <cell r="H197">
            <v>38109</v>
          </cell>
        </row>
        <row r="198">
          <cell r="H198">
            <v>38110</v>
          </cell>
        </row>
        <row r="199">
          <cell r="H199">
            <v>38111</v>
          </cell>
        </row>
        <row r="200">
          <cell r="H200">
            <v>38112</v>
          </cell>
        </row>
        <row r="201">
          <cell r="H201">
            <v>38113</v>
          </cell>
        </row>
        <row r="202">
          <cell r="H202">
            <v>38114</v>
          </cell>
        </row>
        <row r="203">
          <cell r="H203">
            <v>38115</v>
          </cell>
        </row>
        <row r="204">
          <cell r="H204">
            <v>38116</v>
          </cell>
        </row>
        <row r="205">
          <cell r="H205">
            <v>38117</v>
          </cell>
        </row>
        <row r="206">
          <cell r="H206">
            <v>38118</v>
          </cell>
        </row>
        <row r="207">
          <cell r="H207">
            <v>38119</v>
          </cell>
        </row>
        <row r="208">
          <cell r="H208">
            <v>38120</v>
          </cell>
        </row>
        <row r="209">
          <cell r="H209">
            <v>38121</v>
          </cell>
        </row>
        <row r="210">
          <cell r="H210">
            <v>38122</v>
          </cell>
        </row>
        <row r="211">
          <cell r="H211">
            <v>38123</v>
          </cell>
        </row>
        <row r="212">
          <cell r="H212">
            <v>38124</v>
          </cell>
        </row>
        <row r="213">
          <cell r="H213">
            <v>38125</v>
          </cell>
        </row>
        <row r="214">
          <cell r="H214">
            <v>38126</v>
          </cell>
        </row>
        <row r="215">
          <cell r="H215">
            <v>38127</v>
          </cell>
        </row>
        <row r="216">
          <cell r="H216">
            <v>38128</v>
          </cell>
        </row>
        <row r="217">
          <cell r="H217">
            <v>38129</v>
          </cell>
        </row>
        <row r="218">
          <cell r="H218">
            <v>38130</v>
          </cell>
        </row>
        <row r="219">
          <cell r="H219">
            <v>38131</v>
          </cell>
        </row>
        <row r="220">
          <cell r="H220">
            <v>38132</v>
          </cell>
        </row>
        <row r="221">
          <cell r="H221">
            <v>38133</v>
          </cell>
        </row>
        <row r="222">
          <cell r="H222">
            <v>38134</v>
          </cell>
        </row>
        <row r="223">
          <cell r="H223">
            <v>38135</v>
          </cell>
        </row>
        <row r="224">
          <cell r="H224">
            <v>38136</v>
          </cell>
        </row>
        <row r="225">
          <cell r="H225">
            <v>38137</v>
          </cell>
        </row>
        <row r="226">
          <cell r="H226">
            <v>38138</v>
          </cell>
        </row>
        <row r="227">
          <cell r="H227">
            <v>38139</v>
          </cell>
        </row>
        <row r="228">
          <cell r="H228">
            <v>38140</v>
          </cell>
        </row>
        <row r="229">
          <cell r="H229">
            <v>38141</v>
          </cell>
        </row>
        <row r="230">
          <cell r="H230">
            <v>38142</v>
          </cell>
        </row>
        <row r="231">
          <cell r="H231">
            <v>38143</v>
          </cell>
        </row>
        <row r="232">
          <cell r="H232">
            <v>38144</v>
          </cell>
        </row>
        <row r="233">
          <cell r="H233">
            <v>38145</v>
          </cell>
        </row>
        <row r="234">
          <cell r="H234">
            <v>38146</v>
          </cell>
        </row>
        <row r="235">
          <cell r="H235">
            <v>38147</v>
          </cell>
        </row>
        <row r="236">
          <cell r="H236">
            <v>38148</v>
          </cell>
        </row>
        <row r="237">
          <cell r="H237">
            <v>38149</v>
          </cell>
        </row>
        <row r="238">
          <cell r="H238">
            <v>38150</v>
          </cell>
        </row>
        <row r="239">
          <cell r="H239">
            <v>38151</v>
          </cell>
        </row>
        <row r="240">
          <cell r="H240">
            <v>38152</v>
          </cell>
        </row>
        <row r="241">
          <cell r="H241">
            <v>38153</v>
          </cell>
        </row>
        <row r="242">
          <cell r="H242">
            <v>38154</v>
          </cell>
        </row>
        <row r="243">
          <cell r="H243">
            <v>38155</v>
          </cell>
        </row>
        <row r="244">
          <cell r="H244">
            <v>38156</v>
          </cell>
        </row>
        <row r="245">
          <cell r="H245">
            <v>38157</v>
          </cell>
        </row>
        <row r="246">
          <cell r="H246">
            <v>38158</v>
          </cell>
        </row>
        <row r="247">
          <cell r="H247">
            <v>38159</v>
          </cell>
        </row>
        <row r="248">
          <cell r="H248">
            <v>38160</v>
          </cell>
        </row>
        <row r="249">
          <cell r="H249">
            <v>38161</v>
          </cell>
        </row>
        <row r="250">
          <cell r="H250">
            <v>38162</v>
          </cell>
        </row>
        <row r="251">
          <cell r="H251">
            <v>38163</v>
          </cell>
        </row>
        <row r="252">
          <cell r="H252">
            <v>38164</v>
          </cell>
        </row>
        <row r="253">
          <cell r="H253">
            <v>38165</v>
          </cell>
        </row>
        <row r="254">
          <cell r="H254">
            <v>38166</v>
          </cell>
        </row>
        <row r="255">
          <cell r="H255">
            <v>38167</v>
          </cell>
        </row>
        <row r="256">
          <cell r="H256">
            <v>38168</v>
          </cell>
        </row>
        <row r="257">
          <cell r="H257">
            <v>38169</v>
          </cell>
        </row>
        <row r="258">
          <cell r="H258">
            <v>38170</v>
          </cell>
        </row>
        <row r="259">
          <cell r="H259">
            <v>38171</v>
          </cell>
        </row>
        <row r="260">
          <cell r="H260">
            <v>38172</v>
          </cell>
        </row>
        <row r="261">
          <cell r="H261">
            <v>38173</v>
          </cell>
        </row>
        <row r="262">
          <cell r="H262">
            <v>38174</v>
          </cell>
        </row>
        <row r="263">
          <cell r="H263">
            <v>38175</v>
          </cell>
        </row>
        <row r="264">
          <cell r="H264">
            <v>38176</v>
          </cell>
        </row>
        <row r="265">
          <cell r="H265">
            <v>38177</v>
          </cell>
        </row>
        <row r="266">
          <cell r="H266">
            <v>38178</v>
          </cell>
        </row>
        <row r="267">
          <cell r="H267">
            <v>38179</v>
          </cell>
        </row>
        <row r="268">
          <cell r="H268">
            <v>38180</v>
          </cell>
        </row>
        <row r="269">
          <cell r="H269">
            <v>38181</v>
          </cell>
        </row>
        <row r="270">
          <cell r="H270">
            <v>38182</v>
          </cell>
        </row>
        <row r="271">
          <cell r="H271">
            <v>38183</v>
          </cell>
        </row>
        <row r="272">
          <cell r="H272">
            <v>38184</v>
          </cell>
        </row>
        <row r="273">
          <cell r="H273">
            <v>38185</v>
          </cell>
        </row>
        <row r="274">
          <cell r="H274">
            <v>38186</v>
          </cell>
        </row>
        <row r="275">
          <cell r="H275">
            <v>38187</v>
          </cell>
        </row>
        <row r="276">
          <cell r="H276">
            <v>38188</v>
          </cell>
        </row>
        <row r="277">
          <cell r="H277">
            <v>38189</v>
          </cell>
        </row>
        <row r="278">
          <cell r="H278">
            <v>38190</v>
          </cell>
        </row>
        <row r="279">
          <cell r="H279">
            <v>38191</v>
          </cell>
        </row>
        <row r="280">
          <cell r="H280">
            <v>38192</v>
          </cell>
        </row>
        <row r="281">
          <cell r="H281">
            <v>38193</v>
          </cell>
        </row>
        <row r="282">
          <cell r="H282">
            <v>38194</v>
          </cell>
        </row>
        <row r="283">
          <cell r="H283">
            <v>38195</v>
          </cell>
        </row>
        <row r="284">
          <cell r="H284">
            <v>38196</v>
          </cell>
        </row>
        <row r="285">
          <cell r="H285">
            <v>38197</v>
          </cell>
        </row>
        <row r="286">
          <cell r="H286">
            <v>38198</v>
          </cell>
        </row>
        <row r="287">
          <cell r="H287">
            <v>38199</v>
          </cell>
        </row>
        <row r="288">
          <cell r="H288">
            <v>38200</v>
          </cell>
        </row>
        <row r="289">
          <cell r="H289">
            <v>38201</v>
          </cell>
        </row>
        <row r="290">
          <cell r="H290">
            <v>38202</v>
          </cell>
        </row>
        <row r="291">
          <cell r="H291">
            <v>38203</v>
          </cell>
        </row>
        <row r="292">
          <cell r="H292">
            <v>38204</v>
          </cell>
        </row>
        <row r="293">
          <cell r="H293">
            <v>38205</v>
          </cell>
        </row>
        <row r="294">
          <cell r="H294">
            <v>38206</v>
          </cell>
        </row>
        <row r="295">
          <cell r="H295">
            <v>38207</v>
          </cell>
        </row>
        <row r="296">
          <cell r="H296">
            <v>38208</v>
          </cell>
        </row>
        <row r="297">
          <cell r="H297">
            <v>38209</v>
          </cell>
        </row>
        <row r="298">
          <cell r="H298">
            <v>38210</v>
          </cell>
        </row>
        <row r="299">
          <cell r="H299">
            <v>38211</v>
          </cell>
        </row>
        <row r="300">
          <cell r="H300">
            <v>38212</v>
          </cell>
        </row>
        <row r="301">
          <cell r="H301">
            <v>38213</v>
          </cell>
        </row>
        <row r="302">
          <cell r="H302">
            <v>38214</v>
          </cell>
        </row>
        <row r="303">
          <cell r="H303">
            <v>38215</v>
          </cell>
        </row>
        <row r="304">
          <cell r="H304">
            <v>38216</v>
          </cell>
        </row>
        <row r="305">
          <cell r="H305">
            <v>38217</v>
          </cell>
        </row>
        <row r="306">
          <cell r="H306">
            <v>38218</v>
          </cell>
        </row>
        <row r="307">
          <cell r="H307">
            <v>38219</v>
          </cell>
        </row>
        <row r="308">
          <cell r="H308">
            <v>38220</v>
          </cell>
        </row>
        <row r="309">
          <cell r="H309">
            <v>38221</v>
          </cell>
        </row>
        <row r="310">
          <cell r="H310">
            <v>38222</v>
          </cell>
        </row>
        <row r="311">
          <cell r="H311">
            <v>38223</v>
          </cell>
        </row>
        <row r="312">
          <cell r="H312">
            <v>38224</v>
          </cell>
        </row>
        <row r="313">
          <cell r="H313">
            <v>38225</v>
          </cell>
        </row>
        <row r="314">
          <cell r="H314">
            <v>38226</v>
          </cell>
        </row>
        <row r="315">
          <cell r="H315">
            <v>38227</v>
          </cell>
        </row>
        <row r="316">
          <cell r="H316">
            <v>38228</v>
          </cell>
        </row>
        <row r="317">
          <cell r="H317">
            <v>38229</v>
          </cell>
        </row>
        <row r="318">
          <cell r="H318">
            <v>38230</v>
          </cell>
        </row>
        <row r="319">
          <cell r="H319">
            <v>38231</v>
          </cell>
        </row>
        <row r="320">
          <cell r="H320">
            <v>38232</v>
          </cell>
        </row>
        <row r="321">
          <cell r="H321">
            <v>38233</v>
          </cell>
        </row>
        <row r="322">
          <cell r="H322">
            <v>38234</v>
          </cell>
        </row>
        <row r="323">
          <cell r="H323">
            <v>38235</v>
          </cell>
        </row>
        <row r="324">
          <cell r="H324">
            <v>38236</v>
          </cell>
        </row>
        <row r="325">
          <cell r="H325">
            <v>38237</v>
          </cell>
        </row>
        <row r="326">
          <cell r="H326">
            <v>38238</v>
          </cell>
        </row>
        <row r="327">
          <cell r="H327">
            <v>38239</v>
          </cell>
        </row>
        <row r="328">
          <cell r="H328">
            <v>38240</v>
          </cell>
        </row>
        <row r="329">
          <cell r="H329">
            <v>38241</v>
          </cell>
        </row>
        <row r="330">
          <cell r="H330">
            <v>38242</v>
          </cell>
        </row>
        <row r="331">
          <cell r="H331">
            <v>38243</v>
          </cell>
        </row>
        <row r="332">
          <cell r="H332">
            <v>38244</v>
          </cell>
        </row>
        <row r="333">
          <cell r="H333">
            <v>38245</v>
          </cell>
        </row>
        <row r="334">
          <cell r="H334">
            <v>38246</v>
          </cell>
        </row>
        <row r="335">
          <cell r="H335">
            <v>38247</v>
          </cell>
        </row>
        <row r="336">
          <cell r="H336">
            <v>38248</v>
          </cell>
        </row>
        <row r="337">
          <cell r="H337">
            <v>38249</v>
          </cell>
        </row>
        <row r="338">
          <cell r="H338">
            <v>38250</v>
          </cell>
        </row>
        <row r="339">
          <cell r="H339">
            <v>38251</v>
          </cell>
        </row>
        <row r="340">
          <cell r="H340">
            <v>38252</v>
          </cell>
        </row>
        <row r="341">
          <cell r="H341">
            <v>38253</v>
          </cell>
        </row>
        <row r="342">
          <cell r="H342">
            <v>38254</v>
          </cell>
        </row>
        <row r="343">
          <cell r="H343">
            <v>38255</v>
          </cell>
        </row>
        <row r="344">
          <cell r="H344">
            <v>38256</v>
          </cell>
        </row>
        <row r="345">
          <cell r="H345">
            <v>38257</v>
          </cell>
        </row>
        <row r="346">
          <cell r="H346">
            <v>38258</v>
          </cell>
        </row>
        <row r="347">
          <cell r="H347">
            <v>38259</v>
          </cell>
        </row>
        <row r="348">
          <cell r="H348">
            <v>38260</v>
          </cell>
        </row>
        <row r="349">
          <cell r="H349">
            <v>38261</v>
          </cell>
        </row>
        <row r="350">
          <cell r="H350">
            <v>38262</v>
          </cell>
        </row>
        <row r="351">
          <cell r="H351">
            <v>38263</v>
          </cell>
        </row>
        <row r="352">
          <cell r="H352">
            <v>38264</v>
          </cell>
        </row>
        <row r="353">
          <cell r="H353">
            <v>38265</v>
          </cell>
        </row>
        <row r="354">
          <cell r="H354">
            <v>38266</v>
          </cell>
        </row>
        <row r="355">
          <cell r="H355">
            <v>38267</v>
          </cell>
        </row>
        <row r="356">
          <cell r="H356">
            <v>38268</v>
          </cell>
        </row>
        <row r="357">
          <cell r="H357">
            <v>38269</v>
          </cell>
        </row>
        <row r="358">
          <cell r="H358">
            <v>38270</v>
          </cell>
        </row>
        <row r="359">
          <cell r="H359">
            <v>38271</v>
          </cell>
        </row>
        <row r="360">
          <cell r="H360">
            <v>38272</v>
          </cell>
        </row>
        <row r="361">
          <cell r="H361">
            <v>38273</v>
          </cell>
        </row>
        <row r="362">
          <cell r="H362">
            <v>38274</v>
          </cell>
        </row>
        <row r="363">
          <cell r="H363">
            <v>38275</v>
          </cell>
        </row>
        <row r="364">
          <cell r="H364">
            <v>38276</v>
          </cell>
        </row>
        <row r="365">
          <cell r="H365">
            <v>38277</v>
          </cell>
        </row>
        <row r="366">
          <cell r="H366">
            <v>38278</v>
          </cell>
        </row>
        <row r="367">
          <cell r="H367">
            <v>38279</v>
          </cell>
        </row>
        <row r="368">
          <cell r="H368">
            <v>38280</v>
          </cell>
        </row>
        <row r="369">
          <cell r="H369">
            <v>38281</v>
          </cell>
        </row>
        <row r="370">
          <cell r="H370">
            <v>38282</v>
          </cell>
        </row>
        <row r="371">
          <cell r="H371">
            <v>38283</v>
          </cell>
        </row>
        <row r="372">
          <cell r="H372">
            <v>38284</v>
          </cell>
        </row>
        <row r="373">
          <cell r="H373">
            <v>38285</v>
          </cell>
        </row>
        <row r="374">
          <cell r="H374">
            <v>38286</v>
          </cell>
        </row>
        <row r="375">
          <cell r="H375">
            <v>38287</v>
          </cell>
        </row>
        <row r="376">
          <cell r="H376">
            <v>38288</v>
          </cell>
        </row>
        <row r="377">
          <cell r="H377">
            <v>38289</v>
          </cell>
        </row>
        <row r="378">
          <cell r="H378">
            <v>38290</v>
          </cell>
        </row>
        <row r="379">
          <cell r="H379">
            <v>38291</v>
          </cell>
        </row>
        <row r="380">
          <cell r="H380">
            <v>38292</v>
          </cell>
        </row>
        <row r="381">
          <cell r="H381">
            <v>38293</v>
          </cell>
        </row>
        <row r="382">
          <cell r="H382">
            <v>38294</v>
          </cell>
        </row>
        <row r="383">
          <cell r="H383">
            <v>38295</v>
          </cell>
        </row>
        <row r="384">
          <cell r="H384">
            <v>38296</v>
          </cell>
        </row>
        <row r="385">
          <cell r="H385">
            <v>38297</v>
          </cell>
        </row>
        <row r="386">
          <cell r="H386">
            <v>38298</v>
          </cell>
        </row>
        <row r="387">
          <cell r="H387">
            <v>38299</v>
          </cell>
        </row>
        <row r="388">
          <cell r="H388">
            <v>38300</v>
          </cell>
        </row>
        <row r="389">
          <cell r="H389">
            <v>38301</v>
          </cell>
        </row>
        <row r="390">
          <cell r="H390">
            <v>38302</v>
          </cell>
        </row>
        <row r="391">
          <cell r="H391">
            <v>38303</v>
          </cell>
        </row>
        <row r="392">
          <cell r="H392">
            <v>38304</v>
          </cell>
        </row>
        <row r="393">
          <cell r="H393">
            <v>38305</v>
          </cell>
        </row>
        <row r="394">
          <cell r="H394">
            <v>38306</v>
          </cell>
        </row>
        <row r="395">
          <cell r="H395">
            <v>38307</v>
          </cell>
        </row>
        <row r="396">
          <cell r="H396">
            <v>38308</v>
          </cell>
        </row>
        <row r="397">
          <cell r="H397">
            <v>38309</v>
          </cell>
        </row>
        <row r="398">
          <cell r="H398">
            <v>38310</v>
          </cell>
        </row>
        <row r="399">
          <cell r="H399">
            <v>38311</v>
          </cell>
        </row>
        <row r="400">
          <cell r="H400">
            <v>38312</v>
          </cell>
        </row>
        <row r="401">
          <cell r="H401">
            <v>38313</v>
          </cell>
        </row>
        <row r="402">
          <cell r="H402">
            <v>38314</v>
          </cell>
        </row>
        <row r="403">
          <cell r="H403">
            <v>38315</v>
          </cell>
        </row>
        <row r="404">
          <cell r="H404">
            <v>38316</v>
          </cell>
        </row>
        <row r="405">
          <cell r="H405">
            <v>38317</v>
          </cell>
        </row>
        <row r="406">
          <cell r="H406">
            <v>38318</v>
          </cell>
        </row>
        <row r="407">
          <cell r="H407">
            <v>38319</v>
          </cell>
        </row>
        <row r="408">
          <cell r="H408">
            <v>38320</v>
          </cell>
        </row>
        <row r="409">
          <cell r="H409">
            <v>38321</v>
          </cell>
        </row>
        <row r="410">
          <cell r="H410">
            <v>38322</v>
          </cell>
        </row>
        <row r="411">
          <cell r="H411">
            <v>38323</v>
          </cell>
        </row>
        <row r="412">
          <cell r="H412">
            <v>38324</v>
          </cell>
        </row>
        <row r="413">
          <cell r="H413">
            <v>38325</v>
          </cell>
        </row>
        <row r="414">
          <cell r="H414">
            <v>38326</v>
          </cell>
        </row>
        <row r="415">
          <cell r="H415">
            <v>38327</v>
          </cell>
        </row>
        <row r="416">
          <cell r="H416">
            <v>38328</v>
          </cell>
        </row>
        <row r="417">
          <cell r="H417">
            <v>38329</v>
          </cell>
        </row>
        <row r="418">
          <cell r="H418">
            <v>38330</v>
          </cell>
        </row>
        <row r="419">
          <cell r="H419">
            <v>38331</v>
          </cell>
        </row>
        <row r="420">
          <cell r="H420">
            <v>38332</v>
          </cell>
        </row>
        <row r="421">
          <cell r="H421">
            <v>38333</v>
          </cell>
        </row>
        <row r="422">
          <cell r="H422">
            <v>38334</v>
          </cell>
        </row>
        <row r="423">
          <cell r="H423">
            <v>38335</v>
          </cell>
        </row>
        <row r="424">
          <cell r="H424">
            <v>38336</v>
          </cell>
        </row>
        <row r="425">
          <cell r="H425">
            <v>38337</v>
          </cell>
        </row>
        <row r="426">
          <cell r="H426">
            <v>38338</v>
          </cell>
        </row>
        <row r="427">
          <cell r="H427">
            <v>38339</v>
          </cell>
        </row>
        <row r="428">
          <cell r="H428">
            <v>38340</v>
          </cell>
        </row>
        <row r="429">
          <cell r="H429">
            <v>38341</v>
          </cell>
        </row>
        <row r="430">
          <cell r="H430">
            <v>38342</v>
          </cell>
        </row>
        <row r="431">
          <cell r="H431">
            <v>38343</v>
          </cell>
        </row>
        <row r="432">
          <cell r="H432">
            <v>38344</v>
          </cell>
        </row>
        <row r="433">
          <cell r="H433">
            <v>38345</v>
          </cell>
        </row>
        <row r="434">
          <cell r="H434">
            <v>38346</v>
          </cell>
        </row>
        <row r="435">
          <cell r="H435">
            <v>38347</v>
          </cell>
        </row>
        <row r="436">
          <cell r="H436">
            <v>38348</v>
          </cell>
        </row>
        <row r="437">
          <cell r="H437">
            <v>38349</v>
          </cell>
        </row>
        <row r="438">
          <cell r="H438">
            <v>38350</v>
          </cell>
        </row>
        <row r="439">
          <cell r="H439">
            <v>38351</v>
          </cell>
        </row>
        <row r="440">
          <cell r="H440">
            <v>38352</v>
          </cell>
        </row>
      </sheetData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"/>
      <sheetName val="Contents"/>
      <sheetName val="Assumptions SC"/>
      <sheetName val="Fees and Charge Rates BA"/>
      <sheetName val="Withdrawal Volume Estimates"/>
      <sheetName val="Injection Volume Estimates"/>
      <sheetName val="TotSystem Estimates"/>
      <sheetName val="TXU Injections"/>
      <sheetName val="INT89 Total SystemFig"/>
      <sheetName val="INT37B Forecast Market Price"/>
      <sheetName val="Accrual - All Withdrawals"/>
      <sheetName val="Output SC"/>
      <sheetName val="TXU Injections Summary"/>
      <sheetName val="Withdrawals Summary"/>
      <sheetName val="Summary by Cust Tariff Meter"/>
      <sheetName val="Tables SC"/>
      <sheetName val="Tariffs and Charges B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 t="str">
            <v>Date</v>
          </cell>
        </row>
      </sheetData>
      <sheetData sheetId="5" refreshError="1">
        <row r="7">
          <cell r="H7" t="str">
            <v>Date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Finance Group Report"/>
      <sheetName val="Data for USD exspoures"/>
      <sheetName val="CLP Power_MD Report-Qtrly"/>
      <sheetName val="Investor Relations"/>
      <sheetName val="Maturity Profile"/>
      <sheetName val="Attachment 14.4"/>
      <sheetName val="BorrowingStructure_by_nature"/>
      <sheetName val="Debt Profile"/>
      <sheetName val="GroupFin_Report"/>
      <sheetName val="Group Debt Profile"/>
      <sheetName val="Debt Profile_GroupFinReport"/>
      <sheetName val="Data"/>
      <sheetName val="Borrow_Structure_FC"/>
      <sheetName val="Borrow_St_OC"/>
      <sheetName val="Facility"/>
      <sheetName val="Facility (Sort)-not in use"/>
      <sheetName val="Facility CLPGROUP+CAP"/>
      <sheetName val="currency"/>
      <sheetName val="tenor (excl. TL)"/>
      <sheetName val="GP_SP"/>
      <sheetName val="Tenor_Fixed&amp;Floating"/>
      <sheetName val="Int_rate"/>
      <sheetName val="Avg_Rate - Fixed"/>
      <sheetName val="Avg_Rate - Floating"/>
      <sheetName val="Summary Avg Rate"/>
      <sheetName val="Revaluation"/>
      <sheetName val="Fac_Com&amp;Uncom"/>
      <sheetName val="graph"/>
      <sheetName val="Sheet1"/>
      <sheetName val="Finance_Group_Report"/>
      <sheetName val="Maturity_Profile"/>
      <sheetName val="Debt_Profile"/>
    </sheetNames>
    <sheetDataSet>
      <sheetData sheetId="0"/>
      <sheetData sheetId="1" refreshError="1">
        <row r="1">
          <cell r="B1" t="str">
            <v>LOAN PROFILES - CLP POWER, CAPCO &amp; PSDC as at 30.9.2001</v>
          </cell>
        </row>
        <row r="3">
          <cell r="B3" t="str">
            <v>2-5 years</v>
          </cell>
        </row>
        <row r="4">
          <cell r="B4" t="str">
            <v>after 5 years</v>
          </cell>
        </row>
        <row r="26">
          <cell r="C26" t="str">
            <v xml:space="preserve">Currency Profile </v>
          </cell>
        </row>
        <row r="27">
          <cell r="C27" t="str">
            <v>CLP Power</v>
          </cell>
          <cell r="F27" t="str">
            <v>CAPCO</v>
          </cell>
          <cell r="I27" t="str">
            <v>PSDC</v>
          </cell>
          <cell r="L27" t="str">
            <v>TOTAL</v>
          </cell>
        </row>
        <row r="28">
          <cell r="C28" t="str">
            <v>HK$m</v>
          </cell>
          <cell r="E28" t="str">
            <v>%</v>
          </cell>
          <cell r="F28" t="str">
            <v>HK$m</v>
          </cell>
          <cell r="H28" t="str">
            <v>%</v>
          </cell>
          <cell r="I28" t="str">
            <v>HK$m</v>
          </cell>
          <cell r="K28" t="str">
            <v>%</v>
          </cell>
          <cell r="L28" t="str">
            <v>HK$m</v>
          </cell>
          <cell r="N28" t="str">
            <v>%</v>
          </cell>
        </row>
        <row r="29">
          <cell r="B29" t="str">
            <v>US$ Loans</v>
          </cell>
          <cell r="C29">
            <v>2</v>
          </cell>
          <cell r="D29" t="str">
            <v>(US$0.2)</v>
          </cell>
          <cell r="E29">
            <v>5.1473426843392101E-4</v>
          </cell>
          <cell r="F29">
            <v>5537</v>
          </cell>
          <cell r="G29" t="str">
            <v>(US$710)</v>
          </cell>
          <cell r="H29">
            <v>0.3875008747987963</v>
          </cell>
          <cell r="I29">
            <v>406</v>
          </cell>
          <cell r="J29" t="str">
            <v>(US$52)</v>
          </cell>
          <cell r="K29">
            <v>0.47652582159624413</v>
          </cell>
          <cell r="L29">
            <v>5945</v>
          </cell>
          <cell r="M29" t="str">
            <v>(US$762)</v>
          </cell>
          <cell r="N29">
            <v>0.3124507279129658</v>
          </cell>
        </row>
        <row r="30">
          <cell r="B30" t="str">
            <v>HK$ Loans</v>
          </cell>
          <cell r="C30">
            <v>1522</v>
          </cell>
          <cell r="E30">
            <v>0.39271277827821388</v>
          </cell>
          <cell r="F30">
            <v>1429</v>
          </cell>
          <cell r="H30">
            <v>9.9006998390370207E-2</v>
          </cell>
          <cell r="I30">
            <v>446</v>
          </cell>
          <cell r="K30">
            <v>0.52347417840375587</v>
          </cell>
          <cell r="L30">
            <v>3397</v>
          </cell>
          <cell r="N30">
            <v>0.17953576496557525</v>
          </cell>
        </row>
        <row r="31">
          <cell r="B31" t="str">
            <v>Foreign Curreny</v>
          </cell>
        </row>
        <row r="32">
          <cell r="B32" t="str">
            <v>Hedged into HK$</v>
          </cell>
          <cell r="C32">
            <v>2362</v>
          </cell>
          <cell r="D32" t="str">
            <v>(US$303)</v>
          </cell>
          <cell r="E32">
            <v>0.60790117102046071</v>
          </cell>
          <cell r="F32">
            <v>7323</v>
          </cell>
          <cell r="G32" t="str">
            <v>(US$939)</v>
          </cell>
          <cell r="H32">
            <v>0.51249212681083356</v>
          </cell>
          <cell r="I32">
            <v>0</v>
          </cell>
          <cell r="K32">
            <v>0</v>
          </cell>
          <cell r="L32">
            <v>9685</v>
          </cell>
          <cell r="M32" t="str">
            <v>(US$1,242)</v>
          </cell>
          <cell r="N32">
            <v>0.51001350712145899</v>
          </cell>
        </row>
        <row r="33">
          <cell r="C33">
            <v>3885.5</v>
          </cell>
          <cell r="E33">
            <v>1.0011286835671085</v>
          </cell>
          <cell r="F33">
            <v>14289</v>
          </cell>
          <cell r="H33">
            <v>0.99900000000000011</v>
          </cell>
          <cell r="I33">
            <v>852</v>
          </cell>
          <cell r="K33">
            <v>1</v>
          </cell>
          <cell r="L33">
            <v>19027</v>
          </cell>
          <cell r="N33">
            <v>1.002</v>
          </cell>
        </row>
        <row r="35">
          <cell r="B35" t="str">
            <v>Currency Profile</v>
          </cell>
        </row>
        <row r="38">
          <cell r="B38" t="str">
            <v>CLP Power</v>
          </cell>
        </row>
        <row r="39">
          <cell r="B39" t="str">
            <v>Total HK$3.9 bn</v>
          </cell>
        </row>
        <row r="41">
          <cell r="B41" t="str">
            <v>CAPCO</v>
          </cell>
        </row>
        <row r="42">
          <cell r="B42" t="str">
            <v>Total HK$14.2 bn</v>
          </cell>
        </row>
        <row r="44">
          <cell r="B44" t="str">
            <v>CLP + CAPCO + PSDC</v>
          </cell>
        </row>
        <row r="45">
          <cell r="B45" t="str">
            <v>Total HK$19.0 bm</v>
          </cell>
        </row>
        <row r="53">
          <cell r="B53" t="str">
            <v>CLP POWER - US DOLLAR FORWARD PURCHASE</v>
          </cell>
        </row>
        <row r="55">
          <cell r="E55" t="str">
            <v>Current Quarter                           (July 2001 to 19 Oct 2001)</v>
          </cell>
          <cell r="H55" t="str">
            <v>Last Quarter                           (April to June 2001)</v>
          </cell>
          <cell r="K55" t="str">
            <v>Last Year 3rd Quarter                           (July 2000 to Sept 2000)</v>
          </cell>
        </row>
        <row r="56">
          <cell r="B56" t="str">
            <v>Forward Contracts entered for the period</v>
          </cell>
          <cell r="F56" t="str">
            <v>US$m</v>
          </cell>
          <cell r="I56" t="str">
            <v>US$m</v>
          </cell>
          <cell r="L56" t="str">
            <v>US$m</v>
          </cell>
        </row>
        <row r="57">
          <cell r="B57" t="str">
            <v xml:space="preserve">  Rollover Existing Contracts (*)</v>
          </cell>
          <cell r="F57">
            <v>367</v>
          </cell>
          <cell r="I57">
            <v>0</v>
          </cell>
          <cell r="L57">
            <v>0</v>
          </cell>
        </row>
        <row r="58">
          <cell r="B58" t="str">
            <v xml:space="preserve">  New Contracts</v>
          </cell>
          <cell r="F58">
            <v>958.5</v>
          </cell>
          <cell r="I58">
            <v>119.99</v>
          </cell>
          <cell r="L58">
            <v>1885.971</v>
          </cell>
        </row>
        <row r="59">
          <cell r="D59" t="str">
            <v>Total</v>
          </cell>
          <cell r="F59">
            <v>1325.5</v>
          </cell>
          <cell r="I59">
            <v>119.99</v>
          </cell>
          <cell r="L59">
            <v>1885.971</v>
          </cell>
        </row>
        <row r="60">
          <cell r="B60" t="str">
            <v>Approved Limit for Hedging upto 2005 (**)</v>
          </cell>
          <cell r="F60" t="str">
            <v>US$m</v>
          </cell>
          <cell r="I60" t="str">
            <v>US$m</v>
          </cell>
          <cell r="L60" t="str">
            <v>US$m</v>
          </cell>
        </row>
        <row r="61">
          <cell r="B61" t="str">
            <v xml:space="preserve">  Hedged Amount</v>
          </cell>
          <cell r="F61">
            <v>3945.93</v>
          </cell>
          <cell r="G61">
            <v>0.88622398102647482</v>
          </cell>
          <cell r="I61">
            <v>3142.9989999999998</v>
          </cell>
          <cell r="J61">
            <v>0.64163971561244859</v>
          </cell>
          <cell r="L61">
            <v>3289.55</v>
          </cell>
          <cell r="M61">
            <v>0.7830101169701027</v>
          </cell>
        </row>
        <row r="62">
          <cell r="B62" t="str">
            <v xml:space="preserve">  Unhedged Amount</v>
          </cell>
          <cell r="F62">
            <v>506.5900000000006</v>
          </cell>
          <cell r="G62">
            <v>0.11377601897352523</v>
          </cell>
          <cell r="I62">
            <v>1755.3870000000006</v>
          </cell>
          <cell r="J62">
            <v>0.35836028438755141</v>
          </cell>
          <cell r="L62">
            <v>911.60900000000004</v>
          </cell>
          <cell r="M62">
            <v>0.21698988302989722</v>
          </cell>
        </row>
        <row r="63">
          <cell r="D63" t="str">
            <v>Total</v>
          </cell>
          <cell r="F63">
            <v>4452.5200000000004</v>
          </cell>
          <cell r="G63">
            <v>1</v>
          </cell>
          <cell r="I63">
            <v>4898.3860000000004</v>
          </cell>
          <cell r="J63">
            <v>1</v>
          </cell>
          <cell r="L63">
            <v>4201.1590000000006</v>
          </cell>
          <cell r="M63">
            <v>0.99999999999999989</v>
          </cell>
        </row>
        <row r="64">
          <cell r="B64" t="str">
            <v>Outstanding Contracts as of 19 Oct 2001</v>
          </cell>
        </row>
        <row r="65">
          <cell r="B65" t="str">
            <v xml:space="preserve">  Last Maturity </v>
          </cell>
          <cell r="F65">
            <v>38353</v>
          </cell>
          <cell r="I65">
            <v>37987</v>
          </cell>
          <cell r="L65">
            <v>37956</v>
          </cell>
        </row>
        <row r="66">
          <cell r="B66" t="str">
            <v xml:space="preserve">  Net Effective Forward Rate</v>
          </cell>
          <cell r="F66">
            <v>7.7950223787891266</v>
          </cell>
          <cell r="I66">
            <v>7.7936500000000004</v>
          </cell>
          <cell r="L66">
            <v>7.7929899999999996</v>
          </cell>
        </row>
        <row r="67">
          <cell r="B67" t="str">
            <v xml:space="preserve">  Estimated Unrealised Exchange Gain </v>
          </cell>
          <cell r="F67" t="str">
            <v>HK$19.6m</v>
          </cell>
          <cell r="I67" t="str">
            <v>HK$20m</v>
          </cell>
          <cell r="L67" t="str">
            <v>HK$28.2m</v>
          </cell>
        </row>
        <row r="69">
          <cell r="B69" t="str">
            <v xml:space="preserve">(*) Approved to rollover the existing contracts at net effective forward rate of 7.80 by the CLP Power F&amp;G Committee on 30 July 2001 </v>
          </cell>
        </row>
        <row r="70">
          <cell r="B70" t="str">
            <v xml:space="preserve">(**)  Approved hedging exposures are CLP Power &amp; CAPCO loan repayment/interest, gas and nuclear payments. </v>
          </cell>
        </row>
        <row r="80">
          <cell r="N80" t="str">
            <v>Page 2</v>
          </cell>
        </row>
      </sheetData>
      <sheetData sheetId="2"/>
      <sheetData sheetId="3"/>
      <sheetData sheetId="4"/>
      <sheetData sheetId="5" refreshError="1">
        <row r="7">
          <cell r="A7" t="str">
            <v>3/401010    BA Term Loan - Tr. B</v>
          </cell>
          <cell r="B7" t="str">
            <v>£</v>
          </cell>
          <cell r="C7">
            <v>0</v>
          </cell>
          <cell r="D7">
            <v>0</v>
          </cell>
          <cell r="F7" t="str">
            <v>£</v>
          </cell>
          <cell r="G7">
            <v>0</v>
          </cell>
          <cell r="H7">
            <v>0</v>
          </cell>
          <cell r="I7" t="str">
            <v>£</v>
          </cell>
          <cell r="J7">
            <v>0</v>
          </cell>
          <cell r="K7">
            <v>0</v>
          </cell>
          <cell r="L7" t="str">
            <v>£</v>
          </cell>
          <cell r="M7">
            <v>0</v>
          </cell>
          <cell r="N7">
            <v>0</v>
          </cell>
          <cell r="O7" t="str">
            <v>£</v>
          </cell>
          <cell r="P7">
            <v>0</v>
          </cell>
          <cell r="Q7">
            <v>0</v>
          </cell>
        </row>
        <row r="8">
          <cell r="A8" t="str">
            <v>Swap</v>
          </cell>
          <cell r="B8" t="str">
            <v>US$</v>
          </cell>
          <cell r="C8">
            <v>0</v>
          </cell>
          <cell r="F8" t="str">
            <v>US$</v>
          </cell>
          <cell r="G8">
            <v>0</v>
          </cell>
          <cell r="I8" t="str">
            <v>US$</v>
          </cell>
          <cell r="J8">
            <v>0</v>
          </cell>
          <cell r="L8" t="str">
            <v>US$</v>
          </cell>
          <cell r="M8">
            <v>0</v>
          </cell>
          <cell r="O8" t="str">
            <v>US$</v>
          </cell>
          <cell r="P8">
            <v>0</v>
          </cell>
        </row>
        <row r="10">
          <cell r="A10" t="str">
            <v>3/401010    Fuel Stock Financing</v>
          </cell>
          <cell r="B10" t="str">
            <v>HK$</v>
          </cell>
          <cell r="D10">
            <v>149103994.52000001</v>
          </cell>
          <cell r="F10" t="str">
            <v>HK$</v>
          </cell>
          <cell r="G10">
            <v>0</v>
          </cell>
          <cell r="H10">
            <v>149103994.52000001</v>
          </cell>
          <cell r="I10" t="str">
            <v>HK$</v>
          </cell>
          <cell r="K10">
            <v>0</v>
          </cell>
          <cell r="L10" t="str">
            <v>HK$</v>
          </cell>
          <cell r="N10">
            <v>0</v>
          </cell>
          <cell r="O10" t="str">
            <v>HK$</v>
          </cell>
          <cell r="Q10">
            <v>0</v>
          </cell>
        </row>
        <row r="11">
          <cell r="B11" t="str">
            <v>US$</v>
          </cell>
          <cell r="C11">
            <v>0</v>
          </cell>
          <cell r="D11">
            <v>0</v>
          </cell>
          <cell r="F11" t="str">
            <v>US$</v>
          </cell>
          <cell r="G11">
            <v>0</v>
          </cell>
          <cell r="H11">
            <v>0</v>
          </cell>
          <cell r="I11" t="str">
            <v>US$</v>
          </cell>
          <cell r="J11">
            <v>0</v>
          </cell>
          <cell r="K11">
            <v>0</v>
          </cell>
          <cell r="L11" t="str">
            <v>US$</v>
          </cell>
          <cell r="M11">
            <v>0</v>
          </cell>
          <cell r="N11">
            <v>0</v>
          </cell>
          <cell r="O11" t="str">
            <v>US$</v>
          </cell>
          <cell r="P11">
            <v>0</v>
          </cell>
          <cell r="Q11">
            <v>0</v>
          </cell>
        </row>
        <row r="13">
          <cell r="A13" t="str">
            <v xml:space="preserve">CAPCO-CP'A' Total  </v>
          </cell>
          <cell r="D13">
            <v>149103994.52000001</v>
          </cell>
          <cell r="H13">
            <v>149103994.52000001</v>
          </cell>
          <cell r="K13">
            <v>0</v>
          </cell>
          <cell r="N13">
            <v>0</v>
          </cell>
          <cell r="Q13">
            <v>0</v>
          </cell>
        </row>
        <row r="14">
          <cell r="B14" t="str">
            <v>US$</v>
          </cell>
          <cell r="C14">
            <v>0</v>
          </cell>
          <cell r="D14">
            <v>0</v>
          </cell>
          <cell r="F14" t="str">
            <v>US$</v>
          </cell>
          <cell r="G14">
            <v>0</v>
          </cell>
          <cell r="H14">
            <v>0</v>
          </cell>
          <cell r="I14" t="str">
            <v>US$</v>
          </cell>
          <cell r="J14">
            <v>0</v>
          </cell>
          <cell r="K14">
            <v>0</v>
          </cell>
          <cell r="L14" t="str">
            <v>US$</v>
          </cell>
          <cell r="M14">
            <v>0</v>
          </cell>
          <cell r="N14">
            <v>0</v>
          </cell>
          <cell r="O14" t="str">
            <v>US$</v>
          </cell>
          <cell r="P14">
            <v>0</v>
          </cell>
          <cell r="Q14">
            <v>0</v>
          </cell>
        </row>
        <row r="15">
          <cell r="B15" t="str">
            <v>HK$</v>
          </cell>
          <cell r="C15">
            <v>149103994.52000001</v>
          </cell>
          <cell r="D15">
            <v>149103994.52000001</v>
          </cell>
          <cell r="F15" t="str">
            <v>HK$</v>
          </cell>
          <cell r="G15">
            <v>149103994.52000001</v>
          </cell>
          <cell r="H15">
            <v>149103994.52000001</v>
          </cell>
          <cell r="I15" t="str">
            <v>HK$</v>
          </cell>
          <cell r="J15">
            <v>0</v>
          </cell>
          <cell r="K15">
            <v>0</v>
          </cell>
          <cell r="L15" t="str">
            <v>HK$</v>
          </cell>
          <cell r="M15">
            <v>0</v>
          </cell>
          <cell r="N15">
            <v>0</v>
          </cell>
          <cell r="O15" t="str">
            <v>HK$</v>
          </cell>
          <cell r="P15">
            <v>0</v>
          </cell>
          <cell r="Q15">
            <v>0</v>
          </cell>
        </row>
        <row r="18">
          <cell r="A18" t="str">
            <v>3/401010    IBJ Term Loan £179m</v>
          </cell>
          <cell r="B18" t="str">
            <v>£</v>
          </cell>
          <cell r="C18">
            <v>0</v>
          </cell>
          <cell r="D18">
            <v>0</v>
          </cell>
          <cell r="F18" t="str">
            <v>£</v>
          </cell>
          <cell r="G18">
            <v>0</v>
          </cell>
          <cell r="H18">
            <v>0</v>
          </cell>
          <cell r="I18" t="str">
            <v>£</v>
          </cell>
          <cell r="J18">
            <v>0</v>
          </cell>
          <cell r="K18">
            <v>0</v>
          </cell>
          <cell r="L18" t="str">
            <v>£</v>
          </cell>
          <cell r="M18">
            <v>0</v>
          </cell>
          <cell r="N18">
            <v>0</v>
          </cell>
          <cell r="O18" t="str">
            <v>£</v>
          </cell>
          <cell r="P18">
            <v>0</v>
          </cell>
          <cell r="Q18">
            <v>0</v>
          </cell>
        </row>
        <row r="19">
          <cell r="A19" t="str">
            <v>Swap</v>
          </cell>
          <cell r="B19" t="str">
            <v>US$</v>
          </cell>
          <cell r="C19">
            <v>0</v>
          </cell>
          <cell r="F19" t="str">
            <v>US$</v>
          </cell>
          <cell r="G19">
            <v>0</v>
          </cell>
          <cell r="I19" t="str">
            <v>US$</v>
          </cell>
          <cell r="J19">
            <v>0</v>
          </cell>
          <cell r="L19" t="str">
            <v>US$</v>
          </cell>
          <cell r="M19">
            <v>0</v>
          </cell>
          <cell r="O19" t="str">
            <v>US$</v>
          </cell>
          <cell r="P19">
            <v>0</v>
          </cell>
        </row>
        <row r="21">
          <cell r="A21" t="str">
            <v>3/401010    HK$420m TLC</v>
          </cell>
          <cell r="B21" t="str">
            <v>HK$</v>
          </cell>
          <cell r="D21">
            <v>0</v>
          </cell>
          <cell r="H21">
            <v>0</v>
          </cell>
          <cell r="K21">
            <v>0</v>
          </cell>
          <cell r="N21">
            <v>0</v>
          </cell>
          <cell r="Q21">
            <v>0</v>
          </cell>
        </row>
        <row r="22">
          <cell r="B22" t="str">
            <v>US$</v>
          </cell>
          <cell r="C22">
            <v>0</v>
          </cell>
          <cell r="D22">
            <v>0</v>
          </cell>
          <cell r="F22" t="str">
            <v>US$</v>
          </cell>
          <cell r="G22">
            <v>0</v>
          </cell>
          <cell r="H22">
            <v>0</v>
          </cell>
          <cell r="I22" t="str">
            <v>US$</v>
          </cell>
          <cell r="J22">
            <v>0</v>
          </cell>
          <cell r="K22">
            <v>0</v>
          </cell>
          <cell r="L22" t="str">
            <v>US$</v>
          </cell>
          <cell r="M22">
            <v>0</v>
          </cell>
          <cell r="N22">
            <v>0</v>
          </cell>
          <cell r="O22" t="str">
            <v>US$</v>
          </cell>
          <cell r="P22">
            <v>0</v>
          </cell>
          <cell r="Q22">
            <v>0</v>
          </cell>
        </row>
        <row r="24">
          <cell r="A24" t="str">
            <v xml:space="preserve">CAPCO-LGT Total  </v>
          </cell>
          <cell r="D24">
            <v>0</v>
          </cell>
          <cell r="H24">
            <v>0</v>
          </cell>
          <cell r="K24">
            <v>0</v>
          </cell>
          <cell r="N24">
            <v>0</v>
          </cell>
          <cell r="Q24">
            <v>0</v>
          </cell>
        </row>
        <row r="27">
          <cell r="A27" t="str">
            <v>B-622 IBJ Term Loan (£179m)</v>
          </cell>
          <cell r="B27" t="str">
            <v>£</v>
          </cell>
          <cell r="C27">
            <v>0</v>
          </cell>
          <cell r="D27">
            <v>0</v>
          </cell>
          <cell r="F27" t="str">
            <v>£</v>
          </cell>
          <cell r="G27">
            <v>0</v>
          </cell>
          <cell r="H27">
            <v>0</v>
          </cell>
          <cell r="I27" t="str">
            <v>£</v>
          </cell>
          <cell r="J27">
            <v>0</v>
          </cell>
          <cell r="K27">
            <v>0</v>
          </cell>
          <cell r="L27" t="str">
            <v>£</v>
          </cell>
          <cell r="M27">
            <v>0</v>
          </cell>
          <cell r="N27">
            <v>0</v>
          </cell>
          <cell r="O27" t="str">
            <v>£</v>
          </cell>
          <cell r="P27">
            <v>0</v>
          </cell>
          <cell r="Q27">
            <v>0</v>
          </cell>
        </row>
        <row r="28">
          <cell r="A28" t="str">
            <v xml:space="preserve">           - 1st UK               Swap</v>
          </cell>
          <cell r="B28" t="str">
            <v>US$</v>
          </cell>
          <cell r="C28">
            <v>0</v>
          </cell>
          <cell r="F28" t="str">
            <v>US$</v>
          </cell>
          <cell r="G28">
            <v>0</v>
          </cell>
          <cell r="I28" t="str">
            <v>US$</v>
          </cell>
          <cell r="J28">
            <v>0</v>
          </cell>
          <cell r="L28" t="str">
            <v>US$</v>
          </cell>
          <cell r="M28">
            <v>0</v>
          </cell>
          <cell r="O28" t="str">
            <v>US$</v>
          </cell>
          <cell r="P28">
            <v>0</v>
          </cell>
        </row>
        <row r="30">
          <cell r="A30" t="str">
            <v>B-622 IBJ Term Loan (£179m)</v>
          </cell>
          <cell r="B30" t="str">
            <v>£</v>
          </cell>
          <cell r="C30">
            <v>0</v>
          </cell>
          <cell r="D30">
            <v>0</v>
          </cell>
          <cell r="F30" t="str">
            <v>£</v>
          </cell>
          <cell r="G30">
            <v>0</v>
          </cell>
          <cell r="H30">
            <v>0</v>
          </cell>
          <cell r="I30" t="str">
            <v>£</v>
          </cell>
          <cell r="J30">
            <v>0</v>
          </cell>
          <cell r="K30">
            <v>0</v>
          </cell>
          <cell r="L30" t="str">
            <v>£</v>
          </cell>
          <cell r="M30">
            <v>0</v>
          </cell>
          <cell r="N30">
            <v>0</v>
          </cell>
          <cell r="O30" t="str">
            <v>£</v>
          </cell>
          <cell r="P30">
            <v>0</v>
          </cell>
          <cell r="Q30">
            <v>0</v>
          </cell>
        </row>
        <row r="31">
          <cell r="A31" t="str">
            <v xml:space="preserve">           - 2nd UK B3        Swap</v>
          </cell>
          <cell r="B31" t="str">
            <v>US$</v>
          </cell>
          <cell r="C31">
            <v>0</v>
          </cell>
          <cell r="F31" t="str">
            <v>US$</v>
          </cell>
          <cell r="G31">
            <v>0</v>
          </cell>
          <cell r="I31" t="str">
            <v>US$</v>
          </cell>
          <cell r="J31">
            <v>0</v>
          </cell>
          <cell r="L31" t="str">
            <v>US$</v>
          </cell>
          <cell r="M31">
            <v>0</v>
          </cell>
          <cell r="O31" t="str">
            <v>US$</v>
          </cell>
          <cell r="P31">
            <v>0</v>
          </cell>
        </row>
        <row r="32">
          <cell r="A32" t="str">
            <v>(expired on 26/10/98)</v>
          </cell>
        </row>
        <row r="33">
          <cell r="A33" t="str">
            <v>B-622 IBJ Term Loan (£179m)</v>
          </cell>
          <cell r="B33" t="str">
            <v>£</v>
          </cell>
          <cell r="C33">
            <v>0</v>
          </cell>
          <cell r="D33">
            <v>0</v>
          </cell>
          <cell r="F33" t="str">
            <v>£</v>
          </cell>
          <cell r="G33">
            <v>0</v>
          </cell>
          <cell r="H33">
            <v>0</v>
          </cell>
          <cell r="I33" t="str">
            <v>£</v>
          </cell>
          <cell r="J33">
            <v>0</v>
          </cell>
          <cell r="K33">
            <v>0</v>
          </cell>
          <cell r="L33" t="str">
            <v>£</v>
          </cell>
          <cell r="M33">
            <v>0</v>
          </cell>
          <cell r="N33">
            <v>0</v>
          </cell>
          <cell r="O33" t="str">
            <v>£</v>
          </cell>
          <cell r="P33">
            <v>0</v>
          </cell>
          <cell r="Q33">
            <v>0</v>
          </cell>
        </row>
        <row r="34">
          <cell r="A34" t="str">
            <v xml:space="preserve">           - 2nd UK B4        Swap</v>
          </cell>
          <cell r="B34" t="str">
            <v>US$</v>
          </cell>
          <cell r="C34">
            <v>0</v>
          </cell>
          <cell r="F34" t="str">
            <v>US$</v>
          </cell>
          <cell r="G34">
            <v>0</v>
          </cell>
          <cell r="I34" t="str">
            <v>US$</v>
          </cell>
          <cell r="J34">
            <v>0</v>
          </cell>
          <cell r="L34" t="str">
            <v>US$</v>
          </cell>
          <cell r="M34">
            <v>0</v>
          </cell>
          <cell r="O34" t="str">
            <v>US$</v>
          </cell>
          <cell r="P34">
            <v>0</v>
          </cell>
        </row>
        <row r="35">
          <cell r="A35" t="str">
            <v>(expired on 26/10/98)</v>
          </cell>
        </row>
        <row r="36">
          <cell r="A36" t="str">
            <v>3/401010    BA Term Loan - Tr. B</v>
          </cell>
          <cell r="B36" t="str">
            <v>£</v>
          </cell>
          <cell r="C36">
            <v>0</v>
          </cell>
          <cell r="D36">
            <v>0</v>
          </cell>
          <cell r="F36" t="str">
            <v>£</v>
          </cell>
          <cell r="G36">
            <v>0</v>
          </cell>
          <cell r="H36">
            <v>0</v>
          </cell>
          <cell r="I36" t="str">
            <v>£</v>
          </cell>
          <cell r="J36">
            <v>0</v>
          </cell>
          <cell r="K36">
            <v>0</v>
          </cell>
          <cell r="L36" t="str">
            <v>£</v>
          </cell>
          <cell r="M36">
            <v>0</v>
          </cell>
          <cell r="N36">
            <v>0</v>
          </cell>
          <cell r="O36" t="str">
            <v>£</v>
          </cell>
          <cell r="P36">
            <v>0</v>
          </cell>
          <cell r="Q36">
            <v>0</v>
          </cell>
        </row>
        <row r="37">
          <cell r="A37" t="str">
            <v>Swap</v>
          </cell>
          <cell r="B37" t="str">
            <v>US$</v>
          </cell>
          <cell r="C37">
            <v>0</v>
          </cell>
          <cell r="F37" t="str">
            <v>US$</v>
          </cell>
          <cell r="G37">
            <v>0</v>
          </cell>
          <cell r="I37" t="str">
            <v>US$</v>
          </cell>
          <cell r="J37">
            <v>0</v>
          </cell>
          <cell r="L37" t="str">
            <v>US$</v>
          </cell>
          <cell r="M37">
            <v>0</v>
          </cell>
          <cell r="O37" t="str">
            <v>US$</v>
          </cell>
          <cell r="P37">
            <v>0</v>
          </cell>
        </row>
        <row r="39">
          <cell r="A39" t="str">
            <v>3/401010    BA Term Loan - Tr. A (B3)</v>
          </cell>
          <cell r="B39" t="str">
            <v>£</v>
          </cell>
          <cell r="C39">
            <v>0</v>
          </cell>
          <cell r="D39">
            <v>0</v>
          </cell>
          <cell r="F39" t="str">
            <v>£</v>
          </cell>
          <cell r="G39">
            <v>0</v>
          </cell>
          <cell r="H39">
            <v>0</v>
          </cell>
          <cell r="I39" t="str">
            <v>£</v>
          </cell>
          <cell r="J39">
            <v>0</v>
          </cell>
          <cell r="K39">
            <v>0</v>
          </cell>
          <cell r="L39" t="str">
            <v>£</v>
          </cell>
          <cell r="M39">
            <v>0</v>
          </cell>
          <cell r="N39">
            <v>0</v>
          </cell>
          <cell r="O39" t="str">
            <v>£</v>
          </cell>
          <cell r="P39">
            <v>0</v>
          </cell>
          <cell r="Q39">
            <v>0</v>
          </cell>
        </row>
        <row r="40">
          <cell r="A40" t="str">
            <v>Swap</v>
          </cell>
          <cell r="B40" t="str">
            <v>US$</v>
          </cell>
          <cell r="C40">
            <v>0</v>
          </cell>
          <cell r="F40" t="str">
            <v>US$</v>
          </cell>
          <cell r="G40">
            <v>0</v>
          </cell>
          <cell r="I40" t="str">
            <v>US$</v>
          </cell>
          <cell r="J40">
            <v>0</v>
          </cell>
          <cell r="L40" t="str">
            <v>US$</v>
          </cell>
          <cell r="M40">
            <v>0</v>
          </cell>
          <cell r="O40" t="str">
            <v>US$</v>
          </cell>
          <cell r="P40">
            <v>0</v>
          </cell>
        </row>
        <row r="42">
          <cell r="A42" t="str">
            <v>3/401010    BA Term Loan - Tr. A (B4)</v>
          </cell>
          <cell r="B42" t="str">
            <v>£</v>
          </cell>
          <cell r="C42">
            <v>3016977.17</v>
          </cell>
          <cell r="D42">
            <v>37159976.590000004</v>
          </cell>
          <cell r="F42" t="str">
            <v>£</v>
          </cell>
          <cell r="G42">
            <v>3016977.17</v>
          </cell>
          <cell r="H42">
            <v>37159976.590000004</v>
          </cell>
          <cell r="I42" t="str">
            <v>£</v>
          </cell>
          <cell r="J42">
            <v>0</v>
          </cell>
          <cell r="K42">
            <v>0</v>
          </cell>
          <cell r="L42" t="str">
            <v>£</v>
          </cell>
          <cell r="M42">
            <v>0</v>
          </cell>
          <cell r="N42">
            <v>0</v>
          </cell>
          <cell r="O42" t="str">
            <v>£</v>
          </cell>
          <cell r="P42">
            <v>0</v>
          </cell>
          <cell r="Q42">
            <v>0</v>
          </cell>
        </row>
        <row r="43">
          <cell r="A43" t="str">
            <v>Swap</v>
          </cell>
          <cell r="B43" t="str">
            <v>US$</v>
          </cell>
          <cell r="C43">
            <v>4763977.41</v>
          </cell>
          <cell r="F43" t="str">
            <v>US$</v>
          </cell>
          <cell r="G43">
            <v>4763977.41</v>
          </cell>
          <cell r="I43" t="str">
            <v>US$</v>
          </cell>
          <cell r="J43">
            <v>0</v>
          </cell>
          <cell r="L43" t="str">
            <v>US$</v>
          </cell>
          <cell r="M43">
            <v>0</v>
          </cell>
          <cell r="O43" t="str">
            <v>US$</v>
          </cell>
          <cell r="P43">
            <v>0</v>
          </cell>
        </row>
        <row r="45">
          <cell r="A45" t="str">
            <v xml:space="preserve">3/401010    IBJ Term Loan HK$251m </v>
          </cell>
          <cell r="B45" t="str">
            <v>HK$</v>
          </cell>
          <cell r="D45">
            <v>9482869</v>
          </cell>
          <cell r="F45" t="str">
            <v>HK$</v>
          </cell>
          <cell r="H45">
            <v>9482869</v>
          </cell>
          <cell r="I45" t="str">
            <v>HK$</v>
          </cell>
          <cell r="K45">
            <v>0</v>
          </cell>
          <cell r="L45" t="str">
            <v>HK$</v>
          </cell>
          <cell r="N45">
            <v>0</v>
          </cell>
          <cell r="O45" t="str">
            <v>HK$</v>
          </cell>
          <cell r="P45">
            <v>0</v>
          </cell>
          <cell r="Q45">
            <v>0</v>
          </cell>
        </row>
        <row r="47">
          <cell r="A47" t="str">
            <v>3/401010    Fuel Stock Financing</v>
          </cell>
          <cell r="B47" t="str">
            <v>HK$</v>
          </cell>
          <cell r="D47">
            <v>0</v>
          </cell>
          <cell r="F47" t="str">
            <v>HK$</v>
          </cell>
          <cell r="H47">
            <v>0</v>
          </cell>
          <cell r="I47" t="str">
            <v>HK$</v>
          </cell>
          <cell r="K47">
            <v>0</v>
          </cell>
          <cell r="L47" t="str">
            <v>HK$</v>
          </cell>
          <cell r="N47">
            <v>0</v>
          </cell>
          <cell r="O47" t="str">
            <v>HK$</v>
          </cell>
          <cell r="Q47">
            <v>0</v>
          </cell>
        </row>
        <row r="49">
          <cell r="A49" t="str">
            <v>3/401010    Money Market Line</v>
          </cell>
          <cell r="B49" t="str">
            <v>HK$</v>
          </cell>
          <cell r="C49">
            <v>0</v>
          </cell>
          <cell r="D49">
            <v>802561183.07000005</v>
          </cell>
          <cell r="E49" t="str">
            <v>*</v>
          </cell>
          <cell r="F49" t="str">
            <v>HK$</v>
          </cell>
          <cell r="G49">
            <v>0</v>
          </cell>
          <cell r="H49">
            <v>802561183.07000005</v>
          </cell>
          <cell r="I49" t="str">
            <v>HK$</v>
          </cell>
          <cell r="K49">
            <v>0</v>
          </cell>
          <cell r="L49" t="str">
            <v>HK$</v>
          </cell>
          <cell r="N49">
            <v>0</v>
          </cell>
          <cell r="O49" t="str">
            <v>HK$</v>
          </cell>
          <cell r="Q49">
            <v>0</v>
          </cell>
        </row>
        <row r="50">
          <cell r="B50" t="str">
            <v>US$</v>
          </cell>
          <cell r="C50">
            <v>0</v>
          </cell>
          <cell r="F50" t="str">
            <v>US$</v>
          </cell>
          <cell r="G50">
            <v>0</v>
          </cell>
          <cell r="H50">
            <v>0</v>
          </cell>
          <cell r="I50" t="str">
            <v>US$</v>
          </cell>
          <cell r="J50">
            <v>0</v>
          </cell>
          <cell r="K50">
            <v>0</v>
          </cell>
          <cell r="L50" t="str">
            <v>US$</v>
          </cell>
          <cell r="M50">
            <v>0</v>
          </cell>
          <cell r="N50">
            <v>0</v>
          </cell>
          <cell r="O50" t="str">
            <v>US$</v>
          </cell>
          <cell r="P50">
            <v>0</v>
          </cell>
          <cell r="Q50">
            <v>0</v>
          </cell>
        </row>
        <row r="52">
          <cell r="A52" t="str">
            <v xml:space="preserve">                   Bank Overdraft</v>
          </cell>
          <cell r="B52" t="str">
            <v>HK$</v>
          </cell>
          <cell r="D52">
            <v>0</v>
          </cell>
          <cell r="F52" t="str">
            <v>HK$</v>
          </cell>
          <cell r="H52">
            <v>0</v>
          </cell>
          <cell r="I52" t="str">
            <v>HK$</v>
          </cell>
          <cell r="L52" t="str">
            <v>HK$</v>
          </cell>
          <cell r="O52" t="str">
            <v>HK$</v>
          </cell>
          <cell r="Q52">
            <v>0</v>
          </cell>
        </row>
        <row r="53">
          <cell r="A53" t="str">
            <v xml:space="preserve">                 - Book Balances</v>
          </cell>
          <cell r="B53" t="str">
            <v>US$</v>
          </cell>
          <cell r="C53">
            <v>0</v>
          </cell>
          <cell r="D53">
            <v>0</v>
          </cell>
          <cell r="F53" t="str">
            <v>US$</v>
          </cell>
          <cell r="G53">
            <v>0</v>
          </cell>
          <cell r="H53">
            <v>0</v>
          </cell>
          <cell r="I53" t="str">
            <v>US$</v>
          </cell>
          <cell r="K53">
            <v>0</v>
          </cell>
          <cell r="L53" t="str">
            <v>US$</v>
          </cell>
          <cell r="M53">
            <v>0</v>
          </cell>
          <cell r="N53">
            <v>0</v>
          </cell>
          <cell r="O53" t="str">
            <v>US$</v>
          </cell>
          <cell r="P53">
            <v>0</v>
          </cell>
          <cell r="Q53">
            <v>0</v>
          </cell>
        </row>
        <row r="55">
          <cell r="A55" t="str">
            <v xml:space="preserve">CAPCO - CP'B' Total </v>
          </cell>
          <cell r="D55">
            <v>849204028.66000009</v>
          </cell>
          <cell r="H55">
            <v>849204028.66000009</v>
          </cell>
          <cell r="K55">
            <v>0</v>
          </cell>
          <cell r="N55">
            <v>0</v>
          </cell>
          <cell r="Q55">
            <v>0</v>
          </cell>
        </row>
        <row r="56">
          <cell r="A56" t="str">
            <v>B-583 Bank Overdraft</v>
          </cell>
          <cell r="B56" t="str">
            <v>HK$</v>
          </cell>
          <cell r="D56">
            <v>0</v>
          </cell>
          <cell r="F56" t="str">
            <v>HK$</v>
          </cell>
          <cell r="H56">
            <v>0</v>
          </cell>
          <cell r="I56" t="str">
            <v>HK$</v>
          </cell>
          <cell r="L56" t="str">
            <v>HK$</v>
          </cell>
          <cell r="O56" t="str">
            <v>HK$</v>
          </cell>
          <cell r="Q56">
            <v>0</v>
          </cell>
        </row>
        <row r="57">
          <cell r="A57" t="str">
            <v xml:space="preserve">           - Bank Balances</v>
          </cell>
          <cell r="B57" t="str">
            <v>US$</v>
          </cell>
          <cell r="C57">
            <v>0</v>
          </cell>
          <cell r="D57">
            <v>0</v>
          </cell>
          <cell r="F57" t="str">
            <v>US$</v>
          </cell>
          <cell r="G57">
            <v>0</v>
          </cell>
          <cell r="H57">
            <v>0</v>
          </cell>
          <cell r="I57" t="str">
            <v>US$</v>
          </cell>
          <cell r="K57">
            <v>0</v>
          </cell>
          <cell r="L57" t="str">
            <v>US$</v>
          </cell>
          <cell r="M57">
            <v>0</v>
          </cell>
          <cell r="N57">
            <v>0</v>
          </cell>
          <cell r="O57" t="str">
            <v>US$</v>
          </cell>
          <cell r="P57">
            <v>0</v>
          </cell>
          <cell r="Q57">
            <v>0</v>
          </cell>
        </row>
        <row r="58">
          <cell r="B58" t="str">
            <v>US$</v>
          </cell>
          <cell r="C58">
            <v>4763977.41</v>
          </cell>
          <cell r="D58">
            <v>37159976.593482003</v>
          </cell>
          <cell r="F58" t="str">
            <v>US$</v>
          </cell>
          <cell r="G58">
            <v>4763977.41</v>
          </cell>
          <cell r="H58">
            <v>37159976.593482003</v>
          </cell>
          <cell r="I58" t="str">
            <v>US$</v>
          </cell>
          <cell r="J58">
            <v>0</v>
          </cell>
          <cell r="K58">
            <v>0</v>
          </cell>
          <cell r="L58" t="str">
            <v>US$</v>
          </cell>
          <cell r="M58">
            <v>0</v>
          </cell>
          <cell r="N58">
            <v>0</v>
          </cell>
          <cell r="O58" t="str">
            <v>US$</v>
          </cell>
          <cell r="P58">
            <v>0</v>
          </cell>
          <cell r="Q58">
            <v>0</v>
          </cell>
        </row>
        <row r="59">
          <cell r="B59" t="str">
            <v>HK$</v>
          </cell>
          <cell r="C59">
            <v>812044052.07000005</v>
          </cell>
          <cell r="D59">
            <v>849204028.66348207</v>
          </cell>
          <cell r="F59" t="str">
            <v>HK$</v>
          </cell>
          <cell r="G59">
            <v>812044052.07000005</v>
          </cell>
          <cell r="H59">
            <v>849204028.66348207</v>
          </cell>
          <cell r="I59" t="str">
            <v>HK$</v>
          </cell>
          <cell r="J59">
            <v>0</v>
          </cell>
          <cell r="K59">
            <v>0</v>
          </cell>
          <cell r="L59" t="str">
            <v>HK$</v>
          </cell>
          <cell r="M59">
            <v>0</v>
          </cell>
          <cell r="N59">
            <v>0</v>
          </cell>
          <cell r="O59" t="str">
            <v>HK$</v>
          </cell>
          <cell r="P59">
            <v>0</v>
          </cell>
          <cell r="Q59">
            <v>0</v>
          </cell>
        </row>
        <row r="60">
          <cell r="C60" t="str">
            <v>* Include coal downpyt HK$40,787,972.40 &amp; Gas Prepayment HK$4,459,834.31</v>
          </cell>
        </row>
        <row r="62">
          <cell r="A62" t="str">
            <v>3/409030    Note Purchase</v>
          </cell>
          <cell r="B62" t="str">
            <v>US$</v>
          </cell>
          <cell r="C62">
            <v>272818181.80000001</v>
          </cell>
          <cell r="D62">
            <v>2128036381.6800001</v>
          </cell>
          <cell r="F62" t="str">
            <v>US$</v>
          </cell>
          <cell r="G62">
            <v>67136363.640000001</v>
          </cell>
          <cell r="H62">
            <v>523677063.67000002</v>
          </cell>
          <cell r="I62" t="str">
            <v>US$</v>
          </cell>
          <cell r="J62">
            <v>6636363.6399999997</v>
          </cell>
          <cell r="K62">
            <v>51764963.659999996</v>
          </cell>
          <cell r="L62" t="str">
            <v>US$</v>
          </cell>
          <cell r="M62">
            <v>192409090.91999999</v>
          </cell>
          <cell r="N62">
            <v>1500829391</v>
          </cell>
          <cell r="O62" t="str">
            <v>US$</v>
          </cell>
          <cell r="P62">
            <v>6636363.6000000238</v>
          </cell>
          <cell r="Q62">
            <v>51764963.350000083</v>
          </cell>
        </row>
        <row r="64">
          <cell r="A64" t="str">
            <v>3/401010     ECGD UK US$ Loan</v>
          </cell>
          <cell r="B64" t="str">
            <v>US$</v>
          </cell>
          <cell r="C64">
            <v>59427669.189999998</v>
          </cell>
          <cell r="D64">
            <v>463547705.22000003</v>
          </cell>
          <cell r="F64" t="str">
            <v>US$</v>
          </cell>
          <cell r="G64">
            <v>0</v>
          </cell>
          <cell r="H64">
            <v>0</v>
          </cell>
          <cell r="I64" t="str">
            <v>US$</v>
          </cell>
          <cell r="J64">
            <v>0</v>
          </cell>
          <cell r="K64">
            <v>0</v>
          </cell>
          <cell r="L64" t="str">
            <v>US$</v>
          </cell>
          <cell r="M64">
            <v>0</v>
          </cell>
          <cell r="N64">
            <v>0</v>
          </cell>
          <cell r="O64" t="str">
            <v>US$</v>
          </cell>
          <cell r="P64">
            <v>59427669.189999998</v>
          </cell>
          <cell r="Q64">
            <v>463547705.22000003</v>
          </cell>
        </row>
        <row r="66">
          <cell r="A66" t="str">
            <v>3/401010    ECGD UK HK$ Loan</v>
          </cell>
          <cell r="B66" t="str">
            <v>HK$</v>
          </cell>
          <cell r="D66">
            <v>67190169.340000004</v>
          </cell>
          <cell r="F66" t="str">
            <v>HK$</v>
          </cell>
          <cell r="H66">
            <v>0</v>
          </cell>
          <cell r="I66" t="str">
            <v>HK$</v>
          </cell>
          <cell r="K66">
            <v>0</v>
          </cell>
          <cell r="L66" t="str">
            <v>HK$</v>
          </cell>
          <cell r="N66">
            <v>0</v>
          </cell>
          <cell r="O66" t="str">
            <v>HKD</v>
          </cell>
          <cell r="Q66">
            <v>67190169.340000004</v>
          </cell>
        </row>
        <row r="68">
          <cell r="A68" t="str">
            <v>3/401010    COFACE</v>
          </cell>
          <cell r="B68" t="str">
            <v>US$</v>
          </cell>
          <cell r="C68">
            <v>228586359.41</v>
          </cell>
          <cell r="D68">
            <v>1783019320.6700001</v>
          </cell>
          <cell r="F68" t="str">
            <v>US$</v>
          </cell>
          <cell r="G68">
            <v>21764741.699999999</v>
          </cell>
          <cell r="H68">
            <v>169769338.21000001</v>
          </cell>
          <cell r="I68" t="str">
            <v>US$</v>
          </cell>
          <cell r="J68">
            <v>21764741.699999999</v>
          </cell>
          <cell r="K68">
            <v>169769338.21000001</v>
          </cell>
          <cell r="L68" t="str">
            <v>US$</v>
          </cell>
          <cell r="M68">
            <v>74027547.920000002</v>
          </cell>
          <cell r="N68">
            <v>577429679.28999996</v>
          </cell>
          <cell r="O68" t="str">
            <v>US$</v>
          </cell>
          <cell r="P68">
            <v>111029328.09</v>
          </cell>
          <cell r="Q68">
            <v>866050964.96000004</v>
          </cell>
        </row>
        <row r="70">
          <cell r="A70" t="str">
            <v>3/401010    EXIM</v>
          </cell>
          <cell r="B70" t="str">
            <v>US$</v>
          </cell>
          <cell r="C70">
            <v>212530667.47999999</v>
          </cell>
          <cell r="D70">
            <v>1657781712.48</v>
          </cell>
          <cell r="F70" t="str">
            <v>US$</v>
          </cell>
          <cell r="G70">
            <v>24862065.859999999</v>
          </cell>
          <cell r="H70">
            <v>193929086.12</v>
          </cell>
          <cell r="I70" t="str">
            <v>US$</v>
          </cell>
          <cell r="J70">
            <v>24862065.859999999</v>
          </cell>
          <cell r="K70">
            <v>193929086.12165901</v>
          </cell>
          <cell r="L70" t="str">
            <v>US$</v>
          </cell>
          <cell r="M70">
            <v>77204182.200000003</v>
          </cell>
          <cell r="N70">
            <v>602208061.99795234</v>
          </cell>
          <cell r="O70" t="str">
            <v>US$</v>
          </cell>
          <cell r="P70">
            <v>85602353.559999973</v>
          </cell>
          <cell r="Q70">
            <v>667715478.24038863</v>
          </cell>
        </row>
        <row r="72">
          <cell r="A72" t="str">
            <v>3/401010     Term Loan US$690M</v>
          </cell>
          <cell r="B72" t="str">
            <v>US$</v>
          </cell>
          <cell r="C72">
            <v>51750000</v>
          </cell>
          <cell r="D72">
            <v>403660350</v>
          </cell>
          <cell r="F72" t="str">
            <v>US$</v>
          </cell>
          <cell r="G72">
            <v>11500000</v>
          </cell>
          <cell r="H72">
            <v>89702300</v>
          </cell>
          <cell r="I72" t="str">
            <v>US$</v>
          </cell>
          <cell r="J72">
            <v>11500000</v>
          </cell>
          <cell r="K72">
            <v>89702300</v>
          </cell>
          <cell r="L72" t="str">
            <v>US$</v>
          </cell>
          <cell r="M72">
            <v>28750000</v>
          </cell>
          <cell r="N72">
            <v>224255750</v>
          </cell>
          <cell r="O72" t="str">
            <v>US$</v>
          </cell>
          <cell r="P72">
            <v>0</v>
          </cell>
          <cell r="Q72">
            <v>0</v>
          </cell>
        </row>
        <row r="74">
          <cell r="A74" t="str">
            <v>3/401010     Term Loan US$55M</v>
          </cell>
          <cell r="B74" t="str">
            <v>US$</v>
          </cell>
          <cell r="C74">
            <v>0</v>
          </cell>
          <cell r="D74">
            <v>0</v>
          </cell>
          <cell r="F74" t="str">
            <v>US$</v>
          </cell>
          <cell r="G74">
            <v>0</v>
          </cell>
          <cell r="H74">
            <v>0</v>
          </cell>
          <cell r="I74" t="str">
            <v>US$</v>
          </cell>
          <cell r="J74">
            <v>0</v>
          </cell>
          <cell r="K74">
            <v>0</v>
          </cell>
          <cell r="L74" t="str">
            <v>US$</v>
          </cell>
          <cell r="M74">
            <v>0</v>
          </cell>
          <cell r="N74">
            <v>0</v>
          </cell>
          <cell r="O74" t="str">
            <v>US$</v>
          </cell>
          <cell r="P74">
            <v>0</v>
          </cell>
          <cell r="Q74">
            <v>0</v>
          </cell>
        </row>
        <row r="76">
          <cell r="A76" t="str">
            <v>3/401010    Money Market Line</v>
          </cell>
          <cell r="B76" t="str">
            <v>HK$</v>
          </cell>
          <cell r="C76">
            <v>0</v>
          </cell>
          <cell r="D76">
            <v>0</v>
          </cell>
          <cell r="F76" t="str">
            <v>HK$</v>
          </cell>
          <cell r="G76">
            <v>0</v>
          </cell>
          <cell r="H76">
            <v>0</v>
          </cell>
          <cell r="I76" t="str">
            <v>HK$</v>
          </cell>
          <cell r="K76">
            <v>0</v>
          </cell>
          <cell r="L76" t="str">
            <v>HK$</v>
          </cell>
          <cell r="N76">
            <v>0</v>
          </cell>
          <cell r="O76" t="str">
            <v>HK$</v>
          </cell>
          <cell r="Q76">
            <v>0</v>
          </cell>
        </row>
        <row r="77">
          <cell r="B77" t="str">
            <v>US$</v>
          </cell>
          <cell r="C77">
            <v>0</v>
          </cell>
          <cell r="D77">
            <v>0</v>
          </cell>
          <cell r="F77" t="str">
            <v>US$</v>
          </cell>
          <cell r="G77">
            <v>0</v>
          </cell>
          <cell r="H77">
            <v>0</v>
          </cell>
          <cell r="I77" t="str">
            <v>US$</v>
          </cell>
          <cell r="J77">
            <v>0</v>
          </cell>
          <cell r="K77">
            <v>0</v>
          </cell>
          <cell r="L77" t="str">
            <v>US$</v>
          </cell>
          <cell r="M77">
            <v>0</v>
          </cell>
          <cell r="N77">
            <v>0</v>
          </cell>
          <cell r="O77" t="str">
            <v>US$</v>
          </cell>
          <cell r="P77">
            <v>0</v>
          </cell>
          <cell r="Q77">
            <v>0</v>
          </cell>
        </row>
        <row r="79">
          <cell r="A79" t="str">
            <v>3/401010    Medium Term Loan</v>
          </cell>
          <cell r="B79" t="str">
            <v>HK$</v>
          </cell>
          <cell r="C79">
            <v>0</v>
          </cell>
          <cell r="D79">
            <v>0</v>
          </cell>
          <cell r="F79" t="str">
            <v>HK$</v>
          </cell>
          <cell r="G79">
            <v>0</v>
          </cell>
          <cell r="H79">
            <v>0</v>
          </cell>
          <cell r="I79" t="str">
            <v>HK$</v>
          </cell>
          <cell r="K79">
            <v>0</v>
          </cell>
          <cell r="L79" t="str">
            <v>HK$</v>
          </cell>
          <cell r="N79">
            <v>0</v>
          </cell>
          <cell r="O79" t="str">
            <v>HK$</v>
          </cell>
          <cell r="Q79">
            <v>0</v>
          </cell>
        </row>
        <row r="80">
          <cell r="B80" t="str">
            <v>US$</v>
          </cell>
          <cell r="C80">
            <v>0</v>
          </cell>
          <cell r="D80">
            <v>0</v>
          </cell>
          <cell r="F80" t="str">
            <v>US$</v>
          </cell>
          <cell r="G80">
            <v>0</v>
          </cell>
          <cell r="H80">
            <v>0</v>
          </cell>
          <cell r="I80" t="str">
            <v>US$</v>
          </cell>
          <cell r="J80">
            <v>0</v>
          </cell>
          <cell r="K80">
            <v>0</v>
          </cell>
          <cell r="L80" t="str">
            <v>US$</v>
          </cell>
          <cell r="M80">
            <v>0</v>
          </cell>
          <cell r="N80">
            <v>0</v>
          </cell>
          <cell r="O80" t="str">
            <v>US$</v>
          </cell>
          <cell r="P80">
            <v>0</v>
          </cell>
          <cell r="Q80">
            <v>0</v>
          </cell>
        </row>
        <row r="81">
          <cell r="A81" t="str">
            <v>3/401010     Term Loan US$19.415M</v>
          </cell>
          <cell r="B81" t="str">
            <v>US$</v>
          </cell>
          <cell r="C81">
            <v>19415000</v>
          </cell>
          <cell r="D81">
            <v>151440883</v>
          </cell>
          <cell r="F81" t="str">
            <v>US$</v>
          </cell>
          <cell r="G81">
            <v>6470000</v>
          </cell>
          <cell r="H81">
            <v>50467294</v>
          </cell>
          <cell r="I81" t="str">
            <v>US$</v>
          </cell>
          <cell r="J81">
            <v>12945000</v>
          </cell>
          <cell r="K81">
            <v>100973589</v>
          </cell>
          <cell r="L81" t="str">
            <v>US$</v>
          </cell>
          <cell r="M81">
            <v>0</v>
          </cell>
          <cell r="N81">
            <v>0</v>
          </cell>
          <cell r="O81" t="str">
            <v>US$</v>
          </cell>
          <cell r="P81">
            <v>0</v>
          </cell>
          <cell r="Q81">
            <v>0</v>
          </cell>
        </row>
        <row r="83">
          <cell r="A83" t="str">
            <v>3/401010     Term Loan US$130M</v>
          </cell>
          <cell r="B83" t="str">
            <v>US$</v>
          </cell>
          <cell r="C83">
            <v>117000000</v>
          </cell>
          <cell r="D83">
            <v>912623400</v>
          </cell>
          <cell r="F83" t="str">
            <v>US$</v>
          </cell>
          <cell r="G83">
            <v>26000000</v>
          </cell>
          <cell r="H83">
            <v>202805200</v>
          </cell>
          <cell r="I83" t="str">
            <v>US$</v>
          </cell>
          <cell r="J83">
            <v>26000000</v>
          </cell>
          <cell r="K83">
            <v>202805200</v>
          </cell>
          <cell r="L83" t="str">
            <v>US$</v>
          </cell>
          <cell r="M83">
            <v>65000000</v>
          </cell>
          <cell r="N83">
            <v>507013000</v>
          </cell>
          <cell r="O83" t="str">
            <v>US$</v>
          </cell>
          <cell r="P83">
            <v>0</v>
          </cell>
          <cell r="Q83">
            <v>0</v>
          </cell>
        </row>
        <row r="85">
          <cell r="A85" t="str">
            <v>3/401010     Term Loan US$128.75M</v>
          </cell>
          <cell r="B85" t="str">
            <v>US$</v>
          </cell>
          <cell r="C85">
            <v>115875000</v>
          </cell>
          <cell r="D85">
            <v>903848175</v>
          </cell>
          <cell r="F85" t="str">
            <v>US$</v>
          </cell>
          <cell r="G85">
            <v>25750000</v>
          </cell>
          <cell r="H85">
            <v>200855150</v>
          </cell>
          <cell r="I85" t="str">
            <v>US$</v>
          </cell>
          <cell r="J85">
            <v>25750000</v>
          </cell>
          <cell r="K85">
            <v>200855150</v>
          </cell>
          <cell r="L85" t="str">
            <v>US$</v>
          </cell>
          <cell r="M85">
            <v>64375000</v>
          </cell>
          <cell r="N85">
            <v>502137875</v>
          </cell>
          <cell r="O85" t="str">
            <v>US$</v>
          </cell>
          <cell r="P85">
            <v>0</v>
          </cell>
          <cell r="Q85">
            <v>0</v>
          </cell>
        </row>
        <row r="87">
          <cell r="A87" t="str">
            <v>3/401010     Term Loan US$258.75M</v>
          </cell>
          <cell r="B87" t="str">
            <v>US$</v>
          </cell>
          <cell r="C87">
            <v>232875000</v>
          </cell>
          <cell r="D87">
            <v>1816471575</v>
          </cell>
          <cell r="F87" t="str">
            <v>US$</v>
          </cell>
          <cell r="G87">
            <v>51750000</v>
          </cell>
          <cell r="H87">
            <v>403660350</v>
          </cell>
          <cell r="I87" t="str">
            <v>US$</v>
          </cell>
          <cell r="J87">
            <v>51750000</v>
          </cell>
          <cell r="K87">
            <v>403660350</v>
          </cell>
          <cell r="L87" t="str">
            <v>US$</v>
          </cell>
          <cell r="M87">
            <v>129375000</v>
          </cell>
          <cell r="N87">
            <v>1009150875</v>
          </cell>
          <cell r="O87" t="str">
            <v>US$</v>
          </cell>
          <cell r="P87">
            <v>0</v>
          </cell>
          <cell r="Q87">
            <v>0</v>
          </cell>
        </row>
        <row r="89">
          <cell r="A89" t="str">
            <v>3/401010     Term Loan US$268.46M</v>
          </cell>
          <cell r="B89" t="str">
            <v>US$</v>
          </cell>
          <cell r="C89">
            <v>268461907.04000002</v>
          </cell>
          <cell r="D89">
            <v>2094056567.29</v>
          </cell>
          <cell r="F89" t="str">
            <v>US$</v>
          </cell>
          <cell r="G89">
            <v>36403532.640000001</v>
          </cell>
          <cell r="H89">
            <v>283954835.30000001</v>
          </cell>
          <cell r="I89" t="str">
            <v>US$</v>
          </cell>
          <cell r="J89">
            <v>36403532.640000001</v>
          </cell>
          <cell r="K89">
            <v>283954835.30000001</v>
          </cell>
          <cell r="L89" t="str">
            <v>US$</v>
          </cell>
          <cell r="M89">
            <v>116346108.09999999</v>
          </cell>
          <cell r="N89">
            <v>907522912.39999998</v>
          </cell>
          <cell r="O89" t="str">
            <v>US$</v>
          </cell>
          <cell r="P89">
            <v>79308733.660000026</v>
          </cell>
          <cell r="Q89">
            <v>618623984.28999996</v>
          </cell>
        </row>
        <row r="91">
          <cell r="A91" t="str">
            <v>3/401010    Term Loan HK$384.71M</v>
          </cell>
          <cell r="B91" t="str">
            <v>HK$</v>
          </cell>
          <cell r="C91">
            <v>0</v>
          </cell>
          <cell r="D91">
            <v>384705534.36000001</v>
          </cell>
          <cell r="E91" t="str">
            <v>*</v>
          </cell>
          <cell r="F91" t="str">
            <v>HK$</v>
          </cell>
          <cell r="G91">
            <v>0</v>
          </cell>
          <cell r="H91">
            <v>52979434.479999997</v>
          </cell>
          <cell r="I91" t="str">
            <v>HK$</v>
          </cell>
          <cell r="K91">
            <v>52979434.479999997</v>
          </cell>
          <cell r="L91" t="str">
            <v>HK$</v>
          </cell>
          <cell r="N91">
            <v>170238800</v>
          </cell>
          <cell r="O91" t="str">
            <v>HK$</v>
          </cell>
          <cell r="Q91">
            <v>108507865.40000004</v>
          </cell>
        </row>
        <row r="93">
          <cell r="A93" t="str">
            <v>301010    Money Market Line</v>
          </cell>
          <cell r="B93" t="str">
            <v>HK$</v>
          </cell>
          <cell r="C93">
            <v>0</v>
          </cell>
          <cell r="D93">
            <v>44726559.590000004</v>
          </cell>
          <cell r="E93" t="str">
            <v>*</v>
          </cell>
          <cell r="F93" t="str">
            <v>HK$</v>
          </cell>
          <cell r="G93">
            <v>0</v>
          </cell>
          <cell r="H93">
            <v>44726559.590000004</v>
          </cell>
          <cell r="I93" t="str">
            <v>HK$</v>
          </cell>
          <cell r="K93">
            <v>0</v>
          </cell>
          <cell r="L93" t="str">
            <v>HK$</v>
          </cell>
          <cell r="N93">
            <v>0</v>
          </cell>
          <cell r="O93" t="str">
            <v>HK$</v>
          </cell>
          <cell r="Q93">
            <v>0</v>
          </cell>
        </row>
        <row r="95">
          <cell r="A95" t="str">
            <v>301010    Fuel Stock Financing</v>
          </cell>
          <cell r="B95" t="str">
            <v>HK$</v>
          </cell>
          <cell r="D95">
            <v>25581719.809999999</v>
          </cell>
          <cell r="F95" t="str">
            <v>HK$</v>
          </cell>
          <cell r="H95">
            <v>25581719.809999999</v>
          </cell>
          <cell r="I95" t="str">
            <v>HK$</v>
          </cell>
          <cell r="K95">
            <v>0</v>
          </cell>
          <cell r="L95" t="str">
            <v>HK$</v>
          </cell>
          <cell r="N95">
            <v>0</v>
          </cell>
          <cell r="O95" t="str">
            <v>HK$</v>
          </cell>
          <cell r="Q95">
            <v>0</v>
          </cell>
        </row>
        <row r="96">
          <cell r="B96" t="str">
            <v>US$</v>
          </cell>
          <cell r="C96">
            <v>0</v>
          </cell>
          <cell r="D96">
            <v>0</v>
          </cell>
          <cell r="F96" t="str">
            <v>US$</v>
          </cell>
          <cell r="G96">
            <v>0</v>
          </cell>
          <cell r="H96">
            <v>0</v>
          </cell>
          <cell r="I96" t="str">
            <v>US$</v>
          </cell>
          <cell r="J96">
            <v>0</v>
          </cell>
          <cell r="K96">
            <v>0</v>
          </cell>
          <cell r="L96" t="str">
            <v>US$</v>
          </cell>
          <cell r="M96">
            <v>0</v>
          </cell>
          <cell r="N96">
            <v>0</v>
          </cell>
          <cell r="O96" t="str">
            <v>US$</v>
          </cell>
          <cell r="P96">
            <v>0</v>
          </cell>
          <cell r="Q96">
            <v>0</v>
          </cell>
        </row>
        <row r="99">
          <cell r="A99" t="str">
            <v xml:space="preserve">CAPCO - BPPS Total </v>
          </cell>
          <cell r="D99">
            <v>12836690053.440001</v>
          </cell>
          <cell r="H99">
            <v>2242108331.1799998</v>
          </cell>
          <cell r="K99">
            <v>1750394246.7716591</v>
          </cell>
          <cell r="N99">
            <v>6000786344.687952</v>
          </cell>
          <cell r="Q99">
            <v>2843401130.8003888</v>
          </cell>
        </row>
        <row r="100">
          <cell r="B100" t="str">
            <v>US$</v>
          </cell>
          <cell r="C100">
            <v>1578739784.9200001</v>
          </cell>
          <cell r="D100">
            <v>12314486070.332985</v>
          </cell>
          <cell r="F100" t="str">
            <v>US$</v>
          </cell>
          <cell r="G100">
            <v>271636703.83999997</v>
          </cell>
          <cell r="H100">
            <v>2118820617.2927678</v>
          </cell>
          <cell r="I100" t="str">
            <v>US$</v>
          </cell>
          <cell r="J100">
            <v>217611703.83999997</v>
          </cell>
          <cell r="K100">
            <v>1697414812.2927678</v>
          </cell>
          <cell r="L100" t="str">
            <v>US$</v>
          </cell>
          <cell r="M100">
            <v>747486929.13999999</v>
          </cell>
          <cell r="N100">
            <v>5830547544.6778278</v>
          </cell>
          <cell r="O100" t="str">
            <v>US$</v>
          </cell>
          <cell r="P100">
            <v>342004448.10000002</v>
          </cell>
          <cell r="Q100">
            <v>2667703096.0696201</v>
          </cell>
        </row>
        <row r="101">
          <cell r="B101" t="str">
            <v>HK$</v>
          </cell>
          <cell r="C101">
            <v>522203983.10000002</v>
          </cell>
          <cell r="D101">
            <v>12836690053.432985</v>
          </cell>
          <cell r="F101" t="str">
            <v>HK$</v>
          </cell>
          <cell r="G101">
            <v>123287713.88</v>
          </cell>
          <cell r="H101">
            <v>2242108331.1727676</v>
          </cell>
          <cell r="I101" t="str">
            <v>HK$</v>
          </cell>
          <cell r="J101">
            <v>52979434.479999997</v>
          </cell>
          <cell r="K101">
            <v>1750394246.7727678</v>
          </cell>
          <cell r="L101" t="str">
            <v>HK$</v>
          </cell>
          <cell r="M101">
            <v>170238800</v>
          </cell>
          <cell r="N101">
            <v>6000786344.6778278</v>
          </cell>
          <cell r="O101" t="str">
            <v>HK$</v>
          </cell>
          <cell r="P101">
            <v>175698034.74000004</v>
          </cell>
          <cell r="Q101">
            <v>2843401130.8096204</v>
          </cell>
        </row>
        <row r="102">
          <cell r="C102" t="str">
            <v>* Include gas prepayment HK$44,726,559.59</v>
          </cell>
        </row>
        <row r="105">
          <cell r="A105" t="str">
            <v>3/401010    RLC - GBP Advances</v>
          </cell>
          <cell r="B105" t="str">
            <v>£</v>
          </cell>
          <cell r="C105">
            <v>141417.01</v>
          </cell>
          <cell r="D105">
            <v>1816344.12</v>
          </cell>
          <cell r="F105" t="str">
            <v>£</v>
          </cell>
          <cell r="G105">
            <v>141417.01</v>
          </cell>
          <cell r="H105">
            <v>1816344.12</v>
          </cell>
          <cell r="I105" t="str">
            <v>£</v>
          </cell>
          <cell r="J105">
            <v>0</v>
          </cell>
          <cell r="K105">
            <v>0</v>
          </cell>
          <cell r="L105" t="str">
            <v>£</v>
          </cell>
          <cell r="M105">
            <v>0</v>
          </cell>
          <cell r="N105">
            <v>0</v>
          </cell>
          <cell r="O105" t="str">
            <v>£</v>
          </cell>
          <cell r="P105">
            <v>0</v>
          </cell>
          <cell r="Q105">
            <v>0</v>
          </cell>
        </row>
        <row r="106">
          <cell r="A106" t="str">
            <v>Swap</v>
          </cell>
          <cell r="B106" t="str">
            <v>US$</v>
          </cell>
          <cell r="C106">
            <v>232858.66</v>
          </cell>
          <cell r="F106" t="str">
            <v>US$</v>
          </cell>
          <cell r="G106">
            <v>232858.66</v>
          </cell>
          <cell r="I106" t="str">
            <v>US$</v>
          </cell>
          <cell r="J106">
            <v>0</v>
          </cell>
          <cell r="L106" t="str">
            <v>US$</v>
          </cell>
          <cell r="M106">
            <v>0</v>
          </cell>
          <cell r="O106" t="str">
            <v>US$</v>
          </cell>
          <cell r="P106">
            <v>0</v>
          </cell>
        </row>
        <row r="108">
          <cell r="A108" t="str">
            <v>3/401010    RLC - US$ Advances</v>
          </cell>
          <cell r="B108" t="str">
            <v>US$</v>
          </cell>
          <cell r="C108">
            <v>2096913.95</v>
          </cell>
          <cell r="D108">
            <v>16356348.189999999</v>
          </cell>
          <cell r="F108" t="str">
            <v>US$</v>
          </cell>
          <cell r="G108">
            <v>1077912.6499999999</v>
          </cell>
          <cell r="H108">
            <v>8407934.25</v>
          </cell>
          <cell r="I108" t="str">
            <v>US$</v>
          </cell>
          <cell r="J108">
            <v>436912.91</v>
          </cell>
          <cell r="K108">
            <v>3408008.08</v>
          </cell>
          <cell r="L108" t="str">
            <v>US$</v>
          </cell>
          <cell r="M108">
            <v>582088.39000000013</v>
          </cell>
          <cell r="N108">
            <v>4540405.8599999994</v>
          </cell>
          <cell r="O108" t="str">
            <v>US$</v>
          </cell>
          <cell r="P108">
            <v>0</v>
          </cell>
          <cell r="Q108">
            <v>0</v>
          </cell>
        </row>
        <row r="110">
          <cell r="A110" t="str">
            <v xml:space="preserve">C-622 Framework </v>
          </cell>
          <cell r="B110" t="str">
            <v>US$</v>
          </cell>
          <cell r="C110">
            <v>0</v>
          </cell>
          <cell r="D110">
            <v>0</v>
          </cell>
          <cell r="F110" t="str">
            <v>US$</v>
          </cell>
          <cell r="G110">
            <v>0</v>
          </cell>
          <cell r="H110">
            <v>0</v>
          </cell>
          <cell r="I110" t="str">
            <v>US$</v>
          </cell>
          <cell r="J110">
            <v>0</v>
          </cell>
          <cell r="K110">
            <v>0</v>
          </cell>
          <cell r="L110" t="str">
            <v>US$</v>
          </cell>
          <cell r="M110">
            <v>0</v>
          </cell>
          <cell r="N110">
            <v>0</v>
          </cell>
          <cell r="O110" t="str">
            <v>US$</v>
          </cell>
          <cell r="P110">
            <v>0</v>
          </cell>
          <cell r="Q110">
            <v>0</v>
          </cell>
        </row>
        <row r="111">
          <cell r="A111" t="str">
            <v xml:space="preserve">           *prepaid on 1/10/97</v>
          </cell>
        </row>
        <row r="113">
          <cell r="A113" t="str">
            <v>3/401010    ITL20.945M</v>
          </cell>
          <cell r="B113" t="str">
            <v>ITL</v>
          </cell>
          <cell r="C113">
            <v>0</v>
          </cell>
          <cell r="D113">
            <v>0</v>
          </cell>
          <cell r="F113" t="str">
            <v>ITL</v>
          </cell>
          <cell r="G113">
            <v>0</v>
          </cell>
          <cell r="H113">
            <v>0</v>
          </cell>
          <cell r="I113" t="str">
            <v>ITL</v>
          </cell>
          <cell r="J113">
            <v>0</v>
          </cell>
          <cell r="K113">
            <v>0</v>
          </cell>
          <cell r="L113" t="str">
            <v>ITL</v>
          </cell>
          <cell r="M113">
            <v>0</v>
          </cell>
          <cell r="N113">
            <v>0</v>
          </cell>
          <cell r="O113" t="str">
            <v>ITL</v>
          </cell>
          <cell r="P113">
            <v>0</v>
          </cell>
          <cell r="Q113">
            <v>0</v>
          </cell>
        </row>
        <row r="114">
          <cell r="A114" t="str">
            <v>Swap</v>
          </cell>
          <cell r="B114" t="str">
            <v>US$</v>
          </cell>
          <cell r="C114">
            <v>0</v>
          </cell>
          <cell r="F114" t="str">
            <v>US$</v>
          </cell>
          <cell r="G114">
            <v>0</v>
          </cell>
          <cell r="I114" t="str">
            <v>US$</v>
          </cell>
          <cell r="J114">
            <v>0</v>
          </cell>
          <cell r="L114" t="str">
            <v>US$</v>
          </cell>
          <cell r="M114">
            <v>0</v>
          </cell>
          <cell r="O114" t="str">
            <v>US$</v>
          </cell>
          <cell r="P114">
            <v>0</v>
          </cell>
        </row>
        <row r="116">
          <cell r="A116" t="str">
            <v>3/401010     ITL38 Billion</v>
          </cell>
          <cell r="B116" t="str">
            <v>ITL</v>
          </cell>
          <cell r="C116">
            <v>989752677</v>
          </cell>
          <cell r="D116">
            <v>5424060.8499999996</v>
          </cell>
          <cell r="F116" t="str">
            <v>ITL</v>
          </cell>
          <cell r="G116">
            <v>989752677</v>
          </cell>
          <cell r="H116">
            <v>5424060.8499999996</v>
          </cell>
          <cell r="I116" t="str">
            <v>ITL</v>
          </cell>
          <cell r="J116">
            <v>0</v>
          </cell>
          <cell r="K116">
            <v>0</v>
          </cell>
          <cell r="L116" t="str">
            <v>ITL</v>
          </cell>
          <cell r="M116">
            <v>0</v>
          </cell>
          <cell r="N116">
            <v>0</v>
          </cell>
          <cell r="O116" t="str">
            <v>ITL</v>
          </cell>
          <cell r="P116">
            <v>0</v>
          </cell>
          <cell r="Q116">
            <v>0</v>
          </cell>
        </row>
        <row r="117">
          <cell r="A117" t="str">
            <v>Swap</v>
          </cell>
          <cell r="B117" t="str">
            <v>US$</v>
          </cell>
          <cell r="C117">
            <v>695374.58636833902</v>
          </cell>
          <cell r="F117" t="str">
            <v>US$</v>
          </cell>
          <cell r="G117">
            <v>695374.58636833902</v>
          </cell>
          <cell r="I117" t="str">
            <v>US$</v>
          </cell>
          <cell r="J117">
            <v>0</v>
          </cell>
          <cell r="L117" t="str">
            <v>US$</v>
          </cell>
          <cell r="M117">
            <v>0</v>
          </cell>
          <cell r="O117" t="str">
            <v>US$</v>
          </cell>
          <cell r="P117">
            <v>0</v>
          </cell>
        </row>
        <row r="119">
          <cell r="A119" t="str">
            <v>3/409010    Yankee Bond US$300m</v>
          </cell>
          <cell r="B119" t="str">
            <v>US$</v>
          </cell>
          <cell r="C119">
            <v>300000000</v>
          </cell>
          <cell r="D119">
            <v>2340000000</v>
          </cell>
          <cell r="F119" t="str">
            <v>US$</v>
          </cell>
          <cell r="G119">
            <v>0</v>
          </cell>
          <cell r="H119">
            <v>0</v>
          </cell>
          <cell r="I119" t="str">
            <v>US$</v>
          </cell>
          <cell r="J119">
            <v>0</v>
          </cell>
          <cell r="K119">
            <v>0</v>
          </cell>
          <cell r="L119" t="str">
            <v>US$</v>
          </cell>
          <cell r="M119">
            <v>300000000</v>
          </cell>
          <cell r="N119">
            <v>2340000000</v>
          </cell>
          <cell r="O119" t="str">
            <v>US$</v>
          </cell>
          <cell r="P119">
            <v>0</v>
          </cell>
          <cell r="Q119">
            <v>0</v>
          </cell>
        </row>
        <row r="120">
          <cell r="A120" t="str">
            <v>Swap</v>
          </cell>
          <cell r="B120" t="str">
            <v>HK$</v>
          </cell>
          <cell r="F120" t="str">
            <v>HK$</v>
          </cell>
          <cell r="I120" t="str">
            <v>HK$</v>
          </cell>
          <cell r="L120" t="str">
            <v>HK$</v>
          </cell>
          <cell r="O120" t="str">
            <v>HK$</v>
          </cell>
        </row>
        <row r="123">
          <cell r="A123" t="str">
            <v>3/409020     Com. Paper US$500m</v>
          </cell>
          <cell r="B123" t="str">
            <v>US$</v>
          </cell>
          <cell r="C123">
            <v>0</v>
          </cell>
          <cell r="D123">
            <v>0</v>
          </cell>
          <cell r="F123" t="str">
            <v>US$</v>
          </cell>
          <cell r="G123">
            <v>0</v>
          </cell>
          <cell r="H123">
            <v>0</v>
          </cell>
          <cell r="I123" t="str">
            <v>US$</v>
          </cell>
          <cell r="J123">
            <v>0</v>
          </cell>
          <cell r="K123">
            <v>0</v>
          </cell>
          <cell r="L123" t="str">
            <v>US$</v>
          </cell>
          <cell r="M123">
            <v>0</v>
          </cell>
          <cell r="N123">
            <v>0</v>
          </cell>
          <cell r="O123" t="str">
            <v>US$</v>
          </cell>
          <cell r="P123">
            <v>0</v>
          </cell>
          <cell r="Q123">
            <v>0</v>
          </cell>
        </row>
        <row r="125">
          <cell r="A125" t="str">
            <v>3/401010    Relvolving Loan HK$1500m</v>
          </cell>
          <cell r="B125" t="str">
            <v>HK$</v>
          </cell>
          <cell r="D125">
            <v>630000000</v>
          </cell>
          <cell r="F125" t="str">
            <v>HK$</v>
          </cell>
          <cell r="H125">
            <v>630000000</v>
          </cell>
          <cell r="I125" t="str">
            <v>HK$</v>
          </cell>
          <cell r="K125">
            <v>0</v>
          </cell>
          <cell r="L125" t="str">
            <v>HK$</v>
          </cell>
          <cell r="N125">
            <v>0</v>
          </cell>
          <cell r="O125" t="str">
            <v>HK$</v>
          </cell>
          <cell r="P125">
            <v>0</v>
          </cell>
          <cell r="Q125">
            <v>0</v>
          </cell>
        </row>
        <row r="127">
          <cell r="A127" t="str">
            <v>3/401010    Money Market Line</v>
          </cell>
          <cell r="B127" t="str">
            <v>HK$</v>
          </cell>
          <cell r="D127">
            <v>415200000</v>
          </cell>
          <cell r="F127" t="str">
            <v>HK$</v>
          </cell>
          <cell r="G127">
            <v>0</v>
          </cell>
          <cell r="H127">
            <v>415200000</v>
          </cell>
          <cell r="I127" t="str">
            <v>HK$</v>
          </cell>
          <cell r="K127">
            <v>0</v>
          </cell>
          <cell r="L127" t="str">
            <v>HK$</v>
          </cell>
          <cell r="N127">
            <v>0</v>
          </cell>
          <cell r="O127" t="str">
            <v>HK$</v>
          </cell>
          <cell r="Q127">
            <v>0</v>
          </cell>
        </row>
        <row r="128">
          <cell r="B128" t="str">
            <v>US$</v>
          </cell>
          <cell r="C128">
            <v>0</v>
          </cell>
          <cell r="D128">
            <v>0</v>
          </cell>
          <cell r="F128" t="str">
            <v>US$</v>
          </cell>
          <cell r="G128">
            <v>0</v>
          </cell>
          <cell r="H128">
            <v>0</v>
          </cell>
          <cell r="I128" t="str">
            <v>US$</v>
          </cell>
          <cell r="J128">
            <v>0</v>
          </cell>
          <cell r="K128">
            <v>0</v>
          </cell>
          <cell r="L128" t="str">
            <v>US$</v>
          </cell>
          <cell r="M128">
            <v>0</v>
          </cell>
          <cell r="N128">
            <v>0</v>
          </cell>
          <cell r="O128" t="str">
            <v>US$</v>
          </cell>
          <cell r="P128">
            <v>0</v>
          </cell>
          <cell r="Q128">
            <v>0</v>
          </cell>
        </row>
        <row r="130">
          <cell r="A130" t="str">
            <v xml:space="preserve">                    Bank Overdraft </v>
          </cell>
          <cell r="B130" t="str">
            <v>HK$</v>
          </cell>
          <cell r="D130">
            <v>0</v>
          </cell>
          <cell r="F130" t="str">
            <v>HK$</v>
          </cell>
          <cell r="H130">
            <v>0</v>
          </cell>
          <cell r="I130" t="str">
            <v>HK$</v>
          </cell>
          <cell r="K130">
            <v>0</v>
          </cell>
          <cell r="L130" t="str">
            <v>HK$</v>
          </cell>
          <cell r="N130">
            <v>0</v>
          </cell>
          <cell r="O130" t="str">
            <v>HK$</v>
          </cell>
          <cell r="Q130">
            <v>0</v>
          </cell>
        </row>
        <row r="131">
          <cell r="A131" t="str">
            <v xml:space="preserve">                  - Book Balances</v>
          </cell>
          <cell r="B131" t="str">
            <v>US$</v>
          </cell>
          <cell r="C131">
            <v>0</v>
          </cell>
          <cell r="D131">
            <v>0</v>
          </cell>
          <cell r="F131" t="str">
            <v>US$</v>
          </cell>
          <cell r="G131">
            <v>0</v>
          </cell>
          <cell r="H131">
            <v>0</v>
          </cell>
          <cell r="I131" t="str">
            <v>US$</v>
          </cell>
          <cell r="K131">
            <v>0</v>
          </cell>
          <cell r="L131" t="str">
            <v>US$</v>
          </cell>
          <cell r="N131">
            <v>0</v>
          </cell>
          <cell r="O131" t="str">
            <v>US$</v>
          </cell>
          <cell r="Q131">
            <v>0</v>
          </cell>
        </row>
        <row r="133">
          <cell r="A133" t="str">
            <v xml:space="preserve">CLP Power Total </v>
          </cell>
          <cell r="D133">
            <v>3408796753.1599998</v>
          </cell>
          <cell r="H133">
            <v>1060848339.22</v>
          </cell>
          <cell r="K133">
            <v>3408008.08</v>
          </cell>
          <cell r="N133">
            <v>2344540405.8600001</v>
          </cell>
          <cell r="Q133">
            <v>0</v>
          </cell>
        </row>
        <row r="134">
          <cell r="A134" t="str">
            <v>C-583 Bank Overdraft</v>
          </cell>
          <cell r="B134" t="str">
            <v>HK$</v>
          </cell>
          <cell r="D134">
            <v>0</v>
          </cell>
          <cell r="F134" t="str">
            <v>HK$</v>
          </cell>
          <cell r="H134">
            <v>0</v>
          </cell>
          <cell r="I134" t="str">
            <v>HK$</v>
          </cell>
          <cell r="K134">
            <v>0</v>
          </cell>
          <cell r="L134" t="str">
            <v>HK$</v>
          </cell>
          <cell r="N134">
            <v>0</v>
          </cell>
          <cell r="O134" t="str">
            <v>HK$</v>
          </cell>
          <cell r="Q134">
            <v>0</v>
          </cell>
        </row>
        <row r="135">
          <cell r="A135" t="str">
            <v xml:space="preserve">        - Bank Balances</v>
          </cell>
          <cell r="B135" t="str">
            <v>US$</v>
          </cell>
          <cell r="C135">
            <v>0</v>
          </cell>
          <cell r="D135">
            <v>0</v>
          </cell>
          <cell r="F135" t="str">
            <v>US$</v>
          </cell>
          <cell r="G135">
            <v>0</v>
          </cell>
          <cell r="H135">
            <v>0</v>
          </cell>
          <cell r="I135" t="str">
            <v>US$</v>
          </cell>
          <cell r="K135">
            <v>0</v>
          </cell>
          <cell r="L135" t="str">
            <v>US$</v>
          </cell>
          <cell r="N135">
            <v>0</v>
          </cell>
          <cell r="O135" t="str">
            <v>US$</v>
          </cell>
          <cell r="Q135">
            <v>0</v>
          </cell>
        </row>
        <row r="136">
          <cell r="B136" t="str">
            <v>US$</v>
          </cell>
          <cell r="C136">
            <v>303025147.19636834</v>
          </cell>
          <cell r="D136">
            <v>2363596753.1611123</v>
          </cell>
          <cell r="F136" t="str">
            <v>US$</v>
          </cell>
          <cell r="G136">
            <v>2006145.8963683387</v>
          </cell>
          <cell r="H136">
            <v>15648339.220852317</v>
          </cell>
          <cell r="I136" t="str">
            <v>US$</v>
          </cell>
          <cell r="J136">
            <v>436912.91</v>
          </cell>
          <cell r="K136">
            <v>3408008.0805819998</v>
          </cell>
          <cell r="L136" t="str">
            <v>US$</v>
          </cell>
          <cell r="M136">
            <v>300582088.38999999</v>
          </cell>
          <cell r="N136">
            <v>2344540405.8596778</v>
          </cell>
          <cell r="O136" t="str">
            <v>US$</v>
          </cell>
          <cell r="P136">
            <v>0</v>
          </cell>
          <cell r="Q136">
            <v>0</v>
          </cell>
        </row>
        <row r="137">
          <cell r="B137" t="str">
            <v>HK$</v>
          </cell>
          <cell r="C137">
            <v>1045200000</v>
          </cell>
          <cell r="D137">
            <v>3408796753.1611123</v>
          </cell>
          <cell r="F137" t="str">
            <v>HK$</v>
          </cell>
          <cell r="G137">
            <v>1045200000</v>
          </cell>
          <cell r="H137">
            <v>1060848339.2208524</v>
          </cell>
          <cell r="I137" t="str">
            <v>HK$</v>
          </cell>
          <cell r="J137">
            <v>0</v>
          </cell>
          <cell r="K137">
            <v>3408008.0805819998</v>
          </cell>
          <cell r="L137" t="str">
            <v>HK$</v>
          </cell>
          <cell r="M137">
            <v>0</v>
          </cell>
          <cell r="N137">
            <v>2344540405.8596778</v>
          </cell>
          <cell r="O137" t="str">
            <v>HK$</v>
          </cell>
          <cell r="P137">
            <v>0</v>
          </cell>
          <cell r="Q137">
            <v>0</v>
          </cell>
        </row>
        <row r="139">
          <cell r="A139" t="str">
            <v>3/409090    Deferred Credit</v>
          </cell>
          <cell r="B139" t="str">
            <v>HK$</v>
          </cell>
          <cell r="D139">
            <v>406000000</v>
          </cell>
          <cell r="F139" t="str">
            <v>HK$</v>
          </cell>
          <cell r="H139">
            <v>56000000</v>
          </cell>
          <cell r="I139" t="str">
            <v>HK$</v>
          </cell>
          <cell r="K139">
            <v>56000000</v>
          </cell>
          <cell r="L139" t="str">
            <v>HK$</v>
          </cell>
          <cell r="N139">
            <v>168000000</v>
          </cell>
          <cell r="O139" t="str">
            <v>HK$</v>
          </cell>
          <cell r="Q139">
            <v>126000000</v>
          </cell>
        </row>
        <row r="140">
          <cell r="B140" t="str">
            <v>US$</v>
          </cell>
          <cell r="C140">
            <v>52051282.109999999</v>
          </cell>
          <cell r="D140">
            <v>406010410.71442199</v>
          </cell>
          <cell r="F140" t="str">
            <v>US$</v>
          </cell>
          <cell r="G140">
            <v>7179487.1600000001</v>
          </cell>
          <cell r="H140">
            <v>56001435.75</v>
          </cell>
          <cell r="I140" t="str">
            <v>US$</v>
          </cell>
          <cell r="J140">
            <v>7179487.1600000001</v>
          </cell>
          <cell r="K140">
            <v>56001435.75</v>
          </cell>
          <cell r="L140" t="str">
            <v>US$</v>
          </cell>
          <cell r="M140">
            <v>21538461.48</v>
          </cell>
          <cell r="N140">
            <v>168004307.24000001</v>
          </cell>
          <cell r="O140" t="str">
            <v>US$</v>
          </cell>
          <cell r="P140">
            <v>16153846.310000006</v>
          </cell>
          <cell r="Q140">
            <v>126003231.97442198</v>
          </cell>
        </row>
        <row r="142">
          <cell r="A142" t="str">
            <v>3/401010    Money Market Line</v>
          </cell>
          <cell r="B142" t="str">
            <v>HK$</v>
          </cell>
          <cell r="C142">
            <v>0</v>
          </cell>
          <cell r="D142">
            <v>38380000</v>
          </cell>
          <cell r="F142" t="str">
            <v>HK$</v>
          </cell>
          <cell r="G142">
            <v>0</v>
          </cell>
          <cell r="H142">
            <v>38380000</v>
          </cell>
          <cell r="I142" t="str">
            <v>HK$</v>
          </cell>
          <cell r="J142">
            <v>0</v>
          </cell>
          <cell r="K142">
            <v>0</v>
          </cell>
          <cell r="L142" t="str">
            <v>HK$</v>
          </cell>
          <cell r="M142">
            <v>0</v>
          </cell>
          <cell r="N142">
            <v>0</v>
          </cell>
          <cell r="O142" t="str">
            <v>HK$</v>
          </cell>
          <cell r="P142">
            <v>0</v>
          </cell>
          <cell r="Q142">
            <v>0</v>
          </cell>
        </row>
        <row r="143">
          <cell r="B143" t="str">
            <v>US$</v>
          </cell>
          <cell r="F143" t="str">
            <v>US$</v>
          </cell>
          <cell r="G143">
            <v>0</v>
          </cell>
          <cell r="H143">
            <v>0</v>
          </cell>
          <cell r="I143" t="str">
            <v>US$</v>
          </cell>
          <cell r="L143" t="str">
            <v>US$</v>
          </cell>
          <cell r="O143" t="str">
            <v>US$</v>
          </cell>
        </row>
        <row r="145">
          <cell r="A145" t="str">
            <v xml:space="preserve">                    Bank Overdraft</v>
          </cell>
          <cell r="B145" t="str">
            <v>HK$</v>
          </cell>
          <cell r="D145">
            <v>0</v>
          </cell>
          <cell r="F145" t="str">
            <v>HK$</v>
          </cell>
          <cell r="H145">
            <v>0</v>
          </cell>
          <cell r="I145" t="str">
            <v>HK$</v>
          </cell>
          <cell r="K145">
            <v>0</v>
          </cell>
          <cell r="L145" t="str">
            <v>HK$</v>
          </cell>
          <cell r="N145">
            <v>0</v>
          </cell>
          <cell r="O145" t="str">
            <v>HK$</v>
          </cell>
          <cell r="Q145">
            <v>0</v>
          </cell>
        </row>
        <row r="146">
          <cell r="A146" t="str">
            <v xml:space="preserve">                  - Book Balances</v>
          </cell>
          <cell r="B146" t="str">
            <v>US$</v>
          </cell>
          <cell r="C146">
            <v>0</v>
          </cell>
          <cell r="D146">
            <v>0</v>
          </cell>
          <cell r="F146" t="str">
            <v>US$</v>
          </cell>
          <cell r="G146">
            <v>0</v>
          </cell>
          <cell r="H146">
            <v>0</v>
          </cell>
          <cell r="I146" t="str">
            <v>US$</v>
          </cell>
          <cell r="J146">
            <v>0</v>
          </cell>
          <cell r="K146">
            <v>0</v>
          </cell>
          <cell r="L146" t="str">
            <v>US$</v>
          </cell>
          <cell r="M146">
            <v>0</v>
          </cell>
          <cell r="N146">
            <v>0</v>
          </cell>
          <cell r="O146" t="str">
            <v>US$</v>
          </cell>
          <cell r="P146">
            <v>0</v>
          </cell>
          <cell r="Q146">
            <v>0</v>
          </cell>
        </row>
        <row r="148">
          <cell r="A148" t="str">
            <v>PSDC Total</v>
          </cell>
          <cell r="D148">
            <v>850390410.71442199</v>
          </cell>
          <cell r="H148">
            <v>150381435.75</v>
          </cell>
          <cell r="K148">
            <v>112001435.75</v>
          </cell>
          <cell r="N148">
            <v>336004307.24000001</v>
          </cell>
          <cell r="Q148">
            <v>252003231.97442198</v>
          </cell>
        </row>
        <row r="149">
          <cell r="A149" t="str">
            <v>G-583 Bank Overdraft</v>
          </cell>
          <cell r="B149" t="str">
            <v>HK$</v>
          </cell>
          <cell r="D149">
            <v>0</v>
          </cell>
          <cell r="F149" t="str">
            <v>HK$</v>
          </cell>
          <cell r="H149">
            <v>0</v>
          </cell>
          <cell r="I149" t="str">
            <v>HK$</v>
          </cell>
          <cell r="K149">
            <v>0</v>
          </cell>
          <cell r="L149" t="str">
            <v>HK$</v>
          </cell>
          <cell r="N149">
            <v>0</v>
          </cell>
          <cell r="O149" t="str">
            <v>HK$</v>
          </cell>
          <cell r="Q149">
            <v>0</v>
          </cell>
        </row>
      </sheetData>
      <sheetData sheetId="6"/>
      <sheetData sheetId="7" refreshError="1">
        <row r="1">
          <cell r="A1" t="str">
            <v>CLP Power, CAPCO &amp; PSDC - Borrowing Structure as at 31st July, 2001</v>
          </cell>
        </row>
        <row r="2">
          <cell r="D2" t="str">
            <v>Total Loan Bal.</v>
          </cell>
        </row>
        <row r="3">
          <cell r="A3" t="str">
            <v>Structure</v>
          </cell>
          <cell r="D3" t="str">
            <v>HK$</v>
          </cell>
        </row>
        <row r="4">
          <cell r="A4" t="str">
            <v>Export</v>
          </cell>
          <cell r="B4" t="str">
            <v>3/401010     ECGD UK US$ Loan</v>
          </cell>
          <cell r="D4">
            <v>463547705.22000003</v>
          </cell>
        </row>
        <row r="5">
          <cell r="A5" t="str">
            <v>Export</v>
          </cell>
          <cell r="B5" t="str">
            <v>3/401010    ECGD UK HK$ Loan</v>
          </cell>
          <cell r="D5">
            <v>67190169.340000004</v>
          </cell>
        </row>
        <row r="6">
          <cell r="A6" t="str">
            <v>Export</v>
          </cell>
          <cell r="B6" t="str">
            <v>3/401010    COFACE</v>
          </cell>
          <cell r="D6">
            <v>1783019320.6700001</v>
          </cell>
        </row>
        <row r="7">
          <cell r="A7" t="str">
            <v>Export</v>
          </cell>
          <cell r="B7" t="str">
            <v>3/401010    EXIM</v>
          </cell>
          <cell r="D7">
            <v>1657781712.48</v>
          </cell>
        </row>
        <row r="8">
          <cell r="A8" t="str">
            <v>Export Total</v>
          </cell>
          <cell r="D8">
            <v>3971538907.71</v>
          </cell>
        </row>
        <row r="9">
          <cell r="A9" t="str">
            <v>MML</v>
          </cell>
          <cell r="B9" t="str">
            <v>3/401010    Fuel Stock Financing</v>
          </cell>
          <cell r="D9">
            <v>149103994.52000001</v>
          </cell>
        </row>
        <row r="10">
          <cell r="A10" t="str">
            <v>MML</v>
          </cell>
          <cell r="B10" t="str">
            <v>3/401010    Money Market Line</v>
          </cell>
          <cell r="D10">
            <v>847287742.66000009</v>
          </cell>
        </row>
        <row r="11">
          <cell r="A11" t="str">
            <v>MML</v>
          </cell>
          <cell r="B11" t="str">
            <v xml:space="preserve">                   Bank Overdraft</v>
          </cell>
          <cell r="D11">
            <v>0</v>
          </cell>
        </row>
        <row r="12">
          <cell r="A12" t="str">
            <v>MML</v>
          </cell>
          <cell r="B12" t="str">
            <v>3/401010    Money Market Line</v>
          </cell>
          <cell r="D12">
            <v>0</v>
          </cell>
        </row>
        <row r="13">
          <cell r="A13" t="str">
            <v>MML</v>
          </cell>
          <cell r="B13" t="str">
            <v>301010    Fuel Stock Financing</v>
          </cell>
          <cell r="D13">
            <v>25581719.809999999</v>
          </cell>
        </row>
        <row r="14">
          <cell r="A14" t="str">
            <v>MML Total</v>
          </cell>
          <cell r="D14">
            <v>1021973456.99</v>
          </cell>
        </row>
        <row r="15">
          <cell r="A15" t="str">
            <v>PP</v>
          </cell>
          <cell r="B15" t="str">
            <v>3/409030    Note Purchase</v>
          </cell>
          <cell r="D15">
            <v>2128036381.6800001</v>
          </cell>
        </row>
        <row r="16">
          <cell r="A16" t="str">
            <v>PP Total</v>
          </cell>
          <cell r="D16">
            <v>2128036381.6800001</v>
          </cell>
        </row>
        <row r="17">
          <cell r="A17" t="str">
            <v>Term</v>
          </cell>
          <cell r="B17" t="str">
            <v>3/401010    BA Term Loan - Tr. B</v>
          </cell>
          <cell r="D17">
            <v>0</v>
          </cell>
        </row>
        <row r="18">
          <cell r="A18" t="str">
            <v>Term</v>
          </cell>
          <cell r="B18" t="str">
            <v>3/401010    IBJ Term Loan £179m</v>
          </cell>
          <cell r="D18">
            <v>0</v>
          </cell>
        </row>
        <row r="19">
          <cell r="A19" t="str">
            <v>Term</v>
          </cell>
          <cell r="B19" t="str">
            <v>3/401010    HK$420m TLC</v>
          </cell>
          <cell r="D19">
            <v>0</v>
          </cell>
        </row>
        <row r="20">
          <cell r="A20" t="str">
            <v>Term</v>
          </cell>
          <cell r="B20" t="str">
            <v>B-622 IBJ Term Loan (£179m)</v>
          </cell>
          <cell r="D20">
            <v>0</v>
          </cell>
        </row>
        <row r="21">
          <cell r="A21" t="str">
            <v>Term</v>
          </cell>
          <cell r="B21" t="str">
            <v>B-622 IBJ Term Loan (£179m)</v>
          </cell>
          <cell r="D21">
            <v>0</v>
          </cell>
        </row>
        <row r="22">
          <cell r="A22" t="str">
            <v>Term</v>
          </cell>
          <cell r="B22" t="str">
            <v>B-622 IBJ Term Loan (£179m)</v>
          </cell>
          <cell r="D22">
            <v>0</v>
          </cell>
        </row>
        <row r="23">
          <cell r="A23" t="str">
            <v>Term</v>
          </cell>
          <cell r="B23" t="str">
            <v>3/401010    BA Term Loan - Tr. B</v>
          </cell>
          <cell r="D23">
            <v>0</v>
          </cell>
        </row>
        <row r="24">
          <cell r="A24" t="str">
            <v>Term</v>
          </cell>
          <cell r="B24" t="str">
            <v>3/401010    BA Term Loan - Tr. A (B3)</v>
          </cell>
          <cell r="D24">
            <v>0</v>
          </cell>
        </row>
        <row r="25">
          <cell r="A25" t="str">
            <v>Term</v>
          </cell>
          <cell r="B25" t="str">
            <v>3/401010    BA Term Loan - Tr. A (B4)</v>
          </cell>
          <cell r="D25">
            <v>37159976.590000004</v>
          </cell>
        </row>
        <row r="26">
          <cell r="A26" t="str">
            <v>Term</v>
          </cell>
          <cell r="B26" t="str">
            <v xml:space="preserve">3/401010    IBJ Term Loan HK$251m </v>
          </cell>
          <cell r="D26">
            <v>9482869</v>
          </cell>
        </row>
        <row r="27">
          <cell r="A27" t="str">
            <v>Term</v>
          </cell>
          <cell r="B27" t="str">
            <v>3/401010    Medium Term Loan</v>
          </cell>
          <cell r="D27">
            <v>0</v>
          </cell>
        </row>
        <row r="28">
          <cell r="A28" t="str">
            <v>Term</v>
          </cell>
          <cell r="B28" t="str">
            <v>3/401010     Term Loan US$690M</v>
          </cell>
          <cell r="D28">
            <v>403660350</v>
          </cell>
        </row>
        <row r="29">
          <cell r="A29" t="str">
            <v>Term</v>
          </cell>
          <cell r="B29" t="str">
            <v>3/401010     Term Loan US$55M</v>
          </cell>
          <cell r="D29">
            <v>0</v>
          </cell>
        </row>
        <row r="30">
          <cell r="A30" t="str">
            <v>Term</v>
          </cell>
          <cell r="B30" t="str">
            <v>3/401010     Term Loan US$19.415M</v>
          </cell>
          <cell r="D30">
            <v>151440883</v>
          </cell>
        </row>
        <row r="31">
          <cell r="A31" t="str">
            <v>Term</v>
          </cell>
          <cell r="B31" t="str">
            <v>3/401010     Term Loan US$130M</v>
          </cell>
          <cell r="D31">
            <v>912623400</v>
          </cell>
        </row>
        <row r="32">
          <cell r="A32" t="str">
            <v>Term</v>
          </cell>
          <cell r="B32" t="str">
            <v>3/401010     Term Loan US$128.75M</v>
          </cell>
          <cell r="D32">
            <v>903848175</v>
          </cell>
        </row>
        <row r="33">
          <cell r="A33" t="str">
            <v>Term</v>
          </cell>
          <cell r="B33" t="str">
            <v>3/401010     Term Loan US$258.75M</v>
          </cell>
          <cell r="D33">
            <v>1816471575</v>
          </cell>
        </row>
        <row r="34">
          <cell r="A34" t="str">
            <v>Term</v>
          </cell>
          <cell r="B34" t="str">
            <v>3/401010     Term Loan US$268.46M</v>
          </cell>
          <cell r="D34">
            <v>2094056567.29</v>
          </cell>
        </row>
        <row r="35">
          <cell r="A35" t="str">
            <v>Term</v>
          </cell>
          <cell r="B35" t="str">
            <v>3/401010    Term Loan HK$384.71M</v>
          </cell>
          <cell r="D35">
            <v>384705534.36000001</v>
          </cell>
        </row>
        <row r="36">
          <cell r="A36" t="str">
            <v>Term</v>
          </cell>
          <cell r="B36" t="str">
            <v>3/401010    Medium Term Loan</v>
          </cell>
          <cell r="D36">
            <v>0</v>
          </cell>
        </row>
        <row r="37">
          <cell r="A37" t="str">
            <v>Term</v>
          </cell>
          <cell r="B37" t="str">
            <v>3/401010    Money Market Line</v>
          </cell>
          <cell r="D37">
            <v>0</v>
          </cell>
        </row>
        <row r="38">
          <cell r="A38" t="str">
            <v>Term</v>
          </cell>
          <cell r="B38" t="str">
            <v>3/401010    Money Market Line</v>
          </cell>
          <cell r="D38">
            <v>0</v>
          </cell>
        </row>
        <row r="39">
          <cell r="A39" t="str">
            <v>Term</v>
          </cell>
          <cell r="B39">
            <v>0</v>
          </cell>
          <cell r="D39">
            <v>0</v>
          </cell>
        </row>
        <row r="40">
          <cell r="A40" t="str">
            <v>Term Total</v>
          </cell>
          <cell r="D40">
            <v>6713449330.2399998</v>
          </cell>
        </row>
        <row r="41">
          <cell r="A41" t="str">
            <v>Grand Total</v>
          </cell>
          <cell r="B41" t="str">
            <v>CAPCO Total</v>
          </cell>
          <cell r="D41">
            <v>13834998076.620003</v>
          </cell>
        </row>
        <row r="44">
          <cell r="A44" t="str">
            <v>Export</v>
          </cell>
          <cell r="B44" t="str">
            <v>3/409090    Deferred Credit</v>
          </cell>
          <cell r="D44">
            <v>812010410.71442199</v>
          </cell>
        </row>
        <row r="45">
          <cell r="A45" t="str">
            <v>Export Total</v>
          </cell>
          <cell r="D45">
            <v>812010410.71442199</v>
          </cell>
        </row>
        <row r="46">
          <cell r="A46" t="str">
            <v>MML</v>
          </cell>
          <cell r="B46" t="str">
            <v>3/401010    Money Market Line</v>
          </cell>
          <cell r="D46">
            <v>38380000</v>
          </cell>
        </row>
        <row r="47">
          <cell r="A47" t="str">
            <v>MML Total</v>
          </cell>
          <cell r="D47">
            <v>38380000</v>
          </cell>
        </row>
        <row r="48">
          <cell r="A48" t="str">
            <v>Grand Total</v>
          </cell>
          <cell r="B48" t="str">
            <v>PSDC Total</v>
          </cell>
          <cell r="D48">
            <v>850390410.71442199</v>
          </cell>
        </row>
        <row r="51">
          <cell r="A51" t="str">
            <v>Export</v>
          </cell>
          <cell r="B51" t="str">
            <v>3/401010    RLC - GBP Advances</v>
          </cell>
          <cell r="D51">
            <v>1816344.12</v>
          </cell>
        </row>
        <row r="52">
          <cell r="A52" t="str">
            <v>Export</v>
          </cell>
          <cell r="B52" t="str">
            <v>3/401010    RLC - US$ Advances</v>
          </cell>
          <cell r="D52">
            <v>16356348.189999999</v>
          </cell>
        </row>
        <row r="53">
          <cell r="A53" t="str">
            <v>Export</v>
          </cell>
          <cell r="B53" t="str">
            <v xml:space="preserve">C-622 Framework </v>
          </cell>
          <cell r="D53">
            <v>0</v>
          </cell>
        </row>
        <row r="54">
          <cell r="A54" t="str">
            <v>Export</v>
          </cell>
          <cell r="B54" t="str">
            <v>3/401010    ITL20.945M</v>
          </cell>
          <cell r="D54">
            <v>0</v>
          </cell>
        </row>
        <row r="55">
          <cell r="A55" t="str">
            <v>Export</v>
          </cell>
          <cell r="B55" t="str">
            <v>3/401010     ITL38 Billion</v>
          </cell>
          <cell r="D55">
            <v>5424060.8499999996</v>
          </cell>
        </row>
        <row r="56">
          <cell r="A56" t="str">
            <v>Export Total</v>
          </cell>
          <cell r="D56">
            <v>23596753.159999996</v>
          </cell>
        </row>
        <row r="57">
          <cell r="A57" t="str">
            <v>Yankee</v>
          </cell>
          <cell r="B57" t="str">
            <v>3/409010    Yankee Bond US$300m</v>
          </cell>
          <cell r="D57">
            <v>2340000000</v>
          </cell>
        </row>
        <row r="58">
          <cell r="A58" t="str">
            <v>Yankee Total</v>
          </cell>
          <cell r="D58">
            <v>2340000000</v>
          </cell>
        </row>
        <row r="59">
          <cell r="A59" t="str">
            <v>CP</v>
          </cell>
          <cell r="B59" t="str">
            <v>3/409020     Com. Paper US$500m</v>
          </cell>
          <cell r="D59">
            <v>0</v>
          </cell>
        </row>
        <row r="60">
          <cell r="A60" t="str">
            <v>CP Total</v>
          </cell>
          <cell r="D60">
            <v>0</v>
          </cell>
        </row>
        <row r="61">
          <cell r="A61" t="str">
            <v>Term</v>
          </cell>
          <cell r="B61" t="str">
            <v>3/401010    Relvolving Loan HK$1500m</v>
          </cell>
          <cell r="D61">
            <v>630000000</v>
          </cell>
        </row>
        <row r="62">
          <cell r="A62" t="str">
            <v>Term Total</v>
          </cell>
          <cell r="D62">
            <v>630000000</v>
          </cell>
        </row>
        <row r="63">
          <cell r="A63" t="str">
            <v>MML</v>
          </cell>
          <cell r="B63" t="str">
            <v>3/401010    Money Market Line</v>
          </cell>
          <cell r="D63">
            <v>415200000</v>
          </cell>
        </row>
        <row r="64">
          <cell r="A64" t="str">
            <v>MML</v>
          </cell>
          <cell r="B64" t="str">
            <v xml:space="preserve">                    Bank Overdraft </v>
          </cell>
          <cell r="D64">
            <v>0</v>
          </cell>
        </row>
        <row r="65">
          <cell r="A65" t="str">
            <v>MML Total</v>
          </cell>
          <cell r="D65">
            <v>415200000</v>
          </cell>
        </row>
        <row r="66">
          <cell r="A66" t="str">
            <v>Grand Total</v>
          </cell>
          <cell r="D66">
            <v>3408796753.1599998</v>
          </cell>
        </row>
        <row r="67">
          <cell r="B67" t="str">
            <v xml:space="preserve">CLP Power Total </v>
          </cell>
          <cell r="D67">
            <v>3408796753.1599998</v>
          </cell>
        </row>
        <row r="69">
          <cell r="A69" t="str">
            <v>MML</v>
          </cell>
          <cell r="B69" t="str">
            <v>Money Market Line</v>
          </cell>
          <cell r="C69" t="str">
            <v>HK$</v>
          </cell>
          <cell r="D69">
            <v>0</v>
          </cell>
        </row>
        <row r="70">
          <cell r="A70" t="str">
            <v>MML</v>
          </cell>
          <cell r="B70" t="str">
            <v xml:space="preserve"> Money Market Line</v>
          </cell>
          <cell r="C70" t="str">
            <v>US$ equ</v>
          </cell>
          <cell r="D70">
            <v>0</v>
          </cell>
        </row>
        <row r="71">
          <cell r="B71" t="str">
            <v>CLP Holdings Total</v>
          </cell>
          <cell r="D71">
            <v>0</v>
          </cell>
        </row>
        <row r="73">
          <cell r="A73" t="str">
            <v>Term</v>
          </cell>
          <cell r="B73" t="str">
            <v>Term Loan</v>
          </cell>
          <cell r="D73">
            <v>145000000</v>
          </cell>
          <cell r="F73" t="str">
            <v>Drawdown for 3 yrs @ Mar 2000</v>
          </cell>
        </row>
        <row r="74">
          <cell r="B74" t="str">
            <v>CLP Power China Total</v>
          </cell>
          <cell r="D74">
            <v>145000000</v>
          </cell>
        </row>
        <row r="76">
          <cell r="B76" t="str">
            <v>CLP Power + CAPCO + PSDC</v>
          </cell>
          <cell r="D76">
            <v>18094185240.494423</v>
          </cell>
        </row>
      </sheetData>
      <sheetData sheetId="8" refreshError="1">
        <row r="1">
          <cell r="A1" t="str">
            <v xml:space="preserve">Interest Rate Profile  </v>
          </cell>
        </row>
        <row r="2">
          <cell r="A2" t="str">
            <v>Workings :</v>
          </cell>
        </row>
        <row r="3">
          <cell r="A3" t="str">
            <v>Fixed Rate (X)/Floating Rate (L)</v>
          </cell>
          <cell r="D3" t="str">
            <v>Within 1 yr</v>
          </cell>
          <cell r="E3" t="str">
            <v>1-2 yr</v>
          </cell>
          <cell r="F3" t="str">
            <v>2-5 yr</v>
          </cell>
          <cell r="G3" t="str">
            <v>over 5 yr</v>
          </cell>
        </row>
        <row r="4">
          <cell r="A4" t="str">
            <v>X</v>
          </cell>
          <cell r="B4" t="str">
            <v>3/401010    BA Term Loan - Tr. B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A5" t="str">
            <v>X</v>
          </cell>
          <cell r="B5" t="str">
            <v>3/401010    IBJ Term Loan £179m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</row>
        <row r="6">
          <cell r="A6" t="str">
            <v>X</v>
          </cell>
          <cell r="B6" t="str">
            <v>B-622 IBJ Term Loan (£179m)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 t="str">
            <v>X</v>
          </cell>
          <cell r="B7" t="str">
            <v>B-622 IBJ Term Loan (£179m)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 t="str">
            <v>X</v>
          </cell>
          <cell r="B8" t="str">
            <v>B-622 IBJ Term Loan (£179m)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A9" t="str">
            <v>X</v>
          </cell>
          <cell r="B9" t="str">
            <v>3/401010    BA Term Loan - Tr. B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 t="str">
            <v>X</v>
          </cell>
          <cell r="B10" t="str">
            <v>3/401010    BA Term Loan - Tr. A (B3)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X</v>
          </cell>
          <cell r="B11" t="str">
            <v>3/401010    BA Term Loan - Tr. A (B4)</v>
          </cell>
          <cell r="D11">
            <v>37159976.590000004</v>
          </cell>
          <cell r="E11">
            <v>0</v>
          </cell>
          <cell r="F11">
            <v>0</v>
          </cell>
          <cell r="G11">
            <v>0</v>
          </cell>
        </row>
        <row r="12">
          <cell r="A12" t="str">
            <v>X</v>
          </cell>
          <cell r="B12" t="str">
            <v xml:space="preserve">3/401010    IBJ Term Loan HK$251m </v>
          </cell>
          <cell r="D12">
            <v>9482869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X</v>
          </cell>
          <cell r="B13" t="str">
            <v>3/409030    Note Purchase</v>
          </cell>
          <cell r="D13">
            <v>523677063.67000002</v>
          </cell>
          <cell r="E13">
            <v>51764963.659999996</v>
          </cell>
          <cell r="F13">
            <v>1500829391</v>
          </cell>
          <cell r="G13">
            <v>51764963.350000083</v>
          </cell>
        </row>
        <row r="14">
          <cell r="A14" t="str">
            <v>X</v>
          </cell>
          <cell r="B14" t="str">
            <v>3/401010     ECGD UK US$ Loan</v>
          </cell>
          <cell r="D14">
            <v>0</v>
          </cell>
          <cell r="E14">
            <v>0</v>
          </cell>
          <cell r="F14">
            <v>0</v>
          </cell>
          <cell r="G14">
            <v>463547705.22000003</v>
          </cell>
        </row>
        <row r="15">
          <cell r="A15" t="str">
            <v>X</v>
          </cell>
          <cell r="B15" t="str">
            <v>3/401010    ECGD UK HK$ Loan</v>
          </cell>
          <cell r="D15">
            <v>0</v>
          </cell>
          <cell r="E15">
            <v>0</v>
          </cell>
          <cell r="F15">
            <v>0</v>
          </cell>
          <cell r="G15">
            <v>67190169.340000004</v>
          </cell>
        </row>
        <row r="16">
          <cell r="A16" t="str">
            <v>X</v>
          </cell>
          <cell r="B16" t="str">
            <v>3/401010    COFACE</v>
          </cell>
          <cell r="D16">
            <v>169769338.21000001</v>
          </cell>
          <cell r="E16">
            <v>169769338.21000001</v>
          </cell>
          <cell r="F16">
            <v>577429679.28999996</v>
          </cell>
          <cell r="G16">
            <v>866050964.96000004</v>
          </cell>
        </row>
        <row r="17">
          <cell r="A17" t="str">
            <v>X</v>
          </cell>
          <cell r="B17" t="str">
            <v>3/401010    EXIM</v>
          </cell>
          <cell r="D17">
            <v>193929086.12</v>
          </cell>
          <cell r="E17">
            <v>193929086.12165901</v>
          </cell>
          <cell r="F17">
            <v>602208061.99795234</v>
          </cell>
          <cell r="G17">
            <v>667715478.24038863</v>
          </cell>
        </row>
        <row r="18">
          <cell r="A18" t="str">
            <v>X</v>
          </cell>
          <cell r="B18" t="str">
            <v>3/401010     Term Loan US$268.46M</v>
          </cell>
          <cell r="D18">
            <v>283954835.30000001</v>
          </cell>
          <cell r="E18">
            <v>283954835.30000001</v>
          </cell>
          <cell r="F18">
            <v>907522912.39999998</v>
          </cell>
          <cell r="G18">
            <v>618623984.28999996</v>
          </cell>
        </row>
        <row r="19">
          <cell r="A19" t="str">
            <v>X</v>
          </cell>
          <cell r="B19" t="str">
            <v>3/401010    Term Loan HK$384.71M</v>
          </cell>
          <cell r="D19">
            <v>52979434.479999997</v>
          </cell>
          <cell r="E19">
            <v>52979434.479999997</v>
          </cell>
          <cell r="F19">
            <v>170238800</v>
          </cell>
          <cell r="G19">
            <v>108507865.40000004</v>
          </cell>
        </row>
        <row r="20">
          <cell r="A20" t="str">
            <v>X Total</v>
          </cell>
          <cell r="D20">
            <v>1270952603.3700001</v>
          </cell>
          <cell r="E20">
            <v>752397657.77165914</v>
          </cell>
          <cell r="F20">
            <v>3758228844.6879525</v>
          </cell>
          <cell r="G20">
            <v>2843401130.8003888</v>
          </cell>
        </row>
        <row r="21">
          <cell r="A21" t="str">
            <v>L</v>
          </cell>
          <cell r="B21" t="str">
            <v>3/401010    Fuel Stock Financing</v>
          </cell>
          <cell r="D21">
            <v>149103994.52000001</v>
          </cell>
          <cell r="E21">
            <v>0</v>
          </cell>
          <cell r="F21">
            <v>0</v>
          </cell>
          <cell r="G21">
            <v>0</v>
          </cell>
        </row>
        <row r="22">
          <cell r="A22" t="str">
            <v>L</v>
          </cell>
          <cell r="B22" t="str">
            <v>3/401010    HK$420m TLC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L</v>
          </cell>
          <cell r="B23" t="str">
            <v>3/401010    Money Market Line</v>
          </cell>
          <cell r="D23">
            <v>847287742.66000009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L</v>
          </cell>
          <cell r="B24" t="str">
            <v xml:space="preserve">                   Bank Overdraft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L</v>
          </cell>
          <cell r="B25" t="str">
            <v>3/401010     Term Loan US$690M</v>
          </cell>
          <cell r="D25">
            <v>89702300</v>
          </cell>
          <cell r="E25">
            <v>89702300</v>
          </cell>
          <cell r="F25">
            <v>224255750</v>
          </cell>
          <cell r="G25">
            <v>0</v>
          </cell>
        </row>
        <row r="26">
          <cell r="A26" t="str">
            <v>L</v>
          </cell>
          <cell r="B26" t="str">
            <v>3/401010     Term Loan US$55M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 t="str">
            <v>L</v>
          </cell>
          <cell r="B27" t="str">
            <v>3/401010     Term Loan US$19.415M</v>
          </cell>
          <cell r="D27">
            <v>50467294</v>
          </cell>
          <cell r="E27">
            <v>100973589</v>
          </cell>
          <cell r="F27">
            <v>0</v>
          </cell>
          <cell r="G27">
            <v>0</v>
          </cell>
        </row>
        <row r="28">
          <cell r="A28" t="str">
            <v>L</v>
          </cell>
          <cell r="B28" t="str">
            <v>3/401010     Term Loan US$130M</v>
          </cell>
          <cell r="D28">
            <v>202805200</v>
          </cell>
          <cell r="E28">
            <v>202805200</v>
          </cell>
          <cell r="F28">
            <v>507013000</v>
          </cell>
          <cell r="G28">
            <v>0</v>
          </cell>
        </row>
        <row r="29">
          <cell r="A29" t="str">
            <v>L</v>
          </cell>
          <cell r="B29" t="str">
            <v>3/401010     Term Loan US$128.75M</v>
          </cell>
          <cell r="D29">
            <v>200855150</v>
          </cell>
          <cell r="E29">
            <v>200855150</v>
          </cell>
          <cell r="F29">
            <v>502137875</v>
          </cell>
          <cell r="G29">
            <v>0</v>
          </cell>
        </row>
        <row r="30">
          <cell r="A30" t="str">
            <v>L</v>
          </cell>
          <cell r="B30" t="str">
            <v>3/401010     Term Loan US$258.75M</v>
          </cell>
          <cell r="D30">
            <v>403660350</v>
          </cell>
          <cell r="E30">
            <v>403660350</v>
          </cell>
          <cell r="F30">
            <v>1009150875</v>
          </cell>
          <cell r="G30">
            <v>0</v>
          </cell>
        </row>
        <row r="31">
          <cell r="A31" t="str">
            <v>L</v>
          </cell>
          <cell r="B31" t="str">
            <v>3/401010    Money Market Line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L</v>
          </cell>
          <cell r="B32" t="str">
            <v>3/401010    Medium Term Loan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L</v>
          </cell>
          <cell r="B33" t="str">
            <v>301010    Fuel Stock Financing</v>
          </cell>
          <cell r="D33">
            <v>25581719.809999999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L Total</v>
          </cell>
          <cell r="D34">
            <v>1969463750.99</v>
          </cell>
          <cell r="E34">
            <v>997996589</v>
          </cell>
          <cell r="F34">
            <v>2242557500</v>
          </cell>
          <cell r="G34">
            <v>0</v>
          </cell>
        </row>
        <row r="35">
          <cell r="A35" t="str">
            <v>Grand Total</v>
          </cell>
          <cell r="D35">
            <v>3240416354.3600001</v>
          </cell>
          <cell r="E35">
            <v>1750394246.7716591</v>
          </cell>
          <cell r="F35">
            <v>6000786344.687952</v>
          </cell>
          <cell r="G35">
            <v>2843401130.8003888</v>
          </cell>
        </row>
        <row r="38">
          <cell r="A38" t="str">
            <v>X</v>
          </cell>
          <cell r="B38" t="str">
            <v>3/401010    RLC - GBP Advances</v>
          </cell>
          <cell r="D38">
            <v>1816344.12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X</v>
          </cell>
          <cell r="B39" t="str">
            <v>3/401010    RLC - US$ Advances</v>
          </cell>
          <cell r="D39">
            <v>8407934.25</v>
          </cell>
          <cell r="E39">
            <v>3408008.08</v>
          </cell>
          <cell r="F39">
            <v>4540405.8599999994</v>
          </cell>
          <cell r="G39">
            <v>0</v>
          </cell>
        </row>
        <row r="40">
          <cell r="A40" t="str">
            <v>X</v>
          </cell>
          <cell r="B40" t="str">
            <v xml:space="preserve">C-622 Framework 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 t="str">
            <v>X</v>
          </cell>
          <cell r="B41" t="str">
            <v>3/401010    ITL20.945M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A42" t="str">
            <v>X</v>
          </cell>
          <cell r="B42" t="str">
            <v>3/401010     ITL38 Billion</v>
          </cell>
          <cell r="D42">
            <v>5424060.8499999996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X</v>
          </cell>
          <cell r="B43" t="str">
            <v>3/409010    Yankee Bond US$300m</v>
          </cell>
          <cell r="D43">
            <v>0</v>
          </cell>
          <cell r="E43">
            <v>0</v>
          </cell>
          <cell r="F43">
            <v>2340000000</v>
          </cell>
          <cell r="G43">
            <v>0</v>
          </cell>
        </row>
        <row r="44">
          <cell r="A44" t="str">
            <v>X Total</v>
          </cell>
          <cell r="D44">
            <v>15648339.220000001</v>
          </cell>
          <cell r="E44">
            <v>3408008.08</v>
          </cell>
          <cell r="F44">
            <v>2344540405.8600001</v>
          </cell>
          <cell r="G44">
            <v>0</v>
          </cell>
        </row>
        <row r="45">
          <cell r="A45" t="str">
            <v>L</v>
          </cell>
          <cell r="B45" t="str">
            <v>3/401010    Relvolving Loan HK$1500m</v>
          </cell>
          <cell r="D45">
            <v>630000000</v>
          </cell>
          <cell r="E45">
            <v>0</v>
          </cell>
          <cell r="F45">
            <v>0</v>
          </cell>
          <cell r="G45">
            <v>0</v>
          </cell>
        </row>
        <row r="46">
          <cell r="A46" t="str">
            <v>L</v>
          </cell>
          <cell r="B46" t="str">
            <v>3/409020     Com. Paper US$500m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L</v>
          </cell>
          <cell r="B47" t="str">
            <v>3/401010    Money Market Line</v>
          </cell>
          <cell r="D47">
            <v>415200000</v>
          </cell>
          <cell r="E47">
            <v>0</v>
          </cell>
          <cell r="F47">
            <v>0</v>
          </cell>
          <cell r="G47">
            <v>0</v>
          </cell>
        </row>
        <row r="48">
          <cell r="A48" t="str">
            <v>L</v>
          </cell>
          <cell r="B48" t="str">
            <v>3/409010    Yankee Bond US$300m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L</v>
          </cell>
          <cell r="B49" t="str">
            <v xml:space="preserve">                    Bank Overdraft 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 t="str">
            <v>L Total</v>
          </cell>
          <cell r="D50">
            <v>1045200000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Grand Total</v>
          </cell>
          <cell r="D51">
            <v>1060848339.22</v>
          </cell>
          <cell r="E51">
            <v>3408008.08</v>
          </cell>
          <cell r="F51">
            <v>2344540405.8600001</v>
          </cell>
          <cell r="G51">
            <v>0</v>
          </cell>
        </row>
        <row r="53">
          <cell r="A53" t="str">
            <v>X</v>
          </cell>
          <cell r="B53" t="str">
            <v>3/409090    Deferred Credit</v>
          </cell>
          <cell r="D53">
            <v>112001435.75</v>
          </cell>
          <cell r="E53">
            <v>112001435.75</v>
          </cell>
          <cell r="F53">
            <v>336004307.24000001</v>
          </cell>
          <cell r="G53">
            <v>252003231.97442198</v>
          </cell>
        </row>
        <row r="54">
          <cell r="A54" t="str">
            <v>X Total</v>
          </cell>
          <cell r="D54">
            <v>112001435.75</v>
          </cell>
          <cell r="E54">
            <v>112001435.75</v>
          </cell>
          <cell r="F54">
            <v>336004307.24000001</v>
          </cell>
          <cell r="G54">
            <v>252003231.97442198</v>
          </cell>
        </row>
        <row r="55">
          <cell r="A55" t="str">
            <v>L</v>
          </cell>
          <cell r="B55" t="str">
            <v>3/401010    Money Market Line</v>
          </cell>
          <cell r="D55">
            <v>38380000</v>
          </cell>
          <cell r="E55">
            <v>0</v>
          </cell>
          <cell r="F55">
            <v>0</v>
          </cell>
          <cell r="G55">
            <v>0</v>
          </cell>
        </row>
        <row r="56">
          <cell r="A56" t="str">
            <v>L Total</v>
          </cell>
          <cell r="D56">
            <v>38380000</v>
          </cell>
          <cell r="E56">
            <v>0</v>
          </cell>
          <cell r="F56">
            <v>0</v>
          </cell>
          <cell r="G56">
            <v>0</v>
          </cell>
        </row>
        <row r="57">
          <cell r="A57" t="str">
            <v>Grand Total</v>
          </cell>
          <cell r="D57">
            <v>150381435.75</v>
          </cell>
          <cell r="E57">
            <v>112001435.75</v>
          </cell>
          <cell r="F57">
            <v>336004307.24000001</v>
          </cell>
          <cell r="G57">
            <v>252003231.97442198</v>
          </cell>
        </row>
        <row r="59">
          <cell r="B59" t="str">
            <v>CLP Power + CAPCO + PSDC</v>
          </cell>
          <cell r="D59">
            <v>4451646129.3299999</v>
          </cell>
          <cell r="E59">
            <v>1865803690.6016591</v>
          </cell>
          <cell r="F59">
            <v>8681331057.7879524</v>
          </cell>
          <cell r="G59">
            <v>3095404362.7748108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>
        <row r="1">
          <cell r="B1" t="str">
            <v>Facilities Available as at 30st October 2001</v>
          </cell>
        </row>
        <row r="3">
          <cell r="K3" t="str">
            <v>HK$ Equivalent</v>
          </cell>
          <cell r="L3" t="str">
            <v>HK$ Equivalent</v>
          </cell>
          <cell r="M3" t="str">
            <v>HK$ Equivalent</v>
          </cell>
          <cell r="N3" t="str">
            <v>HK$ Equivalent</v>
          </cell>
          <cell r="O3" t="str">
            <v>HK$ Equivalent</v>
          </cell>
          <cell r="P3" t="str">
            <v>HK$ Equivalent</v>
          </cell>
          <cell r="Q3" t="str">
            <v>HK$ Equivalent</v>
          </cell>
          <cell r="R3" t="str">
            <v>HK$ Equivalent</v>
          </cell>
          <cell r="T3" t="str">
            <v>HK$ Equivalent</v>
          </cell>
          <cell r="U3" t="str">
            <v>HK$ Equivalent</v>
          </cell>
          <cell r="V3" t="str">
            <v>HK$ Equivalent</v>
          </cell>
          <cell r="W3" t="str">
            <v>HK$ Equivalent</v>
          </cell>
          <cell r="X3" t="str">
            <v>HK$ Equivalent</v>
          </cell>
          <cell r="Y3" t="str">
            <v>HK$ Equivalent</v>
          </cell>
        </row>
        <row r="4">
          <cell r="D4" t="str">
            <v>Facility</v>
          </cell>
          <cell r="E4" t="str">
            <v>Final</v>
          </cell>
          <cell r="Y4" t="str">
            <v>@Year end rate</v>
          </cell>
          <cell r="Z4" t="str">
            <v>Increase/</v>
          </cell>
        </row>
        <row r="5">
          <cell r="D5" t="str">
            <v xml:space="preserve"> expiry date</v>
          </cell>
          <cell r="E5" t="str">
            <v xml:space="preserve"> Maturity date</v>
          </cell>
          <cell r="K5" t="str">
            <v>10/2001</v>
          </cell>
          <cell r="L5" t="str">
            <v>2/2002</v>
          </cell>
          <cell r="M5" t="str">
            <v>2/2003</v>
          </cell>
          <cell r="N5" t="str">
            <v>2/2004</v>
          </cell>
          <cell r="O5" t="str">
            <v>2/2005</v>
          </cell>
          <cell r="P5" t="str">
            <v>2/2006</v>
          </cell>
          <cell r="Q5" t="str">
            <v>2/2007</v>
          </cell>
          <cell r="R5" t="str">
            <v>2/2008</v>
          </cell>
          <cell r="S5" t="str">
            <v>2/2009</v>
          </cell>
          <cell r="T5" t="str">
            <v>7/2001</v>
          </cell>
          <cell r="U5" t="str">
            <v>9/2001</v>
          </cell>
          <cell r="V5" t="str">
            <v>6/2001</v>
          </cell>
          <cell r="W5" t="str">
            <v>2/2001</v>
          </cell>
          <cell r="X5" t="str">
            <v>1/2001</v>
          </cell>
          <cell r="Y5" t="str">
            <v>12/2000</v>
          </cell>
          <cell r="Z5" t="str">
            <v>(Decrease)</v>
          </cell>
        </row>
        <row r="6">
          <cell r="B6" t="str">
            <v>CLP Power</v>
          </cell>
          <cell r="H6" t="str">
            <v>HK$</v>
          </cell>
          <cell r="K6" t="str">
            <v>HK$m</v>
          </cell>
          <cell r="L6" t="str">
            <v>HK$m</v>
          </cell>
          <cell r="M6" t="str">
            <v>HK$m</v>
          </cell>
          <cell r="N6" t="str">
            <v>HK$m</v>
          </cell>
          <cell r="O6" t="str">
            <v>HK$m</v>
          </cell>
          <cell r="P6" t="str">
            <v>HK$m</v>
          </cell>
          <cell r="Q6" t="str">
            <v>HK$m</v>
          </cell>
          <cell r="R6" t="str">
            <v>HK$m</v>
          </cell>
          <cell r="T6" t="str">
            <v>HK$m</v>
          </cell>
          <cell r="U6" t="str">
            <v>HK$m</v>
          </cell>
          <cell r="V6" t="str">
            <v>HK$m</v>
          </cell>
          <cell r="W6" t="str">
            <v>HK$m</v>
          </cell>
          <cell r="X6" t="str">
            <v>HK$m</v>
          </cell>
          <cell r="Y6" t="str">
            <v>HK$m</v>
          </cell>
          <cell r="Z6" t="str">
            <v xml:space="preserve">HK$m  </v>
          </cell>
        </row>
        <row r="7">
          <cell r="A7" t="str">
            <v>O/S</v>
          </cell>
          <cell r="B7" t="str">
            <v xml:space="preserve">Export </v>
          </cell>
          <cell r="C7" t="str">
            <v>ECGD RLC ( GBP Advances)</v>
          </cell>
          <cell r="D7">
            <v>37391</v>
          </cell>
          <cell r="E7">
            <v>37391</v>
          </cell>
          <cell r="F7" t="str">
            <v>US$</v>
          </cell>
          <cell r="G7">
            <v>232858.66</v>
          </cell>
          <cell r="H7">
            <v>1816344.12</v>
          </cell>
          <cell r="K7">
            <v>1.82</v>
          </cell>
          <cell r="L7">
            <v>9.08</v>
          </cell>
          <cell r="M7">
            <v>9.08</v>
          </cell>
          <cell r="N7">
            <v>9.1</v>
          </cell>
          <cell r="O7">
            <v>20.5</v>
          </cell>
          <cell r="P7">
            <v>20.5</v>
          </cell>
          <cell r="Q7">
            <v>20.5</v>
          </cell>
          <cell r="R7">
            <v>20.5</v>
          </cell>
          <cell r="T7">
            <v>1.82</v>
          </cell>
          <cell r="U7">
            <v>1.82</v>
          </cell>
          <cell r="V7">
            <v>1.82</v>
          </cell>
          <cell r="W7">
            <v>3.47</v>
          </cell>
          <cell r="X7">
            <v>3.47</v>
          </cell>
          <cell r="Y7">
            <v>3.47</v>
          </cell>
          <cell r="Z7">
            <v>-1.6500000000000001</v>
          </cell>
        </row>
        <row r="8">
          <cell r="A8" t="str">
            <v>O/S+undrawn</v>
          </cell>
          <cell r="B8" t="str">
            <v xml:space="preserve">Export </v>
          </cell>
          <cell r="C8" t="str">
            <v>ECGD RLC ( US$ Advances )</v>
          </cell>
          <cell r="D8">
            <v>38671</v>
          </cell>
          <cell r="E8">
            <v>38671</v>
          </cell>
          <cell r="F8" t="str">
            <v>US$</v>
          </cell>
          <cell r="G8">
            <v>2096913.95</v>
          </cell>
          <cell r="H8">
            <v>16356348.189999999</v>
          </cell>
          <cell r="K8">
            <v>16.36</v>
          </cell>
          <cell r="L8">
            <v>125.28</v>
          </cell>
          <cell r="M8">
            <v>125.22</v>
          </cell>
          <cell r="N8">
            <v>124.9</v>
          </cell>
          <cell r="O8">
            <v>166</v>
          </cell>
          <cell r="P8">
            <v>166</v>
          </cell>
          <cell r="Q8">
            <v>166</v>
          </cell>
          <cell r="R8">
            <v>166</v>
          </cell>
          <cell r="T8">
            <v>86.59</v>
          </cell>
          <cell r="U8">
            <v>16.36</v>
          </cell>
          <cell r="V8">
            <v>86.59</v>
          </cell>
          <cell r="W8">
            <v>101.37</v>
          </cell>
          <cell r="X8">
            <v>101.36</v>
          </cell>
          <cell r="Y8">
            <v>101.36</v>
          </cell>
          <cell r="Z8">
            <v>-85</v>
          </cell>
        </row>
        <row r="9">
          <cell r="A9" t="str">
            <v>O/S</v>
          </cell>
          <cell r="B9" t="str">
            <v xml:space="preserve">Export </v>
          </cell>
          <cell r="C9" t="str">
            <v>Hongkong Bank ITL20.945m</v>
          </cell>
          <cell r="D9">
            <v>37162</v>
          </cell>
          <cell r="E9">
            <v>37162</v>
          </cell>
          <cell r="F9" t="str">
            <v>US$</v>
          </cell>
          <cell r="G9">
            <v>0</v>
          </cell>
          <cell r="H9">
            <v>0</v>
          </cell>
          <cell r="K9">
            <v>0</v>
          </cell>
          <cell r="L9">
            <v>3.67</v>
          </cell>
          <cell r="M9">
            <v>3.67</v>
          </cell>
          <cell r="N9">
            <v>3.7</v>
          </cell>
          <cell r="O9">
            <v>3.7</v>
          </cell>
          <cell r="P9">
            <v>3.7</v>
          </cell>
          <cell r="Q9">
            <v>10.8</v>
          </cell>
          <cell r="R9">
            <v>10.8</v>
          </cell>
          <cell r="T9">
            <v>0.05</v>
          </cell>
          <cell r="U9">
            <v>0</v>
          </cell>
          <cell r="V9">
            <v>0.05</v>
          </cell>
          <cell r="W9">
            <v>0.1</v>
          </cell>
          <cell r="X9">
            <v>0.1</v>
          </cell>
          <cell r="Y9">
            <v>0.1</v>
          </cell>
          <cell r="Z9">
            <v>-0.1</v>
          </cell>
        </row>
        <row r="10">
          <cell r="A10" t="str">
            <v>O/S</v>
          </cell>
          <cell r="B10" t="str">
            <v xml:space="preserve">Export </v>
          </cell>
          <cell r="C10" t="str">
            <v>Indosuez ITL38 Billion</v>
          </cell>
          <cell r="D10">
            <v>37527</v>
          </cell>
          <cell r="E10">
            <v>37527</v>
          </cell>
          <cell r="F10" t="str">
            <v>US$</v>
          </cell>
          <cell r="G10">
            <v>695374.58636833902</v>
          </cell>
          <cell r="H10">
            <v>5424060.8499999996</v>
          </cell>
          <cell r="K10">
            <v>5.42</v>
          </cell>
          <cell r="L10">
            <v>24.79</v>
          </cell>
          <cell r="M10">
            <v>24.78</v>
          </cell>
          <cell r="N10">
            <v>24.7</v>
          </cell>
          <cell r="O10">
            <v>24.7</v>
          </cell>
          <cell r="P10">
            <v>24.7</v>
          </cell>
          <cell r="Q10">
            <v>34</v>
          </cell>
          <cell r="R10">
            <v>34</v>
          </cell>
          <cell r="T10">
            <v>9.75</v>
          </cell>
          <cell r="U10">
            <v>5.42</v>
          </cell>
          <cell r="V10">
            <v>9.75</v>
          </cell>
          <cell r="W10">
            <v>16.84</v>
          </cell>
          <cell r="X10">
            <v>16.84</v>
          </cell>
          <cell r="Y10">
            <v>16.84</v>
          </cell>
          <cell r="Z10">
            <v>-11.42</v>
          </cell>
        </row>
        <row r="11">
          <cell r="B11" t="str">
            <v>Term</v>
          </cell>
          <cell r="C11" t="str">
            <v>Revolving Loan HK$1500m - committed</v>
          </cell>
          <cell r="D11">
            <v>38700</v>
          </cell>
          <cell r="E11">
            <v>38700</v>
          </cell>
          <cell r="F11" t="str">
            <v>HK$</v>
          </cell>
          <cell r="G11">
            <v>1500000000</v>
          </cell>
          <cell r="H11">
            <v>1500000000</v>
          </cell>
          <cell r="K11">
            <v>1500</v>
          </cell>
          <cell r="L11">
            <v>1100</v>
          </cell>
          <cell r="M11">
            <v>1100</v>
          </cell>
          <cell r="N11">
            <v>1100</v>
          </cell>
          <cell r="O11">
            <v>1100</v>
          </cell>
          <cell r="P11">
            <v>1100</v>
          </cell>
          <cell r="Q11">
            <v>1100</v>
          </cell>
          <cell r="R11">
            <v>1100</v>
          </cell>
          <cell r="T11">
            <v>1500</v>
          </cell>
          <cell r="U11">
            <v>1500</v>
          </cell>
          <cell r="V11">
            <v>1500</v>
          </cell>
          <cell r="W11">
            <v>1500</v>
          </cell>
          <cell r="X11">
            <v>1500</v>
          </cell>
          <cell r="Y11">
            <v>1500</v>
          </cell>
          <cell r="Z11">
            <v>0</v>
          </cell>
        </row>
        <row r="12">
          <cell r="B12" t="str">
            <v>MML</v>
          </cell>
          <cell r="C12" t="str">
            <v>Money Market Loans - US$</v>
          </cell>
          <cell r="F12" t="str">
            <v>US$</v>
          </cell>
          <cell r="G12">
            <v>50000000</v>
          </cell>
          <cell r="H12">
            <v>390010000</v>
          </cell>
          <cell r="K12">
            <v>390.01</v>
          </cell>
          <cell r="L12">
            <v>389.95</v>
          </cell>
          <cell r="M12">
            <v>389.77</v>
          </cell>
          <cell r="N12">
            <v>388.7</v>
          </cell>
          <cell r="O12">
            <v>388.7</v>
          </cell>
          <cell r="P12">
            <v>388.7</v>
          </cell>
          <cell r="Q12">
            <v>388.7</v>
          </cell>
          <cell r="R12">
            <v>388.7</v>
          </cell>
          <cell r="T12">
            <v>390</v>
          </cell>
          <cell r="U12">
            <v>390</v>
          </cell>
          <cell r="V12">
            <v>389.99</v>
          </cell>
          <cell r="W12">
            <v>390.02</v>
          </cell>
          <cell r="X12">
            <v>389.99</v>
          </cell>
          <cell r="Y12">
            <v>389.99</v>
          </cell>
          <cell r="Z12">
            <v>1.999999999998181E-2</v>
          </cell>
        </row>
        <row r="13">
          <cell r="B13" t="str">
            <v>MML</v>
          </cell>
          <cell r="C13" t="str">
            <v>Money Market Loans - HK$</v>
          </cell>
          <cell r="F13" t="str">
            <v>HK$</v>
          </cell>
          <cell r="G13">
            <v>1100000000</v>
          </cell>
          <cell r="H13">
            <v>1100000000</v>
          </cell>
          <cell r="K13">
            <v>1100</v>
          </cell>
          <cell r="L13">
            <v>600</v>
          </cell>
          <cell r="M13">
            <v>800</v>
          </cell>
          <cell r="N13">
            <v>800</v>
          </cell>
          <cell r="O13">
            <v>800</v>
          </cell>
          <cell r="P13">
            <v>800</v>
          </cell>
          <cell r="Q13">
            <v>800</v>
          </cell>
          <cell r="R13">
            <v>800</v>
          </cell>
          <cell r="T13">
            <v>1100</v>
          </cell>
          <cell r="U13">
            <v>1100</v>
          </cell>
          <cell r="V13">
            <v>1100</v>
          </cell>
          <cell r="W13">
            <v>700</v>
          </cell>
          <cell r="X13">
            <v>700</v>
          </cell>
          <cell r="Y13">
            <v>700</v>
          </cell>
          <cell r="Z13">
            <v>400</v>
          </cell>
        </row>
        <row r="14">
          <cell r="C14" t="str">
            <v>Subtotal</v>
          </cell>
          <cell r="F14" t="str">
            <v>US$</v>
          </cell>
          <cell r="G14">
            <v>53025147.196368217</v>
          </cell>
          <cell r="H14">
            <v>413606753.15999985</v>
          </cell>
          <cell r="K14">
            <v>413.60999999999967</v>
          </cell>
          <cell r="L14">
            <v>552.77</v>
          </cell>
          <cell r="M14">
            <v>552.52</v>
          </cell>
          <cell r="N14">
            <v>551.1</v>
          </cell>
          <cell r="O14">
            <v>603.60000000000036</v>
          </cell>
          <cell r="P14">
            <v>603.60000000000036</v>
          </cell>
          <cell r="Q14">
            <v>620</v>
          </cell>
          <cell r="R14">
            <v>620</v>
          </cell>
          <cell r="T14">
            <v>488.21</v>
          </cell>
          <cell r="U14">
            <v>413.6</v>
          </cell>
          <cell r="V14">
            <v>488.2</v>
          </cell>
          <cell r="W14">
            <v>511.8</v>
          </cell>
          <cell r="X14">
            <v>511.76</v>
          </cell>
          <cell r="Y14">
            <v>511.76</v>
          </cell>
          <cell r="Z14">
            <v>-98.150000000000034</v>
          </cell>
        </row>
        <row r="15">
          <cell r="F15" t="str">
            <v>HK$</v>
          </cell>
          <cell r="G15">
            <v>2600000000</v>
          </cell>
          <cell r="H15">
            <v>2600000000</v>
          </cell>
          <cell r="K15">
            <v>2600</v>
          </cell>
          <cell r="L15">
            <v>1700</v>
          </cell>
          <cell r="M15">
            <v>1900</v>
          </cell>
          <cell r="N15">
            <v>1900</v>
          </cell>
          <cell r="O15">
            <v>1900</v>
          </cell>
          <cell r="P15">
            <v>1900</v>
          </cell>
          <cell r="Q15">
            <v>1900</v>
          </cell>
          <cell r="R15">
            <v>1900</v>
          </cell>
          <cell r="S15">
            <v>0</v>
          </cell>
          <cell r="T15">
            <v>2600</v>
          </cell>
          <cell r="U15">
            <v>2600</v>
          </cell>
          <cell r="V15">
            <v>2600</v>
          </cell>
          <cell r="W15">
            <v>2200</v>
          </cell>
          <cell r="X15">
            <v>2200</v>
          </cell>
          <cell r="Y15">
            <v>2200</v>
          </cell>
          <cell r="Z15">
            <v>400</v>
          </cell>
        </row>
        <row r="16">
          <cell r="H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8">
          <cell r="B18" t="str">
            <v>MML</v>
          </cell>
          <cell r="C18" t="str">
            <v>Bank Overdraft</v>
          </cell>
          <cell r="F18" t="str">
            <v>US$</v>
          </cell>
          <cell r="G18">
            <v>50000000</v>
          </cell>
          <cell r="H18">
            <v>390010000</v>
          </cell>
          <cell r="K18">
            <v>390.01</v>
          </cell>
          <cell r="L18">
            <v>389.95</v>
          </cell>
          <cell r="M18">
            <v>389.77</v>
          </cell>
          <cell r="N18">
            <v>388.7</v>
          </cell>
          <cell r="O18">
            <v>388.7</v>
          </cell>
          <cell r="P18">
            <v>388.7</v>
          </cell>
          <cell r="Q18">
            <v>388.7</v>
          </cell>
          <cell r="R18">
            <v>388.7</v>
          </cell>
          <cell r="T18">
            <v>390</v>
          </cell>
          <cell r="U18">
            <v>390</v>
          </cell>
          <cell r="V18">
            <v>389.99</v>
          </cell>
          <cell r="W18">
            <v>390.02</v>
          </cell>
          <cell r="X18">
            <v>389.99</v>
          </cell>
          <cell r="Y18">
            <v>389.99</v>
          </cell>
          <cell r="Z18">
            <v>1.999999999998181E-2</v>
          </cell>
        </row>
        <row r="19">
          <cell r="F19" t="str">
            <v>GBP</v>
          </cell>
          <cell r="G19">
            <v>1500000</v>
          </cell>
          <cell r="H19">
            <v>17004000</v>
          </cell>
          <cell r="K19">
            <v>17</v>
          </cell>
          <cell r="L19">
            <v>17.59</v>
          </cell>
          <cell r="M19">
            <v>17.75</v>
          </cell>
          <cell r="N19">
            <v>18.899999999999999</v>
          </cell>
          <cell r="O19">
            <v>18.899999999999999</v>
          </cell>
          <cell r="P19">
            <v>18.899999999999999</v>
          </cell>
          <cell r="Q19">
            <v>18.899999999999999</v>
          </cell>
          <cell r="R19">
            <v>18.899999999999999</v>
          </cell>
          <cell r="T19">
            <v>16.690000000000001</v>
          </cell>
          <cell r="U19">
            <v>17.239999999999998</v>
          </cell>
          <cell r="V19">
            <v>16.46</v>
          </cell>
          <cell r="W19">
            <v>16.88</v>
          </cell>
          <cell r="X19">
            <v>17.11</v>
          </cell>
          <cell r="Y19">
            <v>17.489999999999998</v>
          </cell>
          <cell r="Z19">
            <v>-0.48999999999999844</v>
          </cell>
        </row>
        <row r="20">
          <cell r="F20" t="str">
            <v>HK$</v>
          </cell>
          <cell r="G20">
            <v>80000000</v>
          </cell>
          <cell r="H20">
            <v>80000000</v>
          </cell>
          <cell r="K20">
            <v>80</v>
          </cell>
          <cell r="L20">
            <v>80</v>
          </cell>
          <cell r="M20">
            <v>80</v>
          </cell>
          <cell r="N20">
            <v>80</v>
          </cell>
          <cell r="O20">
            <v>80</v>
          </cell>
          <cell r="P20">
            <v>80</v>
          </cell>
          <cell r="Q20">
            <v>80</v>
          </cell>
          <cell r="R20">
            <v>80</v>
          </cell>
          <cell r="T20">
            <v>80</v>
          </cell>
          <cell r="U20">
            <v>80</v>
          </cell>
          <cell r="V20">
            <v>80</v>
          </cell>
          <cell r="W20">
            <v>80</v>
          </cell>
          <cell r="X20">
            <v>80</v>
          </cell>
          <cell r="Y20">
            <v>80</v>
          </cell>
          <cell r="Z20">
            <v>0</v>
          </cell>
        </row>
        <row r="21">
          <cell r="A21" t="str">
            <v>O/S</v>
          </cell>
          <cell r="B21" t="str">
            <v>Yankee</v>
          </cell>
          <cell r="C21" t="str">
            <v>Yankee Bond US$300m</v>
          </cell>
          <cell r="D21">
            <v>38822</v>
          </cell>
          <cell r="E21">
            <v>38822</v>
          </cell>
          <cell r="F21" t="str">
            <v>US$</v>
          </cell>
          <cell r="G21">
            <v>0</v>
          </cell>
          <cell r="H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1162.0999999999999</v>
          </cell>
          <cell r="P21">
            <v>1162.0999999999999</v>
          </cell>
          <cell r="Q21">
            <v>2332.1</v>
          </cell>
          <cell r="R21">
            <v>2332.1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F22" t="str">
            <v>HK$</v>
          </cell>
          <cell r="G22">
            <v>0</v>
          </cell>
          <cell r="H22">
            <v>2340000000</v>
          </cell>
          <cell r="K22">
            <v>2340</v>
          </cell>
          <cell r="L22">
            <v>2340</v>
          </cell>
          <cell r="M22">
            <v>2340</v>
          </cell>
          <cell r="N22">
            <v>2340</v>
          </cell>
          <cell r="O22">
            <v>1170</v>
          </cell>
          <cell r="P22">
            <v>1170</v>
          </cell>
          <cell r="T22">
            <v>2340</v>
          </cell>
          <cell r="U22">
            <v>2340</v>
          </cell>
          <cell r="V22">
            <v>2340</v>
          </cell>
          <cell r="W22">
            <v>2340</v>
          </cell>
          <cell r="X22">
            <v>2340</v>
          </cell>
          <cell r="Y22">
            <v>2340</v>
          </cell>
          <cell r="Z22">
            <v>0</v>
          </cell>
        </row>
        <row r="23">
          <cell r="B23" t="str">
            <v>USCP</v>
          </cell>
          <cell r="C23" t="str">
            <v>US Commercial Paper</v>
          </cell>
          <cell r="F23" t="str">
            <v>US$</v>
          </cell>
          <cell r="G23">
            <v>500000000</v>
          </cell>
          <cell r="H23">
            <v>3900100000</v>
          </cell>
          <cell r="K23">
            <v>3900.1</v>
          </cell>
          <cell r="L23">
            <v>3899.5</v>
          </cell>
          <cell r="M23">
            <v>3897.65</v>
          </cell>
          <cell r="N23">
            <v>3886.8</v>
          </cell>
          <cell r="O23">
            <v>3886.8</v>
          </cell>
          <cell r="P23">
            <v>3886.8</v>
          </cell>
          <cell r="Q23">
            <v>3886.8</v>
          </cell>
          <cell r="R23">
            <v>3886.8</v>
          </cell>
          <cell r="T23">
            <v>3900</v>
          </cell>
          <cell r="U23">
            <v>3899.95</v>
          </cell>
          <cell r="V23">
            <v>3899.9</v>
          </cell>
          <cell r="W23">
            <v>3900.15</v>
          </cell>
          <cell r="X23">
            <v>3899.9</v>
          </cell>
          <cell r="Y23">
            <v>3899.85</v>
          </cell>
          <cell r="Z23">
            <v>0.25</v>
          </cell>
        </row>
        <row r="25">
          <cell r="C25" t="str">
            <v>CLP Total</v>
          </cell>
          <cell r="F25" t="str">
            <v>GBP</v>
          </cell>
          <cell r="G25">
            <v>1500000</v>
          </cell>
          <cell r="H25">
            <v>17004000</v>
          </cell>
          <cell r="K25">
            <v>17</v>
          </cell>
          <cell r="L25">
            <v>17.59</v>
          </cell>
          <cell r="M25">
            <v>17.75</v>
          </cell>
          <cell r="N25">
            <v>18.899999999999999</v>
          </cell>
          <cell r="O25">
            <v>18.899999999999999</v>
          </cell>
          <cell r="P25">
            <v>18.899999999999999</v>
          </cell>
          <cell r="Q25">
            <v>18.899999999999999</v>
          </cell>
          <cell r="R25">
            <v>18.899999999999999</v>
          </cell>
          <cell r="T25">
            <v>16.690000000000001</v>
          </cell>
          <cell r="U25">
            <v>17.239999999999998</v>
          </cell>
          <cell r="V25">
            <v>16.46</v>
          </cell>
          <cell r="W25">
            <v>16.88</v>
          </cell>
          <cell r="X25">
            <v>17.11</v>
          </cell>
          <cell r="Y25">
            <v>17.489999999999998</v>
          </cell>
          <cell r="Z25">
            <v>-0.48999999999999844</v>
          </cell>
        </row>
        <row r="26">
          <cell r="F26" t="str">
            <v>US$</v>
          </cell>
          <cell r="G26">
            <v>603025147.19636822</v>
          </cell>
          <cell r="H26">
            <v>4703716753.1599998</v>
          </cell>
          <cell r="K26">
            <v>4703.7199999999993</v>
          </cell>
          <cell r="L26">
            <v>4842.22</v>
          </cell>
          <cell r="M26">
            <v>4839.93</v>
          </cell>
          <cell r="N26">
            <v>4826.6000000000004</v>
          </cell>
          <cell r="O26">
            <v>6041.2000000000007</v>
          </cell>
          <cell r="P26">
            <v>6041.2000000000007</v>
          </cell>
          <cell r="Q26">
            <v>7227.6</v>
          </cell>
          <cell r="R26">
            <v>7227.6</v>
          </cell>
          <cell r="T26">
            <v>4778.21</v>
          </cell>
          <cell r="U26">
            <v>4703.55</v>
          </cell>
          <cell r="V26">
            <v>4778.09</v>
          </cell>
          <cell r="W26">
            <v>4801.97</v>
          </cell>
          <cell r="X26">
            <v>4801.6499999999996</v>
          </cell>
          <cell r="Y26">
            <v>4801.6000000000004</v>
          </cell>
          <cell r="Z26">
            <v>-97.880000000000052</v>
          </cell>
        </row>
        <row r="27">
          <cell r="F27" t="str">
            <v>HK$</v>
          </cell>
          <cell r="G27">
            <v>2680000000</v>
          </cell>
          <cell r="H27">
            <v>5020000000</v>
          </cell>
          <cell r="K27">
            <v>5020</v>
          </cell>
          <cell r="L27">
            <v>4120</v>
          </cell>
          <cell r="M27">
            <v>4320</v>
          </cell>
          <cell r="N27">
            <v>4320</v>
          </cell>
          <cell r="O27">
            <v>3150</v>
          </cell>
          <cell r="P27">
            <v>3150</v>
          </cell>
          <cell r="Q27">
            <v>1980</v>
          </cell>
          <cell r="R27">
            <v>1980</v>
          </cell>
          <cell r="T27">
            <v>5020</v>
          </cell>
          <cell r="U27">
            <v>5020</v>
          </cell>
          <cell r="V27">
            <v>5020</v>
          </cell>
          <cell r="W27">
            <v>4620</v>
          </cell>
          <cell r="X27">
            <v>4620</v>
          </cell>
          <cell r="Y27">
            <v>4620</v>
          </cell>
          <cell r="Z27">
            <v>400</v>
          </cell>
        </row>
        <row r="28">
          <cell r="H28">
            <v>0</v>
          </cell>
        </row>
        <row r="29">
          <cell r="H29">
            <v>9740720753.1599998</v>
          </cell>
        </row>
        <row r="30">
          <cell r="C30" t="str">
            <v>Backup Facility for USCP</v>
          </cell>
        </row>
        <row r="31">
          <cell r="A31" t="str">
            <v>expired on 7/5/99</v>
          </cell>
          <cell r="C31" t="str">
            <v>Morgan Swing Line US$75m - expired</v>
          </cell>
          <cell r="F31" t="str">
            <v>US$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B32" t="str">
            <v>MML</v>
          </cell>
          <cell r="C32" t="str">
            <v>Money Market Loans - HK$</v>
          </cell>
          <cell r="F32" t="str">
            <v>HK$</v>
          </cell>
          <cell r="G32">
            <v>0</v>
          </cell>
          <cell r="H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C33" t="str">
            <v>Total</v>
          </cell>
          <cell r="F33" t="str">
            <v>US$</v>
          </cell>
          <cell r="G33">
            <v>0</v>
          </cell>
          <cell r="H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F34" t="str">
            <v>HK$</v>
          </cell>
          <cell r="G34">
            <v>0</v>
          </cell>
          <cell r="H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8">
          <cell r="B38" t="str">
            <v>CAPCO</v>
          </cell>
        </row>
        <row r="39">
          <cell r="A39" t="str">
            <v>O/S</v>
          </cell>
          <cell r="B39" t="str">
            <v>Term</v>
          </cell>
          <cell r="C39" t="str">
            <v>IBJ Term Loan £179m</v>
          </cell>
          <cell r="F39" t="str">
            <v>US$</v>
          </cell>
          <cell r="G39">
            <v>0</v>
          </cell>
          <cell r="H39">
            <v>0</v>
          </cell>
          <cell r="K39">
            <v>0</v>
          </cell>
          <cell r="L39">
            <v>6.67</v>
          </cell>
          <cell r="M39">
            <v>6.67</v>
          </cell>
          <cell r="N39">
            <v>6.7</v>
          </cell>
          <cell r="O39">
            <v>6.7</v>
          </cell>
          <cell r="P39">
            <v>6.7</v>
          </cell>
          <cell r="Q39">
            <v>23.6</v>
          </cell>
          <cell r="R39">
            <v>23.6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O/S</v>
          </cell>
          <cell r="B40" t="str">
            <v>Term</v>
          </cell>
          <cell r="C40" t="str">
            <v xml:space="preserve">IBJ Term Loan HK$251m </v>
          </cell>
          <cell r="D40">
            <v>37371</v>
          </cell>
          <cell r="E40">
            <v>37371</v>
          </cell>
          <cell r="F40" t="str">
            <v>HK$</v>
          </cell>
          <cell r="G40">
            <v>9482869</v>
          </cell>
          <cell r="H40">
            <v>9482869</v>
          </cell>
          <cell r="K40">
            <v>9.48</v>
          </cell>
          <cell r="L40">
            <v>37.93</v>
          </cell>
          <cell r="M40">
            <v>37.93</v>
          </cell>
          <cell r="N40">
            <v>37.9</v>
          </cell>
          <cell r="O40">
            <v>37.9</v>
          </cell>
          <cell r="P40">
            <v>55</v>
          </cell>
          <cell r="Q40">
            <v>55</v>
          </cell>
          <cell r="R40">
            <v>55</v>
          </cell>
          <cell r="T40">
            <v>18.97</v>
          </cell>
          <cell r="U40">
            <v>18.97</v>
          </cell>
          <cell r="V40">
            <v>18.97</v>
          </cell>
          <cell r="W40">
            <v>28.45</v>
          </cell>
          <cell r="X40">
            <v>28.45</v>
          </cell>
          <cell r="Y40">
            <v>28.45</v>
          </cell>
          <cell r="Z40">
            <v>-18.97</v>
          </cell>
        </row>
        <row r="41">
          <cell r="A41" t="str">
            <v>O/S</v>
          </cell>
          <cell r="B41" t="str">
            <v>Term</v>
          </cell>
          <cell r="C41" t="str">
            <v xml:space="preserve">BA Term Loan </v>
          </cell>
          <cell r="D41">
            <v>37371</v>
          </cell>
          <cell r="E41">
            <v>37371</v>
          </cell>
          <cell r="F41" t="str">
            <v>US$</v>
          </cell>
          <cell r="G41">
            <v>4763977.41</v>
          </cell>
          <cell r="H41">
            <v>37159976.590000004</v>
          </cell>
          <cell r="K41">
            <v>37.159999999999997</v>
          </cell>
          <cell r="L41">
            <v>223.39</v>
          </cell>
          <cell r="M41">
            <v>223.29</v>
          </cell>
          <cell r="N41">
            <v>222.7</v>
          </cell>
          <cell r="O41">
            <v>222.7</v>
          </cell>
          <cell r="P41">
            <v>318.7</v>
          </cell>
          <cell r="Q41">
            <v>318.7</v>
          </cell>
          <cell r="R41">
            <v>323.39999999999998</v>
          </cell>
          <cell r="T41">
            <v>97.58</v>
          </cell>
          <cell r="U41">
            <v>97.58</v>
          </cell>
          <cell r="V41">
            <v>97.58</v>
          </cell>
          <cell r="W41">
            <v>158.6</v>
          </cell>
          <cell r="X41">
            <v>158.59</v>
          </cell>
          <cell r="Y41">
            <v>158.58000000000001</v>
          </cell>
          <cell r="Z41">
            <v>-121.42000000000002</v>
          </cell>
        </row>
        <row r="42">
          <cell r="A42" t="str">
            <v>O/S</v>
          </cell>
          <cell r="B42" t="str">
            <v>Term</v>
          </cell>
          <cell r="C42" t="str">
            <v xml:space="preserve">Chase TLC HK$720m </v>
          </cell>
          <cell r="E42">
            <v>0</v>
          </cell>
          <cell r="F42" t="str">
            <v>US$</v>
          </cell>
          <cell r="G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 t="str">
            <v>O/S</v>
          </cell>
          <cell r="B43" t="str">
            <v>Term</v>
          </cell>
          <cell r="C43" t="str">
            <v xml:space="preserve">Chase TLC HK$720m </v>
          </cell>
          <cell r="E43">
            <v>0</v>
          </cell>
          <cell r="F43" t="str">
            <v>HK$</v>
          </cell>
          <cell r="G43">
            <v>0</v>
          </cell>
          <cell r="H43">
            <v>0</v>
          </cell>
          <cell r="K43">
            <v>0</v>
          </cell>
          <cell r="L43">
            <v>24.71</v>
          </cell>
          <cell r="M43">
            <v>24.7</v>
          </cell>
          <cell r="N43">
            <v>79.400000000000006</v>
          </cell>
          <cell r="O43">
            <v>79.400000000000006</v>
          </cell>
          <cell r="P43">
            <v>79.400000000000006</v>
          </cell>
          <cell r="Q43">
            <v>79.400000000000006</v>
          </cell>
          <cell r="R43">
            <v>79.400000000000006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 t="str">
            <v>Fac - repaym</v>
          </cell>
          <cell r="B44" t="str">
            <v>Export</v>
          </cell>
          <cell r="C44" t="str">
            <v>ECGD UK US$ Loan</v>
          </cell>
          <cell r="D44">
            <v>38899</v>
          </cell>
          <cell r="E44">
            <v>41108</v>
          </cell>
          <cell r="F44" t="str">
            <v>US$</v>
          </cell>
          <cell r="G44">
            <v>323966933.93999988</v>
          </cell>
          <cell r="H44">
            <v>2527006878.1187873</v>
          </cell>
          <cell r="K44">
            <v>2527.0100000000002</v>
          </cell>
          <cell r="L44">
            <v>4904.26</v>
          </cell>
          <cell r="M44">
            <v>5043.82</v>
          </cell>
          <cell r="N44">
            <v>5029.7</v>
          </cell>
          <cell r="O44">
            <v>5029.7</v>
          </cell>
          <cell r="P44">
            <v>5029.7</v>
          </cell>
          <cell r="Q44">
            <v>5029.7</v>
          </cell>
          <cell r="R44">
            <v>5029.7</v>
          </cell>
          <cell r="T44">
            <v>2526.94</v>
          </cell>
          <cell r="U44">
            <v>2526.91</v>
          </cell>
          <cell r="V44">
            <v>4762.8</v>
          </cell>
          <cell r="W44">
            <v>4763.1000000000004</v>
          </cell>
          <cell r="X44">
            <v>4762.8</v>
          </cell>
          <cell r="Y44">
            <v>4904.7</v>
          </cell>
          <cell r="Z44">
            <v>-2377.6899999999996</v>
          </cell>
        </row>
        <row r="45">
          <cell r="A45" t="str">
            <v>Fac - repaym</v>
          </cell>
          <cell r="B45" t="str">
            <v>Export</v>
          </cell>
          <cell r="C45" t="str">
            <v>ECGD UK HK$ Loan</v>
          </cell>
          <cell r="D45">
            <v>38899</v>
          </cell>
          <cell r="E45">
            <v>41108</v>
          </cell>
          <cell r="F45" t="str">
            <v>HK$</v>
          </cell>
          <cell r="G45">
            <v>81496494.029999971</v>
          </cell>
          <cell r="H45">
            <v>81496494.029999971</v>
          </cell>
          <cell r="K45">
            <v>81.5</v>
          </cell>
          <cell r="L45">
            <v>519.17999999999995</v>
          </cell>
          <cell r="M45">
            <v>545.66999999999996</v>
          </cell>
          <cell r="N45">
            <v>545.70000000000005</v>
          </cell>
          <cell r="O45">
            <v>545.70000000000005</v>
          </cell>
          <cell r="P45">
            <v>545.70000000000005</v>
          </cell>
          <cell r="Q45">
            <v>545.70000000000005</v>
          </cell>
          <cell r="R45">
            <v>545.70000000000005</v>
          </cell>
          <cell r="T45">
            <v>81.5</v>
          </cell>
          <cell r="U45">
            <v>81.5</v>
          </cell>
          <cell r="V45">
            <v>492.69</v>
          </cell>
          <cell r="W45">
            <v>492.69</v>
          </cell>
          <cell r="X45">
            <v>492.69</v>
          </cell>
          <cell r="Y45">
            <v>519.17999999999995</v>
          </cell>
          <cell r="Z45">
            <v>-437.67999999999995</v>
          </cell>
        </row>
        <row r="46">
          <cell r="A46" t="str">
            <v>Fac - repaym</v>
          </cell>
          <cell r="B46" t="str">
            <v>Export</v>
          </cell>
          <cell r="C46" t="str">
            <v>COFACE Credit</v>
          </cell>
          <cell r="D46">
            <v>38749</v>
          </cell>
          <cell r="E46">
            <v>41091</v>
          </cell>
          <cell r="F46" t="str">
            <v>US$</v>
          </cell>
          <cell r="G46">
            <v>458409073.62999994</v>
          </cell>
          <cell r="H46">
            <v>3575682456.1287255</v>
          </cell>
          <cell r="K46">
            <v>3575.68</v>
          </cell>
          <cell r="L46">
            <v>3744.88</v>
          </cell>
          <cell r="M46">
            <v>3827.93</v>
          </cell>
          <cell r="N46">
            <v>3817.2</v>
          </cell>
          <cell r="O46">
            <v>3817.2</v>
          </cell>
          <cell r="P46">
            <v>3817.2</v>
          </cell>
          <cell r="Q46">
            <v>3817.2</v>
          </cell>
          <cell r="R46">
            <v>3817.2</v>
          </cell>
          <cell r="T46">
            <v>3575.59</v>
          </cell>
          <cell r="U46">
            <v>3575.54</v>
          </cell>
          <cell r="V46">
            <v>3660.38</v>
          </cell>
          <cell r="W46">
            <v>3660.61</v>
          </cell>
          <cell r="X46">
            <v>3660.38</v>
          </cell>
          <cell r="Y46">
            <v>3745.21</v>
          </cell>
          <cell r="Z46">
            <v>-169.5300000000002</v>
          </cell>
        </row>
        <row r="47">
          <cell r="A47" t="str">
            <v>Fac - repaym</v>
          </cell>
          <cell r="B47" t="str">
            <v>Export</v>
          </cell>
          <cell r="C47" t="str">
            <v>EXIM Credit</v>
          </cell>
          <cell r="D47">
            <v>38883</v>
          </cell>
          <cell r="E47">
            <v>41105</v>
          </cell>
          <cell r="F47" t="str">
            <v>US$</v>
          </cell>
          <cell r="G47">
            <v>275947812.6699999</v>
          </cell>
          <cell r="H47">
            <v>2152448128.3885331</v>
          </cell>
          <cell r="K47">
            <v>2152.4499999999998</v>
          </cell>
          <cell r="L47">
            <v>2346.02</v>
          </cell>
          <cell r="M47">
            <v>2441.81</v>
          </cell>
          <cell r="N47">
            <v>2435</v>
          </cell>
          <cell r="O47">
            <v>2435</v>
          </cell>
          <cell r="P47">
            <v>2435</v>
          </cell>
          <cell r="Q47">
            <v>2435</v>
          </cell>
          <cell r="R47">
            <v>2435</v>
          </cell>
          <cell r="T47">
            <v>2152.39</v>
          </cell>
          <cell r="U47">
            <v>2152.37</v>
          </cell>
          <cell r="V47">
            <v>2249.3000000000002</v>
          </cell>
          <cell r="W47">
            <v>2249.44</v>
          </cell>
          <cell r="X47">
            <v>2249.3000000000002</v>
          </cell>
          <cell r="Y47">
            <v>2346.23</v>
          </cell>
          <cell r="Z47">
            <v>-193.7800000000002</v>
          </cell>
        </row>
        <row r="48">
          <cell r="A48" t="str">
            <v>O/S</v>
          </cell>
          <cell r="B48" t="str">
            <v>Term</v>
          </cell>
          <cell r="C48" t="str">
            <v>HSBC Term Loan US$690M</v>
          </cell>
          <cell r="D48">
            <v>38825</v>
          </cell>
          <cell r="E48">
            <v>38825</v>
          </cell>
          <cell r="F48" t="str">
            <v>US$</v>
          </cell>
          <cell r="G48">
            <v>51750000</v>
          </cell>
          <cell r="H48">
            <v>403660350</v>
          </cell>
          <cell r="K48">
            <v>403.66</v>
          </cell>
          <cell r="L48">
            <v>5381.31</v>
          </cell>
          <cell r="M48">
            <v>5378.76</v>
          </cell>
          <cell r="N48">
            <v>5363.7</v>
          </cell>
          <cell r="O48">
            <v>5363.7</v>
          </cell>
          <cell r="P48">
            <v>5363.7</v>
          </cell>
          <cell r="Q48">
            <v>5363.7</v>
          </cell>
          <cell r="R48">
            <v>5363.7</v>
          </cell>
          <cell r="T48">
            <v>448.5</v>
          </cell>
          <cell r="U48">
            <v>448.49</v>
          </cell>
          <cell r="V48">
            <v>4484.8900000000003</v>
          </cell>
          <cell r="W48">
            <v>4933.6899999999996</v>
          </cell>
          <cell r="X48">
            <v>4933.37</v>
          </cell>
          <cell r="Y48">
            <v>4933.3100000000004</v>
          </cell>
          <cell r="Z48">
            <v>-4529.6500000000005</v>
          </cell>
        </row>
        <row r="49">
          <cell r="A49" t="str">
            <v>O/S</v>
          </cell>
          <cell r="B49" t="str">
            <v>Term</v>
          </cell>
          <cell r="C49" t="str">
            <v>Mitsubishi Term Loan US$55M</v>
          </cell>
          <cell r="D49">
            <v>37711</v>
          </cell>
          <cell r="E49">
            <v>37711</v>
          </cell>
          <cell r="F49" t="str">
            <v>US$</v>
          </cell>
          <cell r="G49">
            <v>0</v>
          </cell>
          <cell r="H49">
            <v>0</v>
          </cell>
          <cell r="K49">
            <v>0</v>
          </cell>
          <cell r="L49">
            <v>201.88</v>
          </cell>
          <cell r="M49">
            <v>227</v>
          </cell>
          <cell r="N49">
            <v>226.4</v>
          </cell>
          <cell r="O49">
            <v>226.4</v>
          </cell>
          <cell r="P49">
            <v>226.4</v>
          </cell>
          <cell r="Q49">
            <v>226.4</v>
          </cell>
          <cell r="R49">
            <v>226.4</v>
          </cell>
          <cell r="T49">
            <v>151.44</v>
          </cell>
          <cell r="U49">
            <v>151.44</v>
          </cell>
          <cell r="V49">
            <v>176.67</v>
          </cell>
          <cell r="W49">
            <v>176.68</v>
          </cell>
          <cell r="X49">
            <v>176.67</v>
          </cell>
          <cell r="Y49">
            <v>201.9</v>
          </cell>
          <cell r="Z49">
            <v>-201.9</v>
          </cell>
        </row>
        <row r="50">
          <cell r="A50" t="str">
            <v>O/S</v>
          </cell>
          <cell r="B50" t="str">
            <v>Term</v>
          </cell>
          <cell r="C50" t="str">
            <v>HSBC Term Loan US$19.415M</v>
          </cell>
          <cell r="D50">
            <v>37711</v>
          </cell>
          <cell r="E50">
            <v>37711</v>
          </cell>
          <cell r="F50" t="str">
            <v>US$</v>
          </cell>
          <cell r="G50">
            <v>19415000</v>
          </cell>
          <cell r="H50">
            <v>151440883</v>
          </cell>
          <cell r="K50">
            <v>151.44</v>
          </cell>
          <cell r="L50">
            <v>201.88</v>
          </cell>
          <cell r="M50">
            <v>227</v>
          </cell>
          <cell r="N50">
            <v>226.4</v>
          </cell>
          <cell r="O50">
            <v>226.4</v>
          </cell>
          <cell r="P50">
            <v>226.4</v>
          </cell>
          <cell r="Q50">
            <v>226.4</v>
          </cell>
          <cell r="R50">
            <v>226.4</v>
          </cell>
          <cell r="T50">
            <v>151.44</v>
          </cell>
          <cell r="U50">
            <v>0</v>
          </cell>
          <cell r="V50">
            <v>0</v>
          </cell>
          <cell r="W50">
            <v>176.68</v>
          </cell>
          <cell r="X50">
            <v>176.67</v>
          </cell>
          <cell r="Y50">
            <v>0</v>
          </cell>
          <cell r="Z50">
            <v>151.44</v>
          </cell>
        </row>
        <row r="51">
          <cell r="A51" t="str">
            <v>O/S</v>
          </cell>
          <cell r="B51" t="str">
            <v>Term</v>
          </cell>
          <cell r="C51" t="str">
            <v>IBJ Term Loan US$130M</v>
          </cell>
          <cell r="D51">
            <v>38825</v>
          </cell>
          <cell r="E51">
            <v>38825</v>
          </cell>
          <cell r="F51" t="str">
            <v>US$</v>
          </cell>
          <cell r="G51">
            <v>117000000</v>
          </cell>
          <cell r="H51">
            <v>912623400</v>
          </cell>
          <cell r="K51">
            <v>912.62</v>
          </cell>
          <cell r="L51">
            <v>5381.31</v>
          </cell>
          <cell r="M51">
            <v>5378.76</v>
          </cell>
          <cell r="N51">
            <v>5363.7</v>
          </cell>
          <cell r="O51">
            <v>5363.7</v>
          </cell>
          <cell r="P51">
            <v>5363.7</v>
          </cell>
          <cell r="Q51">
            <v>5363.7</v>
          </cell>
          <cell r="R51">
            <v>5363.7</v>
          </cell>
          <cell r="T51">
            <v>1014</v>
          </cell>
          <cell r="U51">
            <v>1013.99</v>
          </cell>
          <cell r="V51">
            <v>0</v>
          </cell>
          <cell r="W51">
            <v>4933.6899999999996</v>
          </cell>
          <cell r="X51">
            <v>4933.37</v>
          </cell>
          <cell r="Y51">
            <v>0</v>
          </cell>
          <cell r="Z51">
            <v>912.62</v>
          </cell>
        </row>
        <row r="52">
          <cell r="A52" t="str">
            <v>O/S</v>
          </cell>
          <cell r="B52" t="str">
            <v>Term</v>
          </cell>
          <cell r="C52" t="str">
            <v>Mitsubishi Term Loan US$128.75M</v>
          </cell>
          <cell r="D52">
            <v>38825</v>
          </cell>
          <cell r="E52">
            <v>38825</v>
          </cell>
          <cell r="F52" t="str">
            <v>US$</v>
          </cell>
          <cell r="G52">
            <v>115875000</v>
          </cell>
          <cell r="H52">
            <v>903848175</v>
          </cell>
          <cell r="K52">
            <v>903.85</v>
          </cell>
          <cell r="L52">
            <v>201.88</v>
          </cell>
          <cell r="M52">
            <v>227</v>
          </cell>
          <cell r="N52">
            <v>226.4</v>
          </cell>
          <cell r="O52">
            <v>226.4</v>
          </cell>
          <cell r="P52">
            <v>226.4</v>
          </cell>
          <cell r="Q52">
            <v>226.4</v>
          </cell>
          <cell r="R52">
            <v>226.4</v>
          </cell>
          <cell r="T52">
            <v>1004.25</v>
          </cell>
          <cell r="U52">
            <v>1004.24</v>
          </cell>
          <cell r="V52">
            <v>0</v>
          </cell>
          <cell r="W52">
            <v>176.68</v>
          </cell>
          <cell r="X52">
            <v>176.67</v>
          </cell>
          <cell r="Y52">
            <v>0</v>
          </cell>
          <cell r="Z52">
            <v>903.85</v>
          </cell>
        </row>
        <row r="53">
          <cell r="A53" t="str">
            <v>O/S</v>
          </cell>
          <cell r="B53" t="str">
            <v>Term</v>
          </cell>
          <cell r="C53" t="str">
            <v>BOC Club Term Loan US$258.75M</v>
          </cell>
          <cell r="D53">
            <v>38825</v>
          </cell>
          <cell r="E53">
            <v>38825</v>
          </cell>
          <cell r="F53" t="str">
            <v>US$</v>
          </cell>
          <cell r="G53">
            <v>232875000</v>
          </cell>
          <cell r="H53">
            <v>1816471575</v>
          </cell>
          <cell r="K53">
            <v>1816.47</v>
          </cell>
          <cell r="L53">
            <v>5381.31</v>
          </cell>
          <cell r="M53">
            <v>5378.76</v>
          </cell>
          <cell r="N53">
            <v>5363.7</v>
          </cell>
          <cell r="O53">
            <v>5363.7</v>
          </cell>
          <cell r="P53">
            <v>5363.7</v>
          </cell>
          <cell r="Q53">
            <v>5363.7</v>
          </cell>
          <cell r="R53">
            <v>5363.7</v>
          </cell>
          <cell r="T53">
            <v>2018.25</v>
          </cell>
          <cell r="U53">
            <v>2018.22</v>
          </cell>
          <cell r="V53">
            <v>0</v>
          </cell>
          <cell r="W53">
            <v>4933.6899999999996</v>
          </cell>
          <cell r="X53">
            <v>4933.37</v>
          </cell>
          <cell r="Y53">
            <v>0</v>
          </cell>
          <cell r="Z53">
            <v>1816.47</v>
          </cell>
        </row>
        <row r="54">
          <cell r="A54" t="str">
            <v>O/S</v>
          </cell>
          <cell r="B54" t="str">
            <v>Term</v>
          </cell>
          <cell r="C54" t="str">
            <v>BOC Club Term Loan US$268.46M</v>
          </cell>
          <cell r="D54">
            <v>39647</v>
          </cell>
          <cell r="E54">
            <v>39647</v>
          </cell>
          <cell r="F54" t="str">
            <v>US$</v>
          </cell>
          <cell r="G54">
            <v>268461907.04000002</v>
          </cell>
          <cell r="H54">
            <v>2094056567.29</v>
          </cell>
          <cell r="K54">
            <v>2094.06</v>
          </cell>
          <cell r="L54">
            <v>201.88</v>
          </cell>
          <cell r="M54">
            <v>227</v>
          </cell>
          <cell r="N54">
            <v>226.4</v>
          </cell>
          <cell r="O54">
            <v>226.4</v>
          </cell>
          <cell r="P54">
            <v>226.4</v>
          </cell>
          <cell r="Q54">
            <v>226.4</v>
          </cell>
          <cell r="R54">
            <v>226.4</v>
          </cell>
          <cell r="T54">
            <v>2094</v>
          </cell>
          <cell r="U54">
            <v>2093.98</v>
          </cell>
          <cell r="V54">
            <v>0</v>
          </cell>
          <cell r="W54">
            <v>176.68</v>
          </cell>
          <cell r="X54">
            <v>176.67</v>
          </cell>
          <cell r="Y54">
            <v>0</v>
          </cell>
          <cell r="Z54">
            <v>2094.06</v>
          </cell>
        </row>
        <row r="55">
          <cell r="A55" t="str">
            <v>O/S</v>
          </cell>
          <cell r="B55" t="str">
            <v>Term</v>
          </cell>
          <cell r="C55" t="str">
            <v>BOC Club Term Loan US$384.71M</v>
          </cell>
          <cell r="D55">
            <v>39647</v>
          </cell>
          <cell r="E55">
            <v>39647</v>
          </cell>
          <cell r="F55" t="str">
            <v>HK$</v>
          </cell>
          <cell r="G55">
            <v>384705534.36000001</v>
          </cell>
          <cell r="H55">
            <v>384705534.36000001</v>
          </cell>
          <cell r="K55">
            <v>384.71</v>
          </cell>
          <cell r="L55">
            <v>201.88</v>
          </cell>
          <cell r="M55">
            <v>227</v>
          </cell>
          <cell r="N55">
            <v>226.4</v>
          </cell>
          <cell r="O55">
            <v>226.4</v>
          </cell>
          <cell r="P55">
            <v>226.4</v>
          </cell>
          <cell r="Q55">
            <v>226.4</v>
          </cell>
          <cell r="R55">
            <v>226.4</v>
          </cell>
          <cell r="T55">
            <v>384.71</v>
          </cell>
          <cell r="U55">
            <v>384.71</v>
          </cell>
          <cell r="V55">
            <v>0</v>
          </cell>
          <cell r="W55">
            <v>176.68</v>
          </cell>
          <cell r="X55">
            <v>176.67</v>
          </cell>
          <cell r="Y55">
            <v>0</v>
          </cell>
          <cell r="Z55">
            <v>384.71</v>
          </cell>
        </row>
        <row r="56">
          <cell r="A56" t="str">
            <v>Cancelled on 1/8/00</v>
          </cell>
          <cell r="B56" t="str">
            <v>Term</v>
          </cell>
          <cell r="C56" t="str">
            <v>Medium Term Loan</v>
          </cell>
          <cell r="F56" t="str">
            <v>HK$</v>
          </cell>
          <cell r="G56">
            <v>0</v>
          </cell>
          <cell r="H56">
            <v>0</v>
          </cell>
          <cell r="K56">
            <v>0</v>
          </cell>
          <cell r="L56">
            <v>600</v>
          </cell>
          <cell r="M56">
            <v>600</v>
          </cell>
          <cell r="N56">
            <v>600</v>
          </cell>
          <cell r="O56">
            <v>600</v>
          </cell>
          <cell r="P56">
            <v>600</v>
          </cell>
          <cell r="Q56">
            <v>600</v>
          </cell>
          <cell r="R56">
            <v>600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B57" t="str">
            <v>MML</v>
          </cell>
          <cell r="C57" t="str">
            <v>Fuel Stock Financing</v>
          </cell>
          <cell r="F57" t="str">
            <v>HK$</v>
          </cell>
          <cell r="G57">
            <v>300000000</v>
          </cell>
          <cell r="H57">
            <v>300000000</v>
          </cell>
          <cell r="K57">
            <v>300</v>
          </cell>
          <cell r="L57">
            <v>369</v>
          </cell>
          <cell r="M57">
            <v>369</v>
          </cell>
          <cell r="N57">
            <v>369</v>
          </cell>
          <cell r="O57">
            <v>369</v>
          </cell>
          <cell r="P57">
            <v>369</v>
          </cell>
          <cell r="Q57">
            <v>369</v>
          </cell>
          <cell r="R57">
            <v>369</v>
          </cell>
          <cell r="T57">
            <v>300</v>
          </cell>
          <cell r="U57">
            <v>300</v>
          </cell>
          <cell r="V57">
            <v>300</v>
          </cell>
          <cell r="W57">
            <v>300</v>
          </cell>
          <cell r="X57">
            <v>300</v>
          </cell>
          <cell r="Y57">
            <v>300</v>
          </cell>
          <cell r="Z57">
            <v>0</v>
          </cell>
        </row>
        <row r="58">
          <cell r="B58" t="str">
            <v>MML</v>
          </cell>
          <cell r="C58" t="str">
            <v>Money Market Loans</v>
          </cell>
          <cell r="F58" t="str">
            <v>US$</v>
          </cell>
          <cell r="G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</row>
        <row r="59">
          <cell r="F59" t="str">
            <v>HK$</v>
          </cell>
          <cell r="G59">
            <v>1200000000</v>
          </cell>
          <cell r="H59">
            <v>1200000000</v>
          </cell>
          <cell r="K59">
            <v>1200</v>
          </cell>
          <cell r="L59">
            <v>800</v>
          </cell>
          <cell r="M59">
            <v>931</v>
          </cell>
          <cell r="N59">
            <v>931</v>
          </cell>
          <cell r="O59">
            <v>931</v>
          </cell>
          <cell r="P59">
            <v>931</v>
          </cell>
          <cell r="Q59">
            <v>931</v>
          </cell>
          <cell r="R59">
            <v>931</v>
          </cell>
          <cell r="T59">
            <v>1200</v>
          </cell>
          <cell r="U59">
            <v>1200</v>
          </cell>
          <cell r="V59">
            <v>1200</v>
          </cell>
          <cell r="W59">
            <v>1200</v>
          </cell>
          <cell r="X59">
            <v>1200</v>
          </cell>
          <cell r="Y59">
            <v>1200</v>
          </cell>
          <cell r="Z59">
            <v>0</v>
          </cell>
        </row>
        <row r="60">
          <cell r="C60" t="str">
            <v>Subtotal</v>
          </cell>
          <cell r="F60" t="str">
            <v>US$</v>
          </cell>
          <cell r="G60">
            <v>1868464704.6899998</v>
          </cell>
          <cell r="H60">
            <v>14574398389.516045</v>
          </cell>
          <cell r="K60">
            <v>14422.96</v>
          </cell>
          <cell r="L60">
            <v>16808.409999999996</v>
          </cell>
          <cell r="M60">
            <v>17149.28</v>
          </cell>
          <cell r="N60">
            <v>17101.400000000001</v>
          </cell>
          <cell r="O60">
            <v>17101.400000000001</v>
          </cell>
          <cell r="P60">
            <v>17197.400000000001</v>
          </cell>
          <cell r="Q60">
            <v>17214.3</v>
          </cell>
          <cell r="R60">
            <v>17219</v>
          </cell>
          <cell r="S60">
            <v>0</v>
          </cell>
          <cell r="T60">
            <v>15082.94</v>
          </cell>
          <cell r="U60">
            <v>15082.76</v>
          </cell>
          <cell r="V60">
            <v>15431.62</v>
          </cell>
          <cell r="W60">
            <v>15942.12</v>
          </cell>
          <cell r="X60">
            <v>15941.11</v>
          </cell>
          <cell r="Y60">
            <v>16289.930000000002</v>
          </cell>
          <cell r="Z60">
            <v>-1866.9699999999998</v>
          </cell>
        </row>
        <row r="61">
          <cell r="F61" t="str">
            <v>HK$</v>
          </cell>
          <cell r="G61">
            <v>1975684897.3899999</v>
          </cell>
          <cell r="H61">
            <v>1975684897.3899999</v>
          </cell>
          <cell r="K61">
            <v>1975.69</v>
          </cell>
          <cell r="L61">
            <v>2350.8199999999997</v>
          </cell>
          <cell r="M61">
            <v>2508.2999999999997</v>
          </cell>
          <cell r="N61">
            <v>2563</v>
          </cell>
          <cell r="O61">
            <v>2563</v>
          </cell>
          <cell r="P61">
            <v>2580.1</v>
          </cell>
          <cell r="Q61">
            <v>2580.1</v>
          </cell>
          <cell r="R61">
            <v>2580.1</v>
          </cell>
          <cell r="S61">
            <v>0</v>
          </cell>
          <cell r="T61">
            <v>1985.18</v>
          </cell>
          <cell r="U61">
            <v>1985.18</v>
          </cell>
          <cell r="V61">
            <v>2011.66</v>
          </cell>
          <cell r="W61">
            <v>2021.14</v>
          </cell>
          <cell r="X61">
            <v>2021.14</v>
          </cell>
          <cell r="Y61">
            <v>2047.63</v>
          </cell>
          <cell r="Z61">
            <v>-71.94</v>
          </cell>
        </row>
        <row r="63">
          <cell r="A63" t="str">
            <v>O/S</v>
          </cell>
          <cell r="B63" t="str">
            <v>Private</v>
          </cell>
          <cell r="C63" t="str">
            <v>Private Placement</v>
          </cell>
          <cell r="D63">
            <v>39309</v>
          </cell>
          <cell r="E63">
            <v>39309</v>
          </cell>
          <cell r="F63" t="str">
            <v>US$</v>
          </cell>
          <cell r="G63">
            <v>272818181.80000001</v>
          </cell>
          <cell r="H63">
            <v>2128036381.6800001</v>
          </cell>
          <cell r="K63">
            <v>2128.04</v>
          </cell>
          <cell r="L63">
            <v>2231.2199999999998</v>
          </cell>
          <cell r="M63">
            <v>2230.16</v>
          </cell>
          <cell r="N63">
            <v>2223.9</v>
          </cell>
          <cell r="O63">
            <v>2223.9</v>
          </cell>
          <cell r="P63">
            <v>2223.9</v>
          </cell>
          <cell r="Q63">
            <v>2223.9</v>
          </cell>
          <cell r="R63">
            <v>2223.9</v>
          </cell>
          <cell r="T63">
            <v>2179.75</v>
          </cell>
          <cell r="U63">
            <v>2127.9499999999998</v>
          </cell>
          <cell r="V63">
            <v>0</v>
          </cell>
          <cell r="W63">
            <v>2179.83</v>
          </cell>
          <cell r="X63">
            <v>2179.69</v>
          </cell>
          <cell r="Y63">
            <v>2179.66</v>
          </cell>
          <cell r="Z63">
            <v>-51.619999999999891</v>
          </cell>
        </row>
        <row r="64">
          <cell r="B64" t="str">
            <v>MML</v>
          </cell>
          <cell r="C64" t="str">
            <v>Bank Overdraft</v>
          </cell>
          <cell r="F64" t="str">
            <v>US$</v>
          </cell>
          <cell r="G64">
            <v>20000000</v>
          </cell>
          <cell r="H64">
            <v>156004000</v>
          </cell>
          <cell r="K64">
            <v>156</v>
          </cell>
          <cell r="L64">
            <v>155.97999999999999</v>
          </cell>
          <cell r="M64">
            <v>155.9</v>
          </cell>
          <cell r="N64">
            <v>155.5</v>
          </cell>
          <cell r="O64">
            <v>155.5</v>
          </cell>
          <cell r="P64">
            <v>155.5</v>
          </cell>
          <cell r="Q64">
            <v>155.5</v>
          </cell>
          <cell r="R64">
            <v>155.5</v>
          </cell>
          <cell r="T64">
            <v>156</v>
          </cell>
          <cell r="U64">
            <v>156</v>
          </cell>
          <cell r="V64">
            <v>0</v>
          </cell>
          <cell r="W64">
            <v>156.01</v>
          </cell>
          <cell r="X64">
            <v>156</v>
          </cell>
          <cell r="Y64">
            <v>155.99</v>
          </cell>
          <cell r="Z64">
            <v>9.9999999999909051E-3</v>
          </cell>
        </row>
        <row r="65">
          <cell r="F65" t="str">
            <v>HK$</v>
          </cell>
          <cell r="G65">
            <v>10000000</v>
          </cell>
          <cell r="H65">
            <v>10000000</v>
          </cell>
          <cell r="K65">
            <v>10</v>
          </cell>
          <cell r="L65">
            <v>10</v>
          </cell>
          <cell r="M65">
            <v>10</v>
          </cell>
          <cell r="N65">
            <v>10</v>
          </cell>
          <cell r="O65">
            <v>10</v>
          </cell>
          <cell r="P65">
            <v>10</v>
          </cell>
          <cell r="Q65">
            <v>10</v>
          </cell>
          <cell r="R65">
            <v>10</v>
          </cell>
          <cell r="T65">
            <v>10</v>
          </cell>
          <cell r="U65">
            <v>10</v>
          </cell>
          <cell r="V65">
            <v>0</v>
          </cell>
          <cell r="W65">
            <v>10</v>
          </cell>
          <cell r="X65">
            <v>10</v>
          </cell>
          <cell r="Y65">
            <v>10</v>
          </cell>
          <cell r="Z65">
            <v>0</v>
          </cell>
        </row>
        <row r="66">
          <cell r="C66" t="str">
            <v>CAPCO Total</v>
          </cell>
          <cell r="F66" t="str">
            <v>US$</v>
          </cell>
          <cell r="G66">
            <v>2161282886.4899998</v>
          </cell>
          <cell r="H66">
            <v>16858438771.196045</v>
          </cell>
          <cell r="K66">
            <v>16707</v>
          </cell>
          <cell r="L66">
            <v>19195.609999999997</v>
          </cell>
          <cell r="M66">
            <v>19535.34</v>
          </cell>
          <cell r="N66">
            <v>19480.800000000003</v>
          </cell>
          <cell r="O66">
            <v>19480.800000000003</v>
          </cell>
          <cell r="P66">
            <v>19576.800000000003</v>
          </cell>
          <cell r="Q66">
            <v>19593.7</v>
          </cell>
          <cell r="R66">
            <v>19598.400000000001</v>
          </cell>
          <cell r="S66">
            <v>0</v>
          </cell>
          <cell r="T66">
            <v>17418.689999999999</v>
          </cell>
          <cell r="U66">
            <v>17366.71</v>
          </cell>
          <cell r="V66">
            <v>15431.62</v>
          </cell>
          <cell r="W66">
            <v>18277.96</v>
          </cell>
          <cell r="X66">
            <v>18276.8</v>
          </cell>
          <cell r="Y66">
            <v>18625.580000000002</v>
          </cell>
          <cell r="Z66">
            <v>-1918.5799999999997</v>
          </cell>
        </row>
        <row r="67">
          <cell r="F67" t="str">
            <v>HK$</v>
          </cell>
          <cell r="G67">
            <v>1985684897.3899999</v>
          </cell>
          <cell r="H67">
            <v>1985684897.3899999</v>
          </cell>
          <cell r="K67">
            <v>1985.69</v>
          </cell>
          <cell r="L67">
            <v>2360.8199999999997</v>
          </cell>
          <cell r="M67">
            <v>2518.2999999999997</v>
          </cell>
          <cell r="N67">
            <v>2573</v>
          </cell>
          <cell r="O67">
            <v>2573</v>
          </cell>
          <cell r="P67">
            <v>2590.1</v>
          </cell>
          <cell r="Q67">
            <v>2590.1</v>
          </cell>
          <cell r="R67">
            <v>2590.1</v>
          </cell>
          <cell r="S67">
            <v>0</v>
          </cell>
          <cell r="T67">
            <v>1995.18</v>
          </cell>
          <cell r="U67">
            <v>1995.18</v>
          </cell>
          <cell r="V67">
            <v>2011.66</v>
          </cell>
          <cell r="W67">
            <v>2031.14</v>
          </cell>
          <cell r="X67">
            <v>2031.14</v>
          </cell>
          <cell r="Y67">
            <v>2057.63</v>
          </cell>
          <cell r="Z67">
            <v>-71.94</v>
          </cell>
        </row>
        <row r="68">
          <cell r="H68">
            <v>18844123668.586044</v>
          </cell>
        </row>
        <row r="69">
          <cell r="C69" t="str">
            <v>CLP +CAPCO Total</v>
          </cell>
          <cell r="F69" t="str">
            <v>GBP</v>
          </cell>
          <cell r="G69">
            <v>1500000</v>
          </cell>
          <cell r="H69">
            <v>17004000</v>
          </cell>
          <cell r="K69">
            <v>17</v>
          </cell>
          <cell r="L69">
            <v>17.59</v>
          </cell>
          <cell r="M69">
            <v>17.75</v>
          </cell>
          <cell r="N69">
            <v>18.899999999999999</v>
          </cell>
          <cell r="O69">
            <v>18.899999999999999</v>
          </cell>
          <cell r="P69">
            <v>18.899999999999999</v>
          </cell>
          <cell r="Q69">
            <v>18.899999999999999</v>
          </cell>
          <cell r="R69">
            <v>18.899999999999999</v>
          </cell>
          <cell r="S69">
            <v>0</v>
          </cell>
          <cell r="T69">
            <v>16.690000000000001</v>
          </cell>
          <cell r="U69">
            <v>17.239999999999998</v>
          </cell>
          <cell r="V69">
            <v>16.46</v>
          </cell>
          <cell r="W69">
            <v>16.88</v>
          </cell>
          <cell r="X69">
            <v>17.11</v>
          </cell>
          <cell r="Y69">
            <v>17.489999999999998</v>
          </cell>
          <cell r="Z69">
            <v>-0.48999999999999844</v>
          </cell>
        </row>
        <row r="70">
          <cell r="F70" t="str">
            <v>US$</v>
          </cell>
          <cell r="G70">
            <v>2764308033.686368</v>
          </cell>
          <cell r="H70">
            <v>21562155524.356045</v>
          </cell>
          <cell r="K70">
            <v>21410.720000000001</v>
          </cell>
          <cell r="L70">
            <v>24037.829999999998</v>
          </cell>
          <cell r="M70">
            <v>24375.27</v>
          </cell>
          <cell r="N70">
            <v>24307.4</v>
          </cell>
          <cell r="O70">
            <v>25522.000000000004</v>
          </cell>
          <cell r="P70">
            <v>25618.000000000004</v>
          </cell>
          <cell r="Q70">
            <v>26821.300000000003</v>
          </cell>
          <cell r="R70">
            <v>26826</v>
          </cell>
          <cell r="S70">
            <v>0</v>
          </cell>
          <cell r="T70">
            <v>22196.9</v>
          </cell>
          <cell r="U70">
            <v>22070.26</v>
          </cell>
          <cell r="V70">
            <v>22545.4</v>
          </cell>
          <cell r="W70">
            <v>23079.93</v>
          </cell>
          <cell r="X70">
            <v>23078.45</v>
          </cell>
          <cell r="Y70">
            <v>23427.18</v>
          </cell>
          <cell r="Z70">
            <v>-2016.4599999999998</v>
          </cell>
        </row>
        <row r="71">
          <cell r="F71" t="str">
            <v>HK$</v>
          </cell>
          <cell r="G71">
            <v>4665684897.3899994</v>
          </cell>
          <cell r="H71">
            <v>7005684897.3899994</v>
          </cell>
          <cell r="K71">
            <v>7005.6900000000005</v>
          </cell>
          <cell r="L71">
            <v>6480.82</v>
          </cell>
          <cell r="M71">
            <v>6838.2999999999993</v>
          </cell>
          <cell r="N71">
            <v>6893</v>
          </cell>
          <cell r="O71">
            <v>5723</v>
          </cell>
          <cell r="P71">
            <v>5740.1</v>
          </cell>
          <cell r="Q71">
            <v>4570.1000000000004</v>
          </cell>
          <cell r="R71">
            <v>4570.1000000000004</v>
          </cell>
          <cell r="S71">
            <v>0</v>
          </cell>
          <cell r="T71">
            <v>7015.18</v>
          </cell>
          <cell r="U71">
            <v>7015.18</v>
          </cell>
          <cell r="V71">
            <v>7041.66</v>
          </cell>
          <cell r="W71">
            <v>6651.14</v>
          </cell>
          <cell r="X71">
            <v>6651.14</v>
          </cell>
          <cell r="Y71">
            <v>6677.63</v>
          </cell>
          <cell r="Z71">
            <v>328.06</v>
          </cell>
        </row>
        <row r="73">
          <cell r="B73" t="str">
            <v>PSDC</v>
          </cell>
        </row>
        <row r="74">
          <cell r="A74" t="str">
            <v>O/S</v>
          </cell>
          <cell r="B74" t="str">
            <v>Export</v>
          </cell>
          <cell r="C74" t="str">
            <v>Deferred Credit</v>
          </cell>
          <cell r="D74">
            <v>39783</v>
          </cell>
          <cell r="E74">
            <v>39783</v>
          </cell>
          <cell r="F74" t="str">
            <v>HK$</v>
          </cell>
          <cell r="G74">
            <v>406000000</v>
          </cell>
          <cell r="H74">
            <v>406000000</v>
          </cell>
          <cell r="K74">
            <v>406</v>
          </cell>
          <cell r="L74">
            <v>462</v>
          </cell>
          <cell r="M74">
            <v>476</v>
          </cell>
          <cell r="N74">
            <v>476</v>
          </cell>
          <cell r="O74">
            <v>476</v>
          </cell>
          <cell r="P74">
            <v>476</v>
          </cell>
          <cell r="Q74">
            <v>476</v>
          </cell>
          <cell r="R74">
            <v>490</v>
          </cell>
          <cell r="T74">
            <v>406</v>
          </cell>
          <cell r="U74">
            <v>406</v>
          </cell>
          <cell r="V74">
            <v>420</v>
          </cell>
          <cell r="W74">
            <v>420</v>
          </cell>
          <cell r="X74">
            <v>434</v>
          </cell>
          <cell r="Y74">
            <v>448</v>
          </cell>
          <cell r="Z74">
            <v>-42</v>
          </cell>
        </row>
        <row r="75">
          <cell r="A75" t="str">
            <v>O/S</v>
          </cell>
          <cell r="B75" t="str">
            <v>Export</v>
          </cell>
          <cell r="C75" t="str">
            <v>Deferred Credit</v>
          </cell>
          <cell r="D75">
            <v>39783</v>
          </cell>
          <cell r="E75">
            <v>39783</v>
          </cell>
          <cell r="F75" t="str">
            <v>US$</v>
          </cell>
          <cell r="G75">
            <v>52051282.109999999</v>
          </cell>
          <cell r="H75">
            <v>406010410.71442199</v>
          </cell>
          <cell r="K75">
            <v>406.01</v>
          </cell>
          <cell r="L75">
            <v>461.94</v>
          </cell>
          <cell r="M75">
            <v>475.71</v>
          </cell>
          <cell r="N75">
            <v>474.4</v>
          </cell>
          <cell r="O75">
            <v>474.4</v>
          </cell>
          <cell r="P75">
            <v>474.4</v>
          </cell>
          <cell r="Q75">
            <v>474.4</v>
          </cell>
          <cell r="R75">
            <v>488.3</v>
          </cell>
          <cell r="T75">
            <v>406</v>
          </cell>
          <cell r="U75">
            <v>405.99</v>
          </cell>
          <cell r="V75">
            <v>419.99</v>
          </cell>
          <cell r="W75">
            <v>420.02</v>
          </cell>
          <cell r="X75">
            <v>433.99</v>
          </cell>
          <cell r="Y75">
            <v>447.98</v>
          </cell>
          <cell r="Z75">
            <v>-41.970000000000027</v>
          </cell>
        </row>
        <row r="76">
          <cell r="B76" t="str">
            <v>MML</v>
          </cell>
          <cell r="C76" t="str">
            <v>Money Market Loans</v>
          </cell>
          <cell r="F76" t="str">
            <v>HK$</v>
          </cell>
          <cell r="G76">
            <v>55000000</v>
          </cell>
          <cell r="H76">
            <v>55000000</v>
          </cell>
          <cell r="K76">
            <v>55</v>
          </cell>
          <cell r="L76">
            <v>55</v>
          </cell>
          <cell r="M76">
            <v>55</v>
          </cell>
          <cell r="N76">
            <v>55</v>
          </cell>
          <cell r="O76">
            <v>55</v>
          </cell>
          <cell r="P76">
            <v>55</v>
          </cell>
          <cell r="Q76">
            <v>55</v>
          </cell>
          <cell r="R76">
            <v>55</v>
          </cell>
          <cell r="T76">
            <v>55</v>
          </cell>
          <cell r="U76">
            <v>55</v>
          </cell>
          <cell r="V76">
            <v>55</v>
          </cell>
          <cell r="W76">
            <v>55</v>
          </cell>
          <cell r="X76">
            <v>55</v>
          </cell>
          <cell r="Y76">
            <v>55</v>
          </cell>
          <cell r="Z76">
            <v>0</v>
          </cell>
        </row>
        <row r="77">
          <cell r="B77" t="str">
            <v>MML</v>
          </cell>
          <cell r="C77" t="str">
            <v>Bank Overdraft</v>
          </cell>
          <cell r="F77" t="str">
            <v>US$</v>
          </cell>
          <cell r="G77">
            <v>10000000</v>
          </cell>
          <cell r="H77">
            <v>78002000</v>
          </cell>
          <cell r="K77">
            <v>78</v>
          </cell>
          <cell r="L77">
            <v>77.989999999999995</v>
          </cell>
          <cell r="M77">
            <v>77.95</v>
          </cell>
          <cell r="N77">
            <v>77.7</v>
          </cell>
          <cell r="O77">
            <v>77.7</v>
          </cell>
          <cell r="P77">
            <v>77.7</v>
          </cell>
          <cell r="Q77">
            <v>77.7</v>
          </cell>
          <cell r="R77">
            <v>77.7</v>
          </cell>
          <cell r="T77">
            <v>78</v>
          </cell>
          <cell r="U77">
            <v>78</v>
          </cell>
          <cell r="V77">
            <v>78</v>
          </cell>
          <cell r="W77">
            <v>78</v>
          </cell>
          <cell r="X77">
            <v>78</v>
          </cell>
          <cell r="Y77">
            <v>78</v>
          </cell>
          <cell r="Z77">
            <v>0</v>
          </cell>
        </row>
        <row r="78">
          <cell r="C78" t="str">
            <v>PSDC Total</v>
          </cell>
          <cell r="F78" t="str">
            <v>US$</v>
          </cell>
          <cell r="G78">
            <v>62051282.109999999</v>
          </cell>
          <cell r="H78">
            <v>484012410.71442199</v>
          </cell>
          <cell r="K78">
            <v>484.01</v>
          </cell>
          <cell r="L78">
            <v>539.92999999999995</v>
          </cell>
          <cell r="M78">
            <v>553.66</v>
          </cell>
          <cell r="N78">
            <v>552.1</v>
          </cell>
          <cell r="O78">
            <v>552.1</v>
          </cell>
          <cell r="P78">
            <v>552.1</v>
          </cell>
          <cell r="Q78">
            <v>552.1</v>
          </cell>
          <cell r="R78">
            <v>566</v>
          </cell>
          <cell r="T78">
            <v>484</v>
          </cell>
          <cell r="U78">
            <v>483.99</v>
          </cell>
          <cell r="V78">
            <v>497.99</v>
          </cell>
          <cell r="W78">
            <v>498.02</v>
          </cell>
          <cell r="X78">
            <v>511.99</v>
          </cell>
          <cell r="Y78">
            <v>525.98</v>
          </cell>
          <cell r="Z78">
            <v>-41.970000000000027</v>
          </cell>
        </row>
        <row r="79">
          <cell r="F79" t="str">
            <v>HK$</v>
          </cell>
          <cell r="G79">
            <v>461000000</v>
          </cell>
          <cell r="H79">
            <v>461000000</v>
          </cell>
          <cell r="K79">
            <v>461</v>
          </cell>
          <cell r="L79">
            <v>517</v>
          </cell>
          <cell r="M79">
            <v>531</v>
          </cell>
          <cell r="N79">
            <v>531</v>
          </cell>
          <cell r="O79">
            <v>531</v>
          </cell>
          <cell r="P79">
            <v>531</v>
          </cell>
          <cell r="Q79">
            <v>531</v>
          </cell>
          <cell r="R79">
            <v>545</v>
          </cell>
          <cell r="T79">
            <v>461</v>
          </cell>
          <cell r="U79">
            <v>461</v>
          </cell>
          <cell r="V79">
            <v>475</v>
          </cell>
          <cell r="W79">
            <v>475</v>
          </cell>
          <cell r="X79">
            <v>489</v>
          </cell>
          <cell r="Y79">
            <v>503</v>
          </cell>
          <cell r="Z79">
            <v>-42</v>
          </cell>
        </row>
        <row r="81">
          <cell r="C81" t="str">
            <v>TOTAL</v>
          </cell>
          <cell r="H81" t="str">
            <v>HK$</v>
          </cell>
          <cell r="K81" t="str">
            <v>HK$</v>
          </cell>
          <cell r="L81" t="str">
            <v>HK$</v>
          </cell>
          <cell r="M81" t="str">
            <v>HK$</v>
          </cell>
          <cell r="N81" t="str">
            <v>HK$</v>
          </cell>
          <cell r="O81" t="str">
            <v>HK$</v>
          </cell>
          <cell r="P81" t="str">
            <v>HK$</v>
          </cell>
          <cell r="Q81" t="str">
            <v>HK$</v>
          </cell>
          <cell r="R81" t="str">
            <v>HK$</v>
          </cell>
          <cell r="T81" t="str">
            <v>HK$</v>
          </cell>
          <cell r="U81" t="str">
            <v>HK$</v>
          </cell>
          <cell r="V81" t="str">
            <v>HK$</v>
          </cell>
          <cell r="W81" t="str">
            <v>HK$</v>
          </cell>
          <cell r="X81" t="str">
            <v>HK$</v>
          </cell>
          <cell r="Y81" t="str">
            <v>HK$</v>
          </cell>
          <cell r="Z81" t="str">
            <v>HK$</v>
          </cell>
        </row>
        <row r="82">
          <cell r="C82" t="str">
            <v>CLP Power</v>
          </cell>
          <cell r="H82">
            <v>9740720753.1599998</v>
          </cell>
          <cell r="K82">
            <v>9740.7199999999993</v>
          </cell>
          <cell r="L82">
            <v>8979.81</v>
          </cell>
          <cell r="M82">
            <v>9177.68</v>
          </cell>
          <cell r="N82">
            <v>9165.5</v>
          </cell>
          <cell r="O82">
            <v>9210.1</v>
          </cell>
          <cell r="P82">
            <v>9210.1</v>
          </cell>
          <cell r="Q82">
            <v>9226.5</v>
          </cell>
          <cell r="R82">
            <v>9226.5</v>
          </cell>
          <cell r="T82">
            <v>9814.9</v>
          </cell>
          <cell r="U82">
            <v>9740.7900000000009</v>
          </cell>
          <cell r="V82">
            <v>9814.5499999999993</v>
          </cell>
          <cell r="W82">
            <v>9438.85</v>
          </cell>
          <cell r="X82">
            <v>9438.76</v>
          </cell>
          <cell r="Y82">
            <v>9439.09</v>
          </cell>
          <cell r="Z82">
            <v>301.62999999999994</v>
          </cell>
        </row>
        <row r="83">
          <cell r="C83" t="str">
            <v>CAPCO</v>
          </cell>
          <cell r="H83">
            <v>18844123668.586044</v>
          </cell>
          <cell r="K83">
            <v>18692.689999999999</v>
          </cell>
          <cell r="L83">
            <v>21556.43</v>
          </cell>
          <cell r="M83">
            <v>22053.64</v>
          </cell>
          <cell r="N83">
            <v>22053.8</v>
          </cell>
          <cell r="O83">
            <v>22053.800000000003</v>
          </cell>
          <cell r="P83">
            <v>22166.9</v>
          </cell>
          <cell r="Q83">
            <v>22183.8</v>
          </cell>
          <cell r="R83">
            <v>22188.5</v>
          </cell>
          <cell r="T83">
            <v>19413.87</v>
          </cell>
          <cell r="U83">
            <v>19361.89</v>
          </cell>
          <cell r="V83">
            <v>19788.97</v>
          </cell>
          <cell r="W83">
            <v>20309.099999999999</v>
          </cell>
          <cell r="X83">
            <v>20307.939999999999</v>
          </cell>
          <cell r="Y83">
            <v>20683.21</v>
          </cell>
          <cell r="Z83">
            <v>-1990.5199999999998</v>
          </cell>
        </row>
        <row r="84">
          <cell r="C84" t="str">
            <v>CLP  Power + CAPCO</v>
          </cell>
          <cell r="H84">
            <v>28584844421.746044</v>
          </cell>
          <cell r="K84">
            <v>28433.409999999996</v>
          </cell>
          <cell r="L84">
            <v>30536.240000000002</v>
          </cell>
          <cell r="M84">
            <v>31231.32</v>
          </cell>
          <cell r="N84">
            <v>31219.3</v>
          </cell>
          <cell r="O84">
            <v>31263.9</v>
          </cell>
          <cell r="P84">
            <v>31377</v>
          </cell>
          <cell r="Q84">
            <v>31410.3</v>
          </cell>
          <cell r="R84">
            <v>31415</v>
          </cell>
          <cell r="T84">
            <v>29228.77</v>
          </cell>
          <cell r="U84">
            <v>29102.68</v>
          </cell>
          <cell r="V84">
            <v>29603.52</v>
          </cell>
          <cell r="W84">
            <v>29747.95</v>
          </cell>
          <cell r="X84">
            <v>29746.7</v>
          </cell>
          <cell r="Y84">
            <v>30122.3</v>
          </cell>
          <cell r="Z84">
            <v>-1688.8899999999999</v>
          </cell>
        </row>
        <row r="86">
          <cell r="C86" t="str">
            <v>PSDC</v>
          </cell>
          <cell r="H86">
            <v>945012410.71442199</v>
          </cell>
          <cell r="K86">
            <v>945.01</v>
          </cell>
          <cell r="L86">
            <v>1056.93</v>
          </cell>
          <cell r="M86">
            <v>1084.6599999999999</v>
          </cell>
          <cell r="N86">
            <v>1083.0999999999999</v>
          </cell>
          <cell r="O86">
            <v>1083.0999999999999</v>
          </cell>
          <cell r="P86">
            <v>1083.0999999999999</v>
          </cell>
          <cell r="Q86">
            <v>1083.0999999999999</v>
          </cell>
          <cell r="R86">
            <v>1111</v>
          </cell>
          <cell r="T86">
            <v>945</v>
          </cell>
          <cell r="U86">
            <v>944.99</v>
          </cell>
          <cell r="V86">
            <v>972.99</v>
          </cell>
          <cell r="W86">
            <v>973.02</v>
          </cell>
          <cell r="X86">
            <v>1000.99</v>
          </cell>
          <cell r="Y86">
            <v>1028.98</v>
          </cell>
          <cell r="Z86">
            <v>-83.970000000000027</v>
          </cell>
        </row>
        <row r="87">
          <cell r="C87" t="str">
            <v>CLP + CAPCO + PSDC</v>
          </cell>
          <cell r="H87">
            <v>29529856832.460464</v>
          </cell>
          <cell r="K87">
            <v>29378.419999999995</v>
          </cell>
          <cell r="L87">
            <v>31593.17</v>
          </cell>
          <cell r="M87">
            <v>32315.98</v>
          </cell>
          <cell r="N87">
            <v>32302.400000000001</v>
          </cell>
          <cell r="O87">
            <v>32347</v>
          </cell>
          <cell r="P87">
            <v>32460.1</v>
          </cell>
          <cell r="Q87">
            <v>32493.399999999998</v>
          </cell>
          <cell r="R87">
            <v>32526</v>
          </cell>
          <cell r="T87">
            <v>30173.77</v>
          </cell>
          <cell r="U87">
            <v>30047.67</v>
          </cell>
          <cell r="V87">
            <v>30576.51</v>
          </cell>
          <cell r="W87">
            <v>30720.97</v>
          </cell>
          <cell r="X87">
            <v>30747.69</v>
          </cell>
          <cell r="Y87">
            <v>31151.279999999999</v>
          </cell>
          <cell r="Z87">
            <v>-1772.86</v>
          </cell>
        </row>
        <row r="88">
          <cell r="C88" t="str">
            <v>CLP Group</v>
          </cell>
          <cell r="H88">
            <v>15055820753.16</v>
          </cell>
          <cell r="K88">
            <v>15055.82</v>
          </cell>
          <cell r="L88">
            <v>9949.81</v>
          </cell>
          <cell r="M88">
            <v>9177.68</v>
          </cell>
          <cell r="N88">
            <v>10135.5</v>
          </cell>
          <cell r="O88">
            <v>9880.1</v>
          </cell>
          <cell r="T88">
            <v>14679.9</v>
          </cell>
          <cell r="U88">
            <v>14605.79</v>
          </cell>
          <cell r="V88">
            <v>14679.45</v>
          </cell>
          <cell r="W88">
            <v>14304.05</v>
          </cell>
          <cell r="X88">
            <v>10403.76</v>
          </cell>
          <cell r="Y88">
            <v>10404.09</v>
          </cell>
          <cell r="Z88">
            <v>4651.7299999999996</v>
          </cell>
        </row>
        <row r="89">
          <cell r="C89" t="str">
            <v xml:space="preserve">CLP Group + CAPCO </v>
          </cell>
          <cell r="H89">
            <v>33899944421.746044</v>
          </cell>
          <cell r="K89">
            <v>33748.509999999995</v>
          </cell>
          <cell r="L89">
            <v>31506.239999999998</v>
          </cell>
          <cell r="M89">
            <v>31231.32</v>
          </cell>
          <cell r="N89">
            <v>32189.3</v>
          </cell>
          <cell r="O89">
            <v>31933.9</v>
          </cell>
          <cell r="P89">
            <v>22166.9</v>
          </cell>
          <cell r="Q89">
            <v>22183.8</v>
          </cell>
          <cell r="R89">
            <v>22188.5</v>
          </cell>
          <cell r="S89">
            <v>0</v>
          </cell>
          <cell r="T89">
            <v>34093.769999999997</v>
          </cell>
          <cell r="U89">
            <v>33967.68</v>
          </cell>
          <cell r="V89">
            <v>34468.42</v>
          </cell>
          <cell r="W89">
            <v>34613.15</v>
          </cell>
          <cell r="X89">
            <v>30711.7</v>
          </cell>
          <cell r="Y89">
            <v>31087.3</v>
          </cell>
          <cell r="Z89">
            <v>2661.21</v>
          </cell>
        </row>
        <row r="90">
          <cell r="C90" t="str">
            <v>CLP Group + CAPCO + PSDC</v>
          </cell>
          <cell r="H90">
            <v>34844956832.460464</v>
          </cell>
          <cell r="K90">
            <v>34693.519999999997</v>
          </cell>
          <cell r="L90">
            <v>32563.17</v>
          </cell>
          <cell r="M90">
            <v>32315.98</v>
          </cell>
          <cell r="N90">
            <v>33272.400000000001</v>
          </cell>
          <cell r="O90">
            <v>33017</v>
          </cell>
          <cell r="P90">
            <v>23250</v>
          </cell>
          <cell r="Q90">
            <v>23266.899999999998</v>
          </cell>
          <cell r="R90">
            <v>23299.5</v>
          </cell>
          <cell r="S90">
            <v>0</v>
          </cell>
          <cell r="T90">
            <v>35038.769999999997</v>
          </cell>
          <cell r="U90">
            <v>34912.67</v>
          </cell>
          <cell r="V90">
            <v>35441.410000000003</v>
          </cell>
          <cell r="W90">
            <v>35586.17</v>
          </cell>
          <cell r="X90">
            <v>31712.69</v>
          </cell>
          <cell r="Y90">
            <v>32116.28</v>
          </cell>
          <cell r="Z90">
            <v>2577.2399999999998</v>
          </cell>
        </row>
      </sheetData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 Green flash"/>
      <sheetName val="GreenFlash"/>
      <sheetName val="compendium (2)"/>
      <sheetName val="compendium"/>
      <sheetName val="p &amp; l"/>
      <sheetName val="CF &amp; BS"/>
      <sheetName val="Qtrly"/>
      <sheetName val="vv-qtr"/>
      <sheetName val="vaishakhi"/>
      <sheetName val="flashnote"/>
      <sheetName val="arbs"/>
      <sheetName val="arpl"/>
      <sheetName val="newFormat"/>
      <sheetName val="ecoprofit"/>
      <sheetName val="price table"/>
      <sheetName val="scfdeps"/>
      <sheetName val="Forecasts"/>
      <sheetName val="DCF"/>
      <sheetName val="EVA"/>
      <sheetName val="WACC"/>
      <sheetName val="Compco Betas"/>
      <sheetName val="BS"/>
      <sheetName val="cpd"/>
      <sheetName val="Ashok Leyland"/>
      <sheetName val="flash"/>
      <sheetName val="scfdeps (2)"/>
      <sheetName val="sccaphis"/>
      <sheetName val="Workings"/>
      <sheetName val="EP"/>
      <sheetName val="Module1"/>
      <sheetName val="StdXRef"/>
      <sheetName val="Buffer"/>
      <sheetName val="Menu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Punjab Tractors Limited</v>
          </cell>
        </row>
        <row r="2">
          <cell r="A2" t="str">
            <v>Rs m</v>
          </cell>
          <cell r="B2" t="str">
            <v>FY92</v>
          </cell>
          <cell r="C2" t="str">
            <v>FY93</v>
          </cell>
          <cell r="D2" t="str">
            <v>FY94</v>
          </cell>
          <cell r="E2" t="str">
            <v>FY95</v>
          </cell>
          <cell r="F2" t="str">
            <v>FY96</v>
          </cell>
          <cell r="G2" t="str">
            <v>FY97</v>
          </cell>
        </row>
        <row r="3">
          <cell r="A3" t="str">
            <v>Balance Sheet</v>
          </cell>
        </row>
        <row r="4">
          <cell r="A4" t="str">
            <v>Sources of Funds</v>
          </cell>
        </row>
        <row r="5">
          <cell r="A5" t="str">
            <v>Shareholders' Funds</v>
          </cell>
          <cell r="B5">
            <v>594.76139799999987</v>
          </cell>
          <cell r="C5">
            <v>702.31190700000002</v>
          </cell>
          <cell r="D5">
            <v>793.44188199999996</v>
          </cell>
          <cell r="E5">
            <v>961.85587199999998</v>
          </cell>
          <cell r="F5">
            <v>1217.4338720000001</v>
          </cell>
          <cell r="G5">
            <v>1602.3648719999999</v>
          </cell>
        </row>
        <row r="6">
          <cell r="A6" t="str">
            <v>Share Capital</v>
          </cell>
          <cell r="B6">
            <v>50.629750000000001</v>
          </cell>
          <cell r="C6">
            <v>101.2595</v>
          </cell>
          <cell r="D6">
            <v>101.2595</v>
          </cell>
          <cell r="E6">
            <v>101.259</v>
          </cell>
          <cell r="F6">
            <v>101.259</v>
          </cell>
          <cell r="G6">
            <v>202.51900000000001</v>
          </cell>
        </row>
        <row r="7">
          <cell r="A7" t="str">
            <v>Reserves &amp; Surplus</v>
          </cell>
          <cell r="B7">
            <v>544.13164799999993</v>
          </cell>
          <cell r="C7">
            <v>601.05240700000002</v>
          </cell>
          <cell r="D7">
            <v>692.18238199999996</v>
          </cell>
          <cell r="E7">
            <v>860.59687199999996</v>
          </cell>
          <cell r="F7">
            <v>1116.1748720000001</v>
          </cell>
          <cell r="G7">
            <v>1399.8458719999999</v>
          </cell>
        </row>
        <row r="9">
          <cell r="A9" t="str">
            <v>Loan Funds</v>
          </cell>
          <cell r="B9">
            <v>117.280691</v>
          </cell>
          <cell r="C9">
            <v>210.499628</v>
          </cell>
          <cell r="D9">
            <v>270.61973799999998</v>
          </cell>
          <cell r="E9">
            <v>162.57211699999999</v>
          </cell>
          <cell r="F9">
            <v>130.36600000000001</v>
          </cell>
          <cell r="G9">
            <v>91.438000000000002</v>
          </cell>
        </row>
        <row r="10">
          <cell r="A10" t="str">
            <v>Secured Loans</v>
          </cell>
          <cell r="B10">
            <v>70.562409000000002</v>
          </cell>
          <cell r="C10">
            <v>92.577526000000006</v>
          </cell>
          <cell r="D10">
            <v>147.385144</v>
          </cell>
          <cell r="E10">
            <v>75.179000000000002</v>
          </cell>
          <cell r="F10">
            <v>49.186</v>
          </cell>
          <cell r="G10">
            <v>32.433</v>
          </cell>
        </row>
        <row r="11">
          <cell r="A11" t="str">
            <v>Unsecured Loans</v>
          </cell>
          <cell r="B11">
            <v>46.718282000000002</v>
          </cell>
          <cell r="C11">
            <v>117.922102</v>
          </cell>
          <cell r="D11">
            <v>123.234594</v>
          </cell>
          <cell r="E11">
            <v>87.393117000000004</v>
          </cell>
          <cell r="F11">
            <v>81.180000000000007</v>
          </cell>
          <cell r="G11">
            <v>59.005000000000003</v>
          </cell>
        </row>
        <row r="12">
          <cell r="B12">
            <v>712.04208899999992</v>
          </cell>
          <cell r="C12">
            <v>912.81153500000005</v>
          </cell>
          <cell r="D12">
            <v>1064.0616199999999</v>
          </cell>
          <cell r="E12">
            <v>1124.427989</v>
          </cell>
          <cell r="F12">
            <v>1347.7998720000001</v>
          </cell>
          <cell r="G12">
            <v>1693.802872</v>
          </cell>
        </row>
        <row r="14">
          <cell r="A14" t="str">
            <v>Application of Funds</v>
          </cell>
          <cell r="G14">
            <v>395.9649999999998</v>
          </cell>
        </row>
        <row r="15">
          <cell r="A15" t="str">
            <v>Fixed Assets</v>
          </cell>
          <cell r="B15">
            <v>397.06926800000002</v>
          </cell>
          <cell r="C15">
            <v>481.78876199999996</v>
          </cell>
          <cell r="D15">
            <v>549.45425699999998</v>
          </cell>
          <cell r="E15">
            <v>657.5647469999999</v>
          </cell>
          <cell r="F15">
            <v>721.95774699999981</v>
          </cell>
          <cell r="G15">
            <v>1117.9227469999996</v>
          </cell>
        </row>
        <row r="16">
          <cell r="A16" t="str">
            <v>Gross Block</v>
          </cell>
          <cell r="B16">
            <v>619.61252000000002</v>
          </cell>
          <cell r="C16">
            <v>728.81868999999995</v>
          </cell>
          <cell r="D16">
            <v>819.91129799999999</v>
          </cell>
          <cell r="E16">
            <v>1004.3192689999998</v>
          </cell>
          <cell r="F16">
            <v>1109.7712689999998</v>
          </cell>
          <cell r="G16">
            <v>1415.3052689999997</v>
          </cell>
        </row>
        <row r="17">
          <cell r="A17" t="str">
            <v>Less: Depreciation</v>
          </cell>
          <cell r="B17">
            <v>-229.118336</v>
          </cell>
          <cell r="C17">
            <v>-270.00308100000001</v>
          </cell>
          <cell r="D17">
            <v>-319.58741600000002</v>
          </cell>
          <cell r="E17">
            <v>-373.50252200000006</v>
          </cell>
          <cell r="F17">
            <v>-437.84052200000008</v>
          </cell>
          <cell r="G17">
            <v>-511.89252200000004</v>
          </cell>
        </row>
        <row r="18">
          <cell r="A18" t="str">
            <v>Net Block</v>
          </cell>
          <cell r="B18">
            <v>390.49418400000002</v>
          </cell>
          <cell r="C18">
            <v>458.81560899999994</v>
          </cell>
          <cell r="D18">
            <v>500.32388199999997</v>
          </cell>
          <cell r="E18">
            <v>630.81674699999985</v>
          </cell>
          <cell r="F18">
            <v>671.93074699999977</v>
          </cell>
          <cell r="G18">
            <v>903.41274699999963</v>
          </cell>
        </row>
        <row r="19">
          <cell r="A19" t="str">
            <v>Capital Work in Progress</v>
          </cell>
          <cell r="B19">
            <v>6.5750840000000004</v>
          </cell>
          <cell r="C19">
            <v>22.973153</v>
          </cell>
          <cell r="D19">
            <v>49.130375000000001</v>
          </cell>
          <cell r="E19">
            <v>26.748000000000001</v>
          </cell>
          <cell r="F19">
            <v>50.027000000000001</v>
          </cell>
          <cell r="G19">
            <v>214.51</v>
          </cell>
        </row>
        <row r="20">
          <cell r="A20" t="str">
            <v>(including advances and machinery in transit)</v>
          </cell>
        </row>
        <row r="22">
          <cell r="A22" t="str">
            <v>Investments</v>
          </cell>
          <cell r="B22">
            <v>39.197899999999997</v>
          </cell>
          <cell r="C22">
            <v>39.197899999999997</v>
          </cell>
          <cell r="D22">
            <v>362.58632499999999</v>
          </cell>
          <cell r="E22">
            <v>472.49599999999998</v>
          </cell>
          <cell r="F22">
            <v>495.34</v>
          </cell>
          <cell r="G22">
            <v>495.34</v>
          </cell>
        </row>
        <row r="23">
          <cell r="A23" t="str">
            <v>Current Assets, Loans and Advances</v>
          </cell>
          <cell r="B23">
            <v>721.72047500000008</v>
          </cell>
          <cell r="C23">
            <v>735.332762</v>
          </cell>
          <cell r="D23">
            <v>767.79253700000004</v>
          </cell>
          <cell r="E23">
            <v>865.47098999999992</v>
          </cell>
          <cell r="F23">
            <v>1096.444</v>
          </cell>
          <cell r="G23">
            <v>1318.761</v>
          </cell>
        </row>
        <row r="24">
          <cell r="A24" t="str">
            <v>Inventories</v>
          </cell>
          <cell r="B24">
            <v>443.41605700000002</v>
          </cell>
          <cell r="C24">
            <v>428.29729299999997</v>
          </cell>
          <cell r="D24">
            <v>465.03871800000002</v>
          </cell>
          <cell r="E24">
            <v>455.00499999999994</v>
          </cell>
          <cell r="F24">
            <v>672.69100000000003</v>
          </cell>
          <cell r="G24">
            <v>676.53899999999999</v>
          </cell>
        </row>
        <row r="25">
          <cell r="A25" t="str">
            <v>Sundry Debtors</v>
          </cell>
          <cell r="B25">
            <v>26.687148000000001</v>
          </cell>
          <cell r="C25">
            <v>59.874584999999996</v>
          </cell>
          <cell r="D25">
            <v>50.887545000000003</v>
          </cell>
          <cell r="E25">
            <v>49.320600999999996</v>
          </cell>
          <cell r="F25">
            <v>49.329000000000001</v>
          </cell>
          <cell r="G25">
            <v>60.983999999999995</v>
          </cell>
        </row>
        <row r="26">
          <cell r="A26" t="str">
            <v>Cash and Bank Balances</v>
          </cell>
          <cell r="B26">
            <v>46.170291999999996</v>
          </cell>
          <cell r="C26">
            <v>43.158271999999997</v>
          </cell>
          <cell r="D26">
            <v>40.638742000000001</v>
          </cell>
          <cell r="E26">
            <v>130.85</v>
          </cell>
          <cell r="F26">
            <v>90.540999999999997</v>
          </cell>
          <cell r="G26">
            <v>65.584000000000003</v>
          </cell>
        </row>
        <row r="27">
          <cell r="A27" t="str">
            <v>Loans and Advances</v>
          </cell>
          <cell r="B27">
            <v>205.446978</v>
          </cell>
          <cell r="C27">
            <v>204.002612</v>
          </cell>
          <cell r="D27">
            <v>211.227532</v>
          </cell>
          <cell r="E27">
            <v>230.295389</v>
          </cell>
          <cell r="F27">
            <v>283.88299999999998</v>
          </cell>
          <cell r="G27">
            <v>515.654</v>
          </cell>
        </row>
        <row r="29">
          <cell r="A29" t="str">
            <v>Less: Current Liabilities &amp; Provisions</v>
          </cell>
          <cell r="B29">
            <v>445.94555400000002</v>
          </cell>
          <cell r="C29">
            <v>343.50788899999998</v>
          </cell>
          <cell r="D29">
            <v>615.77149899999995</v>
          </cell>
          <cell r="E29">
            <v>871.10399999999993</v>
          </cell>
          <cell r="F29">
            <v>965.94199999999989</v>
          </cell>
          <cell r="G29">
            <v>1238.221</v>
          </cell>
        </row>
        <row r="30">
          <cell r="A30" t="str">
            <v>Current Liabilities</v>
          </cell>
          <cell r="B30">
            <v>403.15573500000005</v>
          </cell>
          <cell r="C30">
            <v>295.66308899999996</v>
          </cell>
          <cell r="D30">
            <v>526.81672900000001</v>
          </cell>
          <cell r="E30">
            <v>761.96799999999996</v>
          </cell>
          <cell r="F30">
            <v>826.09899999999993</v>
          </cell>
          <cell r="G30">
            <v>1056.6320000000001</v>
          </cell>
        </row>
        <row r="31">
          <cell r="A31" t="str">
            <v>Provisions</v>
          </cell>
          <cell r="B31">
            <v>42.789818999999994</v>
          </cell>
          <cell r="C31">
            <v>47.844799999999999</v>
          </cell>
          <cell r="D31">
            <v>88.954769999999996</v>
          </cell>
          <cell r="E31">
            <v>109.136</v>
          </cell>
          <cell r="F31">
            <v>139.84299999999999</v>
          </cell>
          <cell r="G31">
            <v>181.589</v>
          </cell>
        </row>
        <row r="33">
          <cell r="A33" t="str">
            <v>Net Current Assets</v>
          </cell>
          <cell r="B33">
            <v>275.77492100000006</v>
          </cell>
          <cell r="C33">
            <v>391.82487300000003</v>
          </cell>
          <cell r="D33">
            <v>152.02103800000009</v>
          </cell>
          <cell r="E33">
            <v>-5.633010000000013</v>
          </cell>
          <cell r="F33">
            <v>130.50200000000007</v>
          </cell>
          <cell r="G33">
            <v>80.539999999999964</v>
          </cell>
        </row>
        <row r="34">
          <cell r="B34">
            <v>712.04208900000003</v>
          </cell>
          <cell r="C34">
            <v>912.81153499999994</v>
          </cell>
          <cell r="D34">
            <v>1064.0616199999999</v>
          </cell>
          <cell r="E34">
            <v>1124.427737</v>
          </cell>
          <cell r="F34">
            <v>1347.799747</v>
          </cell>
          <cell r="G34">
            <v>1693.8027469999995</v>
          </cell>
        </row>
      </sheetData>
      <sheetData sheetId="11" refreshError="1">
        <row r="1">
          <cell r="A1" t="str">
            <v>Punjab Tractors Limited</v>
          </cell>
        </row>
        <row r="2">
          <cell r="A2" t="str">
            <v>Rs m</v>
          </cell>
          <cell r="B2" t="str">
            <v>FY92</v>
          </cell>
          <cell r="C2" t="str">
            <v>FY93</v>
          </cell>
          <cell r="D2" t="str">
            <v>FY94</v>
          </cell>
          <cell r="E2" t="str">
            <v>FY95</v>
          </cell>
          <cell r="F2" t="str">
            <v>FY96</v>
          </cell>
          <cell r="G2" t="str">
            <v>FY97</v>
          </cell>
        </row>
        <row r="3">
          <cell r="A3" t="str">
            <v>Profit &amp; Loss Account</v>
          </cell>
        </row>
        <row r="4">
          <cell r="A4" t="str">
            <v>Income</v>
          </cell>
        </row>
        <row r="5">
          <cell r="A5" t="str">
            <v>Sales</v>
          </cell>
          <cell r="B5">
            <v>2024.9779999999996</v>
          </cell>
          <cell r="C5">
            <v>2456.0880000000002</v>
          </cell>
          <cell r="D5">
            <v>2853.9569999999999</v>
          </cell>
          <cell r="E5">
            <v>3948.5590000000007</v>
          </cell>
          <cell r="F5">
            <v>4982.3180000000002</v>
          </cell>
          <cell r="G5">
            <v>6669.3380000000016</v>
          </cell>
        </row>
        <row r="6">
          <cell r="A6" t="str">
            <v>Other Income</v>
          </cell>
          <cell r="B6">
            <v>62.100733000000005</v>
          </cell>
          <cell r="C6">
            <v>79.457659000000007</v>
          </cell>
          <cell r="D6">
            <v>81.937500999999997</v>
          </cell>
          <cell r="E6">
            <v>97.956000000000017</v>
          </cell>
          <cell r="F6">
            <v>133.49</v>
          </cell>
          <cell r="G6">
            <v>134.46300000000002</v>
          </cell>
        </row>
        <row r="7">
          <cell r="B7">
            <v>2087.0787329999998</v>
          </cell>
          <cell r="C7">
            <v>2535.5456590000003</v>
          </cell>
          <cell r="D7">
            <v>2935.8945009999998</v>
          </cell>
          <cell r="E7">
            <v>4046.5150000000008</v>
          </cell>
          <cell r="F7">
            <v>5115.808</v>
          </cell>
          <cell r="G7">
            <v>6803.8010000000013</v>
          </cell>
        </row>
        <row r="9">
          <cell r="A9" t="str">
            <v>Expenditure</v>
          </cell>
        </row>
        <row r="10">
          <cell r="A10" t="str">
            <v>Raw Materials, Finished &amp; Semi-Finished Products</v>
          </cell>
          <cell r="B10">
            <v>1407.793674</v>
          </cell>
          <cell r="C10">
            <v>1687.1850039999999</v>
          </cell>
          <cell r="D10">
            <v>2013.4713509999999</v>
          </cell>
          <cell r="E10">
            <v>2775.1350000000002</v>
          </cell>
          <cell r="F10">
            <v>3431.9769999999999</v>
          </cell>
          <cell r="G10">
            <v>4544.0370000000012</v>
          </cell>
        </row>
        <row r="11">
          <cell r="A11" t="str">
            <v>Excise Duty</v>
          </cell>
          <cell r="B11">
            <v>203.659289</v>
          </cell>
          <cell r="C11">
            <v>265.16283099999998</v>
          </cell>
          <cell r="D11">
            <v>219.65964</v>
          </cell>
          <cell r="E11">
            <v>338.94499999999999</v>
          </cell>
          <cell r="F11">
            <v>434.54899999999998</v>
          </cell>
          <cell r="G11">
            <v>612.75199999999995</v>
          </cell>
        </row>
        <row r="12">
          <cell r="B12">
            <v>0.10057358104631262</v>
          </cell>
          <cell r="C12">
            <v>0.10796145374269976</v>
          </cell>
          <cell r="D12">
            <v>7.6966695714055955E-2</v>
          </cell>
          <cell r="E12">
            <v>8.5840176125011672E-2</v>
          </cell>
          <cell r="F12">
            <v>8.7218238578910451E-2</v>
          </cell>
          <cell r="G12">
            <v>9.1875985292693182E-2</v>
          </cell>
        </row>
        <row r="13">
          <cell r="A13" t="str">
            <v>Operating and Administrative Expenses</v>
          </cell>
          <cell r="B13">
            <v>259.64153745283551</v>
          </cell>
          <cell r="C13">
            <v>286.19478310425927</v>
          </cell>
          <cell r="D13">
            <v>328.95963609396517</v>
          </cell>
          <cell r="E13">
            <v>432.44900736492673</v>
          </cell>
          <cell r="F13">
            <v>544.11996423279948</v>
          </cell>
          <cell r="G13">
            <v>679.03170021062829</v>
          </cell>
        </row>
        <row r="14">
          <cell r="A14" t="str">
            <v>Finance Charges</v>
          </cell>
          <cell r="B14">
            <v>22.094619000000002</v>
          </cell>
          <cell r="C14">
            <v>43.562445000000004</v>
          </cell>
          <cell r="D14">
            <v>51.120358000000003</v>
          </cell>
          <cell r="E14">
            <v>36.774999999999999</v>
          </cell>
          <cell r="F14">
            <v>36.467999999999996</v>
          </cell>
          <cell r="G14">
            <v>24.692</v>
          </cell>
        </row>
        <row r="15">
          <cell r="A15" t="str">
            <v>Depreciation</v>
          </cell>
          <cell r="B15">
            <v>32.144181000000003</v>
          </cell>
          <cell r="C15">
            <v>41.629091999999993</v>
          </cell>
          <cell r="D15">
            <v>51.016603000000003</v>
          </cell>
          <cell r="E15">
            <v>55.550976000000006</v>
          </cell>
          <cell r="F15">
            <v>66.716000000000008</v>
          </cell>
          <cell r="G15">
            <v>78.224999999999994</v>
          </cell>
        </row>
        <row r="16">
          <cell r="B16">
            <v>1925.4338740338817</v>
          </cell>
          <cell r="C16">
            <v>2323.8421165580021</v>
          </cell>
          <cell r="D16">
            <v>2664.3045547896791</v>
          </cell>
          <cell r="E16">
            <v>3638.9408235410524</v>
          </cell>
          <cell r="F16">
            <v>4513.9171824713785</v>
          </cell>
          <cell r="G16">
            <v>5938.8295761959225</v>
          </cell>
        </row>
        <row r="18">
          <cell r="A18" t="str">
            <v>Profit for the year</v>
          </cell>
          <cell r="B18">
            <v>161.64485896611814</v>
          </cell>
          <cell r="C18">
            <v>211.70354244199825</v>
          </cell>
          <cell r="D18">
            <v>271.5899462103207</v>
          </cell>
          <cell r="E18">
            <v>407.57417645894839</v>
          </cell>
          <cell r="F18">
            <v>601.89081752862148</v>
          </cell>
          <cell r="G18">
            <v>864.97142380407877</v>
          </cell>
        </row>
        <row r="19">
          <cell r="A19" t="str">
            <v>Provision for Tax</v>
          </cell>
          <cell r="B19">
            <v>-42.5</v>
          </cell>
          <cell r="C19">
            <v>-64</v>
          </cell>
          <cell r="D19">
            <v>-99</v>
          </cell>
          <cell r="E19">
            <v>-138</v>
          </cell>
          <cell r="F19">
            <v>-220</v>
          </cell>
          <cell r="G19">
            <v>-302</v>
          </cell>
        </row>
        <row r="20">
          <cell r="C20">
            <v>-0.30230953748700018</v>
          </cell>
          <cell r="D20">
            <v>-0.36452012079760077</v>
          </cell>
          <cell r="E20">
            <v>-0.33858867408862842</v>
          </cell>
          <cell r="F20">
            <v>-0.36551479702469197</v>
          </cell>
          <cell r="G20">
            <v>-0.34914448233656886</v>
          </cell>
        </row>
        <row r="21">
          <cell r="A21" t="str">
            <v>Profit After Tax</v>
          </cell>
          <cell r="B21">
            <v>119.14485896611814</v>
          </cell>
          <cell r="C21">
            <v>147.70354244199825</v>
          </cell>
          <cell r="D21">
            <v>172.5899462103207</v>
          </cell>
          <cell r="E21">
            <v>269.57417645894839</v>
          </cell>
          <cell r="F21">
            <v>381.89081752862148</v>
          </cell>
          <cell r="G21">
            <v>562.97142380407877</v>
          </cell>
        </row>
        <row r="22">
          <cell r="A22" t="str">
            <v>Prior Period Adjustments</v>
          </cell>
          <cell r="B22">
            <v>0.32099999999999995</v>
          </cell>
          <cell r="C22">
            <v>0.13499999999999995</v>
          </cell>
          <cell r="D22">
            <v>-0.64800000000000013</v>
          </cell>
          <cell r="E22">
            <v>-0.28400000000000003</v>
          </cell>
          <cell r="F22">
            <v>-0.23399999999999999</v>
          </cell>
          <cell r="G22">
            <v>-6.8999999999999992E-2</v>
          </cell>
        </row>
        <row r="23">
          <cell r="A23" t="str">
            <v>Available for Appropriation</v>
          </cell>
          <cell r="B23">
            <v>119.46585896611813</v>
          </cell>
          <cell r="C23">
            <v>147.83854244199824</v>
          </cell>
          <cell r="D23">
            <v>171.94194621032071</v>
          </cell>
          <cell r="E23">
            <v>269.29017645894839</v>
          </cell>
          <cell r="F23">
            <v>381.6568175286215</v>
          </cell>
          <cell r="G23">
            <v>562.90242380407881</v>
          </cell>
        </row>
        <row r="24">
          <cell r="D24">
            <v>0.16848887546549607</v>
          </cell>
          <cell r="E24">
            <v>0.56193441378353093</v>
          </cell>
          <cell r="F24">
            <v>0.41664465990412491</v>
          </cell>
          <cell r="G24">
            <v>0.47416852661529596</v>
          </cell>
        </row>
        <row r="26">
          <cell r="A26" t="str">
            <v>Proposed Dividend</v>
          </cell>
          <cell r="B26">
            <v>35.440824999999997</v>
          </cell>
          <cell r="C26">
            <v>40.503799999999998</v>
          </cell>
          <cell r="D26">
            <v>81.007599999999996</v>
          </cell>
          <cell r="E26">
            <v>101.259</v>
          </cell>
          <cell r="F26">
            <v>126.574</v>
          </cell>
          <cell r="G26">
            <v>162.01499999999999</v>
          </cell>
        </row>
        <row r="27">
          <cell r="A27" t="str">
            <v>DPS</v>
          </cell>
          <cell r="C27">
            <v>8</v>
          </cell>
          <cell r="D27">
            <v>8</v>
          </cell>
          <cell r="E27">
            <v>9.9999506219169554</v>
          </cell>
          <cell r="F27">
            <v>12.500024689163432</v>
          </cell>
          <cell r="G27">
            <v>16.000059253992237</v>
          </cell>
        </row>
        <row r="28">
          <cell r="A28" t="str">
            <v>Tax on distributed profits @ 10% on Dividend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16.201000000000001</v>
          </cell>
        </row>
        <row r="29">
          <cell r="A29" t="str">
            <v>Transfer to General Reserve</v>
          </cell>
          <cell r="B29">
            <v>84.183432999999994</v>
          </cell>
          <cell r="C29">
            <v>100</v>
          </cell>
          <cell r="D29">
            <v>78.680484000000007</v>
          </cell>
          <cell r="E29">
            <v>158.41499999999999</v>
          </cell>
          <cell r="F29">
            <v>245.578</v>
          </cell>
          <cell r="G29">
            <v>374.93099999999998</v>
          </cell>
        </row>
        <row r="30">
          <cell r="A30" t="str">
            <v>Profit Carried to Balance Sheet</v>
          </cell>
          <cell r="B30">
            <v>0</v>
          </cell>
          <cell r="C30">
            <v>7.5505089999999999</v>
          </cell>
          <cell r="D30">
            <v>12.449491</v>
          </cell>
          <cell r="E30">
            <v>10</v>
          </cell>
          <cell r="F30">
            <v>10</v>
          </cell>
          <cell r="G30">
            <v>10</v>
          </cell>
        </row>
        <row r="31">
          <cell r="B31">
            <v>119.624258</v>
          </cell>
          <cell r="C31">
            <v>156.05430900000002</v>
          </cell>
          <cell r="D31">
            <v>180.137575</v>
          </cell>
          <cell r="E31">
            <v>279.67395062191696</v>
          </cell>
          <cell r="F31">
            <v>394.65202468916345</v>
          </cell>
          <cell r="G31">
            <v>563.14699999999993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 Info"/>
      <sheetName val="Cover Page"/>
      <sheetName val="Index"/>
      <sheetName val="CS"/>
      <sheetName val="GenInfo_1A"/>
      <sheetName val="GenInfo_1B"/>
      <sheetName val="Sch_1A"/>
      <sheetName val="Sch_1B"/>
      <sheetName val="Sch_1C"/>
      <sheetName val="Sch_1D"/>
      <sheetName val="Sch_1E"/>
      <sheetName val="Sch_2"/>
      <sheetName val="Sch_3"/>
      <sheetName val="Sch_4"/>
      <sheetName val="Sch_4A"/>
      <sheetName val="Sch_5"/>
      <sheetName val="Instr6-12"/>
      <sheetName val="Sch_6"/>
      <sheetName val="Sch_7"/>
      <sheetName val="Sch_8"/>
      <sheetName val="Sch_9"/>
      <sheetName val="Sch_10"/>
      <sheetName val="Sch_11"/>
      <sheetName val="Sch_12"/>
      <sheetName val="Instr13-15"/>
      <sheetName val="Sch_13"/>
      <sheetName val="Sch13-Detail"/>
      <sheetName val="Sch_13A"/>
      <sheetName val="Sch_14"/>
      <sheetName val="Sch14-Detail"/>
      <sheetName val="Sch_15"/>
      <sheetName val="Sch_16"/>
      <sheetName val="Sch_17"/>
      <sheetName val="Instr18"/>
      <sheetName val="Sch_18A"/>
      <sheetName val="Sch_18B"/>
      <sheetName val="Sch_18C"/>
      <sheetName val="Sch_18D"/>
      <sheetName val="Sch_18E"/>
      <sheetName val="Sch_19"/>
      <sheetName val="Sch_20"/>
      <sheetName val="Sch_21"/>
      <sheetName val="Sch_22"/>
      <sheetName val="Sch_23"/>
      <sheetName val="Sch_23 A"/>
      <sheetName val="Sch_24"/>
      <sheetName val="Sch_25"/>
      <sheetName val="Sch_ 26"/>
      <sheetName val="Sch_27"/>
      <sheetName val="Control Totals"/>
      <sheetName val="2006 Contro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>
        <row r="105">
          <cell r="E105">
            <v>160701500</v>
          </cell>
          <cell r="F105">
            <v>160701500</v>
          </cell>
        </row>
      </sheetData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X-MOIS 1 EUR = x DEV"/>
      <sheetName val="TFX-MOIS Carat 1 DEV = x EUR"/>
      <sheetName val="FA Balance "/>
      <sheetName val="FA Movement"/>
      <sheetName val="Provision Decom"/>
      <sheetName val="Decom (only cost)"/>
      <sheetName val="FA balance"/>
      <sheetName val="SLC_Retirement 30.09.2015"/>
      <sheetName val="FA Aquisition"/>
      <sheetName val="FA balance15"/>
      <sheetName val="Intangible Assets(SLC)"/>
      <sheetName val="FA Balance  (SLC)"/>
      <sheetName val="FA Movement (SLC)"/>
      <sheetName val="To compare for checking"/>
      <sheetName val="Tax Profile"/>
      <sheetName val="Provision Decom (SLC)"/>
      <sheetName val="Decom (only cost) (SLC)"/>
      <sheetName val="FS conso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t Distr"/>
      <sheetName val="Summary of Ratings"/>
      <sheetName val="Pool Alloc Summ"/>
      <sheetName val="Not Eligible List"/>
      <sheetName val="less than 70% &amp; more than 110%"/>
      <sheetName val="Sheet5"/>
      <sheetName val="2005 Q1 AIP Master"/>
      <sheetName val="Refere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4">
          <cell r="C14">
            <v>1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Report"/>
      <sheetName val="E13"/>
      <sheetName val="E23"/>
      <sheetName val="Bud Elim"/>
    </sheetNames>
    <sheetDataSet>
      <sheetData sheetId="0" refreshError="1"/>
      <sheetData sheetId="1" refreshError="1"/>
      <sheetData sheetId="2" refreshError="1">
        <row r="2">
          <cell r="I2" t="str">
            <v>11925S TXU Trading</v>
          </cell>
          <cell r="J2" t="str">
            <v>11925S TXU Trading</v>
          </cell>
          <cell r="V2" t="str">
            <v>As of Date: 31 Jul 2001</v>
          </cell>
        </row>
        <row r="4">
          <cell r="C4" t="str">
            <v>PROFIT AND LOSS DETAIL REPORT</v>
          </cell>
          <cell r="V4" t="str">
            <v>CONFIDENTIAL</v>
          </cell>
        </row>
        <row r="6">
          <cell r="C6" t="str">
            <v>7 MONTHS TO JULY 2001</v>
          </cell>
        </row>
        <row r="7">
          <cell r="D7"/>
        </row>
        <row r="8">
          <cell r="C8" t="str">
            <v>TXU Electricity Ltd (Trading)</v>
          </cell>
        </row>
        <row r="9">
          <cell r="G9" t="str">
            <v>CURRENT MONTH</v>
          </cell>
          <cell r="H9" t="str">
            <v>CURRENT MONTH</v>
          </cell>
          <cell r="N9" t="str">
            <v>YEAR TO DATE</v>
          </cell>
          <cell r="O9" t="str">
            <v>YEAR TO DATE</v>
          </cell>
          <cell r="S9" t="str">
            <v>ANNUAL BUDGET</v>
          </cell>
          <cell r="T9" t="str">
            <v>ANNUAL BUDGET</v>
          </cell>
          <cell r="V9" t="str">
            <v>FORECAST</v>
          </cell>
        </row>
        <row r="10">
          <cell r="D10"/>
        </row>
        <row r="11">
          <cell r="E11" t="str">
            <v>Actual</v>
          </cell>
          <cell r="F11" t="str">
            <v>Actual</v>
          </cell>
          <cell r="G11" t="str">
            <v>Budget</v>
          </cell>
          <cell r="H11" t="str">
            <v>Budget</v>
          </cell>
          <cell r="I11" t="str">
            <v>Variation</v>
          </cell>
          <cell r="J11" t="str">
            <v>Variation</v>
          </cell>
          <cell r="L11" t="str">
            <v>Actual</v>
          </cell>
          <cell r="M11" t="str">
            <v>Actual</v>
          </cell>
          <cell r="N11" t="str">
            <v>Budget</v>
          </cell>
          <cell r="O11" t="str">
            <v>Budget</v>
          </cell>
          <cell r="P11" t="str">
            <v>Variation</v>
          </cell>
          <cell r="Q11" t="str">
            <v>Variation</v>
          </cell>
          <cell r="S11" t="str">
            <v>Budget</v>
          </cell>
          <cell r="T11" t="str">
            <v>Budget</v>
          </cell>
          <cell r="V11" t="str">
            <v>Forecast</v>
          </cell>
        </row>
        <row r="12">
          <cell r="E12" t="str">
            <v>$</v>
          </cell>
          <cell r="F12" t="str">
            <v>$</v>
          </cell>
          <cell r="G12" t="str">
            <v>$</v>
          </cell>
          <cell r="H12" t="str">
            <v>$</v>
          </cell>
          <cell r="I12" t="str">
            <v>$</v>
          </cell>
          <cell r="J12" t="str">
            <v>$</v>
          </cell>
          <cell r="L12" t="str">
            <v>$</v>
          </cell>
          <cell r="M12" t="str">
            <v>$</v>
          </cell>
          <cell r="N12" t="str">
            <v>$</v>
          </cell>
          <cell r="O12" t="str">
            <v>$</v>
          </cell>
          <cell r="P12" t="str">
            <v>$</v>
          </cell>
          <cell r="Q12" t="str">
            <v>$</v>
          </cell>
          <cell r="S12" t="str">
            <v>$</v>
          </cell>
          <cell r="T12" t="str">
            <v>$</v>
          </cell>
          <cell r="V12" t="str">
            <v>$</v>
          </cell>
        </row>
        <row r="15">
          <cell r="C15">
            <v>504450</v>
          </cell>
          <cell r="D15" t="str">
            <v>Cross Boundary Sales</v>
          </cell>
          <cell r="E15">
            <v>5367.99</v>
          </cell>
          <cell r="F15">
            <v>5367.99</v>
          </cell>
          <cell r="G15">
            <v>0</v>
          </cell>
          <cell r="H15">
            <v>0</v>
          </cell>
          <cell r="I15">
            <v>5367.99</v>
          </cell>
          <cell r="J15">
            <v>5367.99</v>
          </cell>
          <cell r="L15">
            <v>240551.99</v>
          </cell>
          <cell r="M15">
            <v>240551.99</v>
          </cell>
          <cell r="N15">
            <v>0</v>
          </cell>
          <cell r="O15">
            <v>0</v>
          </cell>
          <cell r="P15">
            <v>240551.99</v>
          </cell>
          <cell r="Q15">
            <v>240551.99</v>
          </cell>
          <cell r="S15">
            <v>0</v>
          </cell>
          <cell r="T15">
            <v>0</v>
          </cell>
          <cell r="V15">
            <v>0</v>
          </cell>
        </row>
        <row r="16">
          <cell r="C16">
            <v>504460</v>
          </cell>
          <cell r="D16" t="str">
            <v>Wholesale Trading</v>
          </cell>
          <cell r="E16">
            <v>8071696.3099999996</v>
          </cell>
          <cell r="F16">
            <v>8071696.3099999996</v>
          </cell>
          <cell r="G16">
            <v>6998333.3300000001</v>
          </cell>
          <cell r="H16">
            <v>6998333.3300000001</v>
          </cell>
          <cell r="I16">
            <v>1073362.9799999995</v>
          </cell>
          <cell r="J16">
            <v>1073362.9799999995</v>
          </cell>
          <cell r="L16">
            <v>47896680.399999999</v>
          </cell>
          <cell r="M16">
            <v>47896680.399999999</v>
          </cell>
          <cell r="N16">
            <v>53991299.899999999</v>
          </cell>
          <cell r="O16">
            <v>53991299.899999999</v>
          </cell>
          <cell r="P16">
            <v>-6094619.5</v>
          </cell>
          <cell r="Q16">
            <v>-6094619.5</v>
          </cell>
          <cell r="S16">
            <v>53991299.899999999</v>
          </cell>
          <cell r="T16">
            <v>53991299.899999999</v>
          </cell>
          <cell r="V16">
            <v>113700000</v>
          </cell>
        </row>
        <row r="17">
          <cell r="C17">
            <v>504465</v>
          </cell>
          <cell r="D17" t="str">
            <v>AES MHA Revenue</v>
          </cell>
          <cell r="E17">
            <v>2356027.79</v>
          </cell>
          <cell r="F17">
            <v>2356027.79</v>
          </cell>
          <cell r="G17">
            <v>1930000</v>
          </cell>
          <cell r="H17">
            <v>1930000</v>
          </cell>
          <cell r="I17">
            <v>426027.79000000004</v>
          </cell>
          <cell r="J17">
            <v>426027.79000000004</v>
          </cell>
          <cell r="L17">
            <v>59828713.659999996</v>
          </cell>
          <cell r="M17">
            <v>59828713.659999996</v>
          </cell>
          <cell r="N17">
            <v>51033000</v>
          </cell>
          <cell r="O17">
            <v>51033000</v>
          </cell>
          <cell r="P17">
            <v>8795713.6599999964</v>
          </cell>
          <cell r="Q17">
            <v>8795713.6599999964</v>
          </cell>
          <cell r="S17">
            <v>51033000</v>
          </cell>
          <cell r="T17">
            <v>51033000</v>
          </cell>
          <cell r="V17">
            <v>0</v>
          </cell>
        </row>
        <row r="18">
          <cell r="C18">
            <v>504470</v>
          </cell>
          <cell r="D18" t="str">
            <v>Option Fees Revenue</v>
          </cell>
          <cell r="E18">
            <v>1684253.33</v>
          </cell>
          <cell r="F18">
            <v>1684253.33</v>
          </cell>
          <cell r="G18">
            <v>0</v>
          </cell>
          <cell r="H18">
            <v>0</v>
          </cell>
          <cell r="I18">
            <v>1684253.33</v>
          </cell>
          <cell r="J18">
            <v>1684253.33</v>
          </cell>
          <cell r="L18">
            <v>18248299.98</v>
          </cell>
          <cell r="M18">
            <v>18248299.98</v>
          </cell>
          <cell r="N18">
            <v>0</v>
          </cell>
          <cell r="O18">
            <v>0</v>
          </cell>
          <cell r="P18">
            <v>18248299.98</v>
          </cell>
          <cell r="Q18">
            <v>18248299.98</v>
          </cell>
          <cell r="S18">
            <v>0</v>
          </cell>
          <cell r="T18">
            <v>0</v>
          </cell>
          <cell r="V18">
            <v>0</v>
          </cell>
        </row>
        <row r="19">
          <cell r="C19">
            <v>504485</v>
          </cell>
          <cell r="D19" t="str">
            <v>Ancillary Services Revenue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3976155.07</v>
          </cell>
          <cell r="M19">
            <v>3976155.07</v>
          </cell>
          <cell r="N19">
            <v>0</v>
          </cell>
          <cell r="O19">
            <v>0</v>
          </cell>
          <cell r="P19">
            <v>3976155.07</v>
          </cell>
          <cell r="Q19">
            <v>3976155.07</v>
          </cell>
          <cell r="S19">
            <v>0</v>
          </cell>
          <cell r="T19">
            <v>0</v>
          </cell>
          <cell r="V19">
            <v>0</v>
          </cell>
        </row>
        <row r="20">
          <cell r="C20" t="str">
            <v>Revenue-Energy Supply Industry</v>
          </cell>
          <cell r="E20">
            <v>12117345.42</v>
          </cell>
          <cell r="F20">
            <v>12117345.42</v>
          </cell>
          <cell r="G20">
            <v>8928333.3300000001</v>
          </cell>
          <cell r="H20">
            <v>8928333.3300000001</v>
          </cell>
          <cell r="I20">
            <v>3189012.09</v>
          </cell>
          <cell r="J20">
            <v>3189012.09</v>
          </cell>
          <cell r="L20">
            <v>130190401.09999999</v>
          </cell>
          <cell r="M20">
            <v>130190401.09999999</v>
          </cell>
          <cell r="N20">
            <v>105024299.90000001</v>
          </cell>
          <cell r="O20">
            <v>105024299.90000001</v>
          </cell>
          <cell r="P20">
            <v>25166101.199999988</v>
          </cell>
          <cell r="Q20">
            <v>25166101.199999988</v>
          </cell>
          <cell r="S20">
            <v>105024299.90000001</v>
          </cell>
          <cell r="T20">
            <v>105024299.90000001</v>
          </cell>
          <cell r="V20">
            <v>113700000</v>
          </cell>
        </row>
        <row r="22">
          <cell r="C22">
            <v>519000</v>
          </cell>
          <cell r="D22" t="str">
            <v>Elec Income - Other</v>
          </cell>
          <cell r="E22">
            <v>3508.87</v>
          </cell>
          <cell r="F22">
            <v>3508.87</v>
          </cell>
          <cell r="G22">
            <v>0</v>
          </cell>
          <cell r="H22">
            <v>0</v>
          </cell>
          <cell r="I22">
            <v>3508.87</v>
          </cell>
          <cell r="J22">
            <v>3508.87</v>
          </cell>
          <cell r="L22">
            <v>40647.230000000003</v>
          </cell>
          <cell r="M22">
            <v>40647.230000000003</v>
          </cell>
          <cell r="N22">
            <v>0</v>
          </cell>
          <cell r="O22">
            <v>0</v>
          </cell>
          <cell r="P22">
            <v>40647.230000000003</v>
          </cell>
          <cell r="Q22">
            <v>40647.230000000003</v>
          </cell>
          <cell r="S22">
            <v>0</v>
          </cell>
          <cell r="T22">
            <v>0</v>
          </cell>
          <cell r="V22">
            <v>0</v>
          </cell>
        </row>
        <row r="23">
          <cell r="C23">
            <v>522012</v>
          </cell>
          <cell r="D23" t="str">
            <v>Gas Sales Accrual Com General</v>
          </cell>
          <cell r="E23">
            <v>0</v>
          </cell>
          <cell r="F23">
            <v>0</v>
          </cell>
          <cell r="G23">
            <v>477050</v>
          </cell>
          <cell r="H23">
            <v>477050</v>
          </cell>
          <cell r="I23">
            <v>-477050</v>
          </cell>
          <cell r="J23">
            <v>-477050</v>
          </cell>
          <cell r="L23">
            <v>0</v>
          </cell>
          <cell r="M23">
            <v>0</v>
          </cell>
          <cell r="N23">
            <v>19374900</v>
          </cell>
          <cell r="O23">
            <v>19374900</v>
          </cell>
          <cell r="P23">
            <v>-19374900</v>
          </cell>
          <cell r="Q23">
            <v>-19374900</v>
          </cell>
          <cell r="S23">
            <v>19374900</v>
          </cell>
          <cell r="T23">
            <v>19374900</v>
          </cell>
          <cell r="V23">
            <v>0</v>
          </cell>
        </row>
        <row r="24">
          <cell r="C24">
            <v>523120</v>
          </cell>
          <cell r="D24" t="str">
            <v>Toll processing-complying gas</v>
          </cell>
          <cell r="E24">
            <v>0</v>
          </cell>
          <cell r="F24">
            <v>0</v>
          </cell>
          <cell r="G24">
            <v>167400</v>
          </cell>
          <cell r="H24">
            <v>167400</v>
          </cell>
          <cell r="I24">
            <v>-167400</v>
          </cell>
          <cell r="J24">
            <v>-167400</v>
          </cell>
          <cell r="L24">
            <v>0</v>
          </cell>
          <cell r="M24">
            <v>0</v>
          </cell>
          <cell r="N24">
            <v>2008800</v>
          </cell>
          <cell r="O24">
            <v>2008800</v>
          </cell>
          <cell r="P24">
            <v>-2008800</v>
          </cell>
          <cell r="Q24">
            <v>-2008800</v>
          </cell>
          <cell r="S24">
            <v>2008800</v>
          </cell>
          <cell r="T24">
            <v>2008800</v>
          </cell>
          <cell r="V24">
            <v>0</v>
          </cell>
        </row>
        <row r="25">
          <cell r="C25">
            <v>523170</v>
          </cell>
          <cell r="D25" t="str">
            <v>Storage Availability Charge</v>
          </cell>
          <cell r="E25">
            <v>0</v>
          </cell>
          <cell r="F25">
            <v>0</v>
          </cell>
          <cell r="G25">
            <v>368833</v>
          </cell>
          <cell r="H25">
            <v>368833</v>
          </cell>
          <cell r="I25">
            <v>-368833</v>
          </cell>
          <cell r="J25">
            <v>-368833</v>
          </cell>
          <cell r="L25">
            <v>0</v>
          </cell>
          <cell r="M25">
            <v>0</v>
          </cell>
          <cell r="N25">
            <v>4425996</v>
          </cell>
          <cell r="O25">
            <v>4425996</v>
          </cell>
          <cell r="P25">
            <v>-4425996</v>
          </cell>
          <cell r="Q25">
            <v>-4425996</v>
          </cell>
          <cell r="S25">
            <v>4425996</v>
          </cell>
          <cell r="T25">
            <v>4425996</v>
          </cell>
          <cell r="V25">
            <v>0</v>
          </cell>
        </row>
        <row r="26">
          <cell r="C26" t="str">
            <v>Energy Sales</v>
          </cell>
          <cell r="E26">
            <v>3508.87</v>
          </cell>
          <cell r="F26">
            <v>3508.87</v>
          </cell>
          <cell r="G26">
            <v>1013283</v>
          </cell>
          <cell r="H26">
            <v>1013283</v>
          </cell>
          <cell r="I26">
            <v>-1009774.13</v>
          </cell>
          <cell r="J26">
            <v>-1009774.13</v>
          </cell>
          <cell r="L26">
            <v>40647.230000000003</v>
          </cell>
          <cell r="M26">
            <v>40647.230000000003</v>
          </cell>
          <cell r="N26">
            <v>25809696</v>
          </cell>
          <cell r="O26">
            <v>25809696</v>
          </cell>
          <cell r="P26">
            <v>-25769048.77</v>
          </cell>
          <cell r="Q26">
            <v>-25769048.77</v>
          </cell>
          <cell r="S26">
            <v>25809696</v>
          </cell>
          <cell r="T26">
            <v>25809696</v>
          </cell>
          <cell r="V26">
            <v>0</v>
          </cell>
        </row>
        <row r="28">
          <cell r="C28">
            <v>530060</v>
          </cell>
          <cell r="D28" t="str">
            <v>Other Interest Revenue</v>
          </cell>
          <cell r="E28">
            <v>613.65</v>
          </cell>
          <cell r="F28">
            <v>613.65</v>
          </cell>
          <cell r="G28">
            <v>0</v>
          </cell>
          <cell r="H28">
            <v>0</v>
          </cell>
          <cell r="I28">
            <v>613.65</v>
          </cell>
          <cell r="J28">
            <v>613.65</v>
          </cell>
          <cell r="L28">
            <v>120030.57</v>
          </cell>
          <cell r="M28">
            <v>120030.57</v>
          </cell>
          <cell r="N28">
            <v>0</v>
          </cell>
          <cell r="O28">
            <v>0</v>
          </cell>
          <cell r="P28">
            <v>120030.57</v>
          </cell>
          <cell r="Q28">
            <v>120030.57</v>
          </cell>
          <cell r="S28">
            <v>0</v>
          </cell>
          <cell r="T28">
            <v>0</v>
          </cell>
          <cell r="V28">
            <v>0</v>
          </cell>
        </row>
        <row r="29">
          <cell r="C29" t="str">
            <v>Interest Revenue</v>
          </cell>
          <cell r="E29">
            <v>613.65</v>
          </cell>
          <cell r="F29">
            <v>613.65</v>
          </cell>
          <cell r="G29">
            <v>0</v>
          </cell>
          <cell r="H29">
            <v>0</v>
          </cell>
          <cell r="I29">
            <v>613.65</v>
          </cell>
          <cell r="J29">
            <v>613.65</v>
          </cell>
          <cell r="L29">
            <v>120030.57</v>
          </cell>
          <cell r="M29">
            <v>120030.57</v>
          </cell>
          <cell r="N29">
            <v>0</v>
          </cell>
          <cell r="O29">
            <v>0</v>
          </cell>
          <cell r="P29">
            <v>120030.57</v>
          </cell>
          <cell r="Q29">
            <v>120030.57</v>
          </cell>
          <cell r="S29">
            <v>0</v>
          </cell>
          <cell r="T29">
            <v>0</v>
          </cell>
          <cell r="V29">
            <v>0</v>
          </cell>
        </row>
        <row r="31">
          <cell r="C31">
            <v>540800</v>
          </cell>
          <cell r="D31" t="str">
            <v>Inter-company Revenue</v>
          </cell>
          <cell r="E31">
            <v>0</v>
          </cell>
          <cell r="F31">
            <v>0</v>
          </cell>
          <cell r="G31">
            <v>166666</v>
          </cell>
          <cell r="H31">
            <v>166666</v>
          </cell>
          <cell r="I31">
            <v>-166666</v>
          </cell>
          <cell r="J31">
            <v>-166666</v>
          </cell>
          <cell r="L31">
            <v>76929.490000000005</v>
          </cell>
          <cell r="M31">
            <v>76929.490000000005</v>
          </cell>
          <cell r="N31">
            <v>1999992</v>
          </cell>
          <cell r="O31">
            <v>1999992</v>
          </cell>
          <cell r="P31">
            <v>-1923062.51</v>
          </cell>
          <cell r="Q31">
            <v>-1923062.51</v>
          </cell>
          <cell r="S31">
            <v>1999992</v>
          </cell>
          <cell r="T31">
            <v>1999992</v>
          </cell>
          <cell r="V31">
            <v>0</v>
          </cell>
        </row>
        <row r="32">
          <cell r="C32">
            <v>540873</v>
          </cell>
          <cell r="D32" t="str">
            <v>Revenue Trading - Gas</v>
          </cell>
          <cell r="E32">
            <v>10712788.439999999</v>
          </cell>
          <cell r="F32">
            <v>10712788.439999999</v>
          </cell>
          <cell r="G32">
            <v>11091900</v>
          </cell>
          <cell r="H32">
            <v>11091900</v>
          </cell>
          <cell r="I32">
            <v>-379111.56000000052</v>
          </cell>
          <cell r="J32">
            <v>-379111.56000000052</v>
          </cell>
          <cell r="L32">
            <v>131160699.09</v>
          </cell>
          <cell r="M32">
            <v>131160699.09</v>
          </cell>
          <cell r="N32">
            <v>124209700</v>
          </cell>
          <cell r="O32">
            <v>124209700</v>
          </cell>
          <cell r="P32">
            <v>6950999.0900000036</v>
          </cell>
          <cell r="Q32">
            <v>6950999.0900000036</v>
          </cell>
          <cell r="S32">
            <v>124209700</v>
          </cell>
          <cell r="T32">
            <v>124209700</v>
          </cell>
          <cell r="V32">
            <v>137000000</v>
          </cell>
        </row>
        <row r="33">
          <cell r="C33">
            <v>540877</v>
          </cell>
          <cell r="D33" t="str">
            <v>Revenue Trading - Electricity</v>
          </cell>
          <cell r="E33">
            <v>25885854.890000001</v>
          </cell>
          <cell r="F33">
            <v>25885854.890000001</v>
          </cell>
          <cell r="G33">
            <v>20343100</v>
          </cell>
          <cell r="H33">
            <v>20343100</v>
          </cell>
          <cell r="I33">
            <v>5542754.8900000006</v>
          </cell>
          <cell r="J33">
            <v>5542754.8900000006</v>
          </cell>
          <cell r="L33">
            <v>268779361.12</v>
          </cell>
          <cell r="M33">
            <v>268779361.12</v>
          </cell>
          <cell r="N33">
            <v>247937000</v>
          </cell>
          <cell r="O33">
            <v>247937000</v>
          </cell>
          <cell r="P33">
            <v>20842361.120000005</v>
          </cell>
          <cell r="Q33">
            <v>20842361.120000005</v>
          </cell>
          <cell r="S33">
            <v>247937000</v>
          </cell>
          <cell r="T33">
            <v>247937000</v>
          </cell>
          <cell r="V33">
            <v>269900000</v>
          </cell>
        </row>
        <row r="34">
          <cell r="C34" t="str">
            <v>Inter-Company Revenue</v>
          </cell>
          <cell r="E34">
            <v>36598643.329999998</v>
          </cell>
          <cell r="F34">
            <v>36598643.329999998</v>
          </cell>
          <cell r="G34">
            <v>31601666</v>
          </cell>
          <cell r="H34">
            <v>31601666</v>
          </cell>
          <cell r="I34">
            <v>4996977.3299999982</v>
          </cell>
          <cell r="J34">
            <v>4996977.3299999982</v>
          </cell>
          <cell r="L34">
            <v>400016989.69999999</v>
          </cell>
          <cell r="M34">
            <v>400016989.69999999</v>
          </cell>
          <cell r="N34">
            <v>374146692</v>
          </cell>
          <cell r="O34">
            <v>374146692</v>
          </cell>
          <cell r="P34">
            <v>25870297.699999988</v>
          </cell>
          <cell r="Q34">
            <v>25870297.699999988</v>
          </cell>
          <cell r="S34">
            <v>374146692</v>
          </cell>
          <cell r="T34">
            <v>374146692</v>
          </cell>
          <cell r="V34">
            <v>406900000</v>
          </cell>
        </row>
        <row r="36">
          <cell r="C36" t="str">
            <v>Proceeds from Sale Of Assets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  <cell r="T36">
            <v>0</v>
          </cell>
          <cell r="V36">
            <v>0</v>
          </cell>
        </row>
        <row r="38">
          <cell r="C38">
            <v>560162</v>
          </cell>
          <cell r="D38" t="str">
            <v>Co-Gen Contributions Revenue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78907.14</v>
          </cell>
          <cell r="M38">
            <v>78907.14</v>
          </cell>
          <cell r="N38">
            <v>0</v>
          </cell>
          <cell r="O38">
            <v>0</v>
          </cell>
          <cell r="P38">
            <v>78907.14</v>
          </cell>
          <cell r="Q38">
            <v>78907.14</v>
          </cell>
          <cell r="S38">
            <v>0</v>
          </cell>
          <cell r="T38">
            <v>0</v>
          </cell>
          <cell r="V38">
            <v>0</v>
          </cell>
        </row>
        <row r="39">
          <cell r="C39">
            <v>560190</v>
          </cell>
          <cell r="D39" t="str">
            <v>Unrealised gains - derivatives</v>
          </cell>
          <cell r="E39">
            <v>-3652579.39</v>
          </cell>
          <cell r="F39">
            <v>-3652579.39</v>
          </cell>
          <cell r="G39">
            <v>-395166</v>
          </cell>
          <cell r="H39">
            <v>-395166</v>
          </cell>
          <cell r="I39">
            <v>-3257413.39</v>
          </cell>
          <cell r="J39">
            <v>-3257413.39</v>
          </cell>
          <cell r="L39">
            <v>2100135.4700000002</v>
          </cell>
          <cell r="M39">
            <v>2100135.4700000002</v>
          </cell>
          <cell r="N39">
            <v>-10047642</v>
          </cell>
          <cell r="O39">
            <v>-10047642</v>
          </cell>
          <cell r="P39">
            <v>12147777.470000001</v>
          </cell>
          <cell r="Q39">
            <v>12147777.470000001</v>
          </cell>
          <cell r="S39">
            <v>-10047642</v>
          </cell>
          <cell r="T39">
            <v>-10047642</v>
          </cell>
          <cell r="V39">
            <v>20000000</v>
          </cell>
        </row>
        <row r="40">
          <cell r="C40">
            <v>560199</v>
          </cell>
          <cell r="D40" t="str">
            <v>Other Revenue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  <cell r="T40">
            <v>0</v>
          </cell>
          <cell r="V40">
            <v>3500000</v>
          </cell>
        </row>
        <row r="41">
          <cell r="C41" t="str">
            <v>Other Revenue</v>
          </cell>
          <cell r="E41">
            <v>-3652579.39</v>
          </cell>
          <cell r="F41">
            <v>-3652579.39</v>
          </cell>
          <cell r="G41">
            <v>-395166</v>
          </cell>
          <cell r="H41">
            <v>-395166</v>
          </cell>
          <cell r="I41">
            <v>-3257413.39</v>
          </cell>
          <cell r="J41">
            <v>-3257413.39</v>
          </cell>
          <cell r="L41">
            <v>2179042.61</v>
          </cell>
          <cell r="M41">
            <v>2179042.61</v>
          </cell>
          <cell r="N41">
            <v>-10047642</v>
          </cell>
          <cell r="O41">
            <v>-10047642</v>
          </cell>
          <cell r="P41">
            <v>12226684.609999999</v>
          </cell>
          <cell r="Q41">
            <v>12226684.609999999</v>
          </cell>
          <cell r="S41">
            <v>-10047642</v>
          </cell>
          <cell r="T41">
            <v>-10047642</v>
          </cell>
          <cell r="V41">
            <v>23500000</v>
          </cell>
        </row>
        <row r="43">
          <cell r="C43">
            <v>560150</v>
          </cell>
          <cell r="D43" t="str">
            <v>Project External Revenue</v>
          </cell>
          <cell r="E43">
            <v>43921.919999999998</v>
          </cell>
          <cell r="F43">
            <v>43921.919999999998</v>
          </cell>
          <cell r="G43">
            <v>1000000</v>
          </cell>
          <cell r="H43">
            <v>1000000</v>
          </cell>
          <cell r="I43">
            <v>-956078.07999999996</v>
          </cell>
          <cell r="J43">
            <v>-956078.07999999996</v>
          </cell>
          <cell r="L43">
            <v>671166.5</v>
          </cell>
          <cell r="M43">
            <v>671166.5</v>
          </cell>
          <cell r="N43">
            <v>3000000</v>
          </cell>
          <cell r="O43">
            <v>3000000</v>
          </cell>
          <cell r="P43">
            <v>-2328833.5</v>
          </cell>
          <cell r="Q43">
            <v>-2328833.5</v>
          </cell>
          <cell r="S43">
            <v>3000000</v>
          </cell>
          <cell r="T43">
            <v>3000000</v>
          </cell>
          <cell r="V43">
            <v>0</v>
          </cell>
        </row>
        <row r="44">
          <cell r="C44" t="str">
            <v>Project Revenue</v>
          </cell>
          <cell r="E44">
            <v>43921.919999999998</v>
          </cell>
          <cell r="F44">
            <v>43921.919999999998</v>
          </cell>
          <cell r="G44">
            <v>1000000</v>
          </cell>
          <cell r="H44">
            <v>1000000</v>
          </cell>
          <cell r="I44">
            <v>-956078.07999999996</v>
          </cell>
          <cell r="J44">
            <v>-956078.07999999996</v>
          </cell>
          <cell r="L44">
            <v>671166.5</v>
          </cell>
          <cell r="M44">
            <v>671166.5</v>
          </cell>
          <cell r="N44">
            <v>3000000</v>
          </cell>
          <cell r="O44">
            <v>3000000</v>
          </cell>
          <cell r="P44">
            <v>-2328833.5</v>
          </cell>
          <cell r="Q44">
            <v>-2328833.5</v>
          </cell>
          <cell r="S44">
            <v>3000000</v>
          </cell>
          <cell r="T44">
            <v>3000000</v>
          </cell>
          <cell r="V44">
            <v>0</v>
          </cell>
        </row>
        <row r="46">
          <cell r="C46" t="str">
            <v>Customer Contributions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  <cell r="T46">
            <v>0</v>
          </cell>
          <cell r="V46">
            <v>0</v>
          </cell>
        </row>
        <row r="48">
          <cell r="C48" t="str">
            <v>Margins On Inter-Co Transactns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  <cell r="T48">
            <v>0</v>
          </cell>
          <cell r="V48">
            <v>0</v>
          </cell>
        </row>
        <row r="50">
          <cell r="E50">
            <v>45111453.799999997</v>
          </cell>
          <cell r="F50">
            <v>45111453.799999997</v>
          </cell>
          <cell r="G50">
            <v>42148116.329999998</v>
          </cell>
          <cell r="H50">
            <v>42148116.329999998</v>
          </cell>
          <cell r="I50">
            <v>2963337.4699999974</v>
          </cell>
          <cell r="J50">
            <v>2963337.4699999974</v>
          </cell>
          <cell r="L50">
            <v>533218277.70999998</v>
          </cell>
          <cell r="M50">
            <v>533218277.70999998</v>
          </cell>
          <cell r="N50">
            <v>497933045.89999998</v>
          </cell>
          <cell r="O50">
            <v>497933045.89999998</v>
          </cell>
          <cell r="P50">
            <v>35285231.809999973</v>
          </cell>
          <cell r="Q50">
            <v>35285231.809999973</v>
          </cell>
          <cell r="S50">
            <v>497933045.89999998</v>
          </cell>
          <cell r="T50">
            <v>497933045.89999998</v>
          </cell>
          <cell r="V50">
            <v>544100000</v>
          </cell>
        </row>
        <row r="54">
          <cell r="C54">
            <v>600100</v>
          </cell>
          <cell r="D54" t="str">
            <v>Cost of Sales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L54">
            <v>0</v>
          </cell>
          <cell r="M54">
            <v>0</v>
          </cell>
          <cell r="N54">
            <v>19887000</v>
          </cell>
          <cell r="O54">
            <v>19887000</v>
          </cell>
          <cell r="P54">
            <v>-19887000</v>
          </cell>
          <cell r="Q54">
            <v>-19887000</v>
          </cell>
          <cell r="S54">
            <v>19887000</v>
          </cell>
          <cell r="T54">
            <v>19887000</v>
          </cell>
          <cell r="V54">
            <v>0</v>
          </cell>
        </row>
        <row r="55">
          <cell r="C55" t="str">
            <v>Cost Of Sales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L55">
            <v>0</v>
          </cell>
          <cell r="M55">
            <v>0</v>
          </cell>
          <cell r="N55">
            <v>19887000</v>
          </cell>
          <cell r="O55">
            <v>19887000</v>
          </cell>
          <cell r="P55">
            <v>-19887000</v>
          </cell>
          <cell r="Q55">
            <v>-19887000</v>
          </cell>
          <cell r="S55">
            <v>19887000</v>
          </cell>
          <cell r="T55">
            <v>19887000</v>
          </cell>
          <cell r="V55">
            <v>0</v>
          </cell>
        </row>
        <row r="57">
          <cell r="C57">
            <v>602020</v>
          </cell>
          <cell r="D57" t="str">
            <v>Cost of Gas</v>
          </cell>
          <cell r="E57">
            <v>0</v>
          </cell>
          <cell r="F57">
            <v>0</v>
          </cell>
          <cell r="G57">
            <v>2519800</v>
          </cell>
          <cell r="H57">
            <v>2519800</v>
          </cell>
          <cell r="I57">
            <v>-2519800</v>
          </cell>
          <cell r="J57">
            <v>-2519800</v>
          </cell>
          <cell r="L57">
            <v>27244.16</v>
          </cell>
          <cell r="M57">
            <v>27244.16</v>
          </cell>
          <cell r="N57">
            <v>21646959</v>
          </cell>
          <cell r="O57">
            <v>21646959</v>
          </cell>
          <cell r="P57">
            <v>-21619714.84</v>
          </cell>
          <cell r="Q57">
            <v>-21619714.84</v>
          </cell>
          <cell r="S57">
            <v>21646959</v>
          </cell>
          <cell r="T57">
            <v>21646959</v>
          </cell>
          <cell r="V57">
            <v>0</v>
          </cell>
        </row>
        <row r="58">
          <cell r="C58">
            <v>602021</v>
          </cell>
          <cell r="D58" t="str">
            <v>Cost of Gas-Iona injections</v>
          </cell>
          <cell r="E58">
            <v>413.77</v>
          </cell>
          <cell r="F58">
            <v>413.77</v>
          </cell>
          <cell r="G58">
            <v>0</v>
          </cell>
          <cell r="H58">
            <v>0</v>
          </cell>
          <cell r="I58">
            <v>413.77</v>
          </cell>
          <cell r="J58">
            <v>413.77</v>
          </cell>
          <cell r="L58">
            <v>13214216.609999999</v>
          </cell>
          <cell r="M58">
            <v>13214216.609999999</v>
          </cell>
          <cell r="N58">
            <v>0</v>
          </cell>
          <cell r="O58">
            <v>0</v>
          </cell>
          <cell r="P58">
            <v>13214216.609999999</v>
          </cell>
          <cell r="Q58">
            <v>13214216.609999999</v>
          </cell>
          <cell r="S58">
            <v>0</v>
          </cell>
          <cell r="T58">
            <v>0</v>
          </cell>
          <cell r="V58">
            <v>0</v>
          </cell>
        </row>
        <row r="59">
          <cell r="C59">
            <v>602025</v>
          </cell>
          <cell r="D59" t="str">
            <v>COGS ESSO BHP (QB)</v>
          </cell>
          <cell r="E59">
            <v>9542009.4800000004</v>
          </cell>
          <cell r="F59">
            <v>9542009.4800000004</v>
          </cell>
          <cell r="G59">
            <v>7711900</v>
          </cell>
          <cell r="H59">
            <v>7711900</v>
          </cell>
          <cell r="I59">
            <v>1830109.4800000004</v>
          </cell>
          <cell r="J59">
            <v>1830109.4800000004</v>
          </cell>
          <cell r="L59">
            <v>82614767.780000001</v>
          </cell>
          <cell r="M59">
            <v>82614767.780000001</v>
          </cell>
          <cell r="N59">
            <v>90330900</v>
          </cell>
          <cell r="O59">
            <v>90330900</v>
          </cell>
          <cell r="P59">
            <v>-7716132.2199999988</v>
          </cell>
          <cell r="Q59">
            <v>-7716132.2199999988</v>
          </cell>
          <cell r="S59">
            <v>90330900</v>
          </cell>
          <cell r="T59">
            <v>90330900</v>
          </cell>
          <cell r="V59">
            <v>147100000</v>
          </cell>
        </row>
        <row r="60">
          <cell r="C60">
            <v>602041</v>
          </cell>
          <cell r="D60" t="str">
            <v>Int-Cost of Gas</v>
          </cell>
          <cell r="E60">
            <v>155469.76000000001</v>
          </cell>
          <cell r="F60">
            <v>155469.76000000001</v>
          </cell>
          <cell r="G60">
            <v>0</v>
          </cell>
          <cell r="H60">
            <v>0</v>
          </cell>
          <cell r="I60">
            <v>155469.76000000001</v>
          </cell>
          <cell r="J60">
            <v>155469.76000000001</v>
          </cell>
          <cell r="L60">
            <v>2029559.28</v>
          </cell>
          <cell r="M60">
            <v>2029559.28</v>
          </cell>
          <cell r="N60">
            <v>0</v>
          </cell>
          <cell r="O60">
            <v>0</v>
          </cell>
          <cell r="P60">
            <v>2029559.28</v>
          </cell>
          <cell r="Q60">
            <v>2029559.28</v>
          </cell>
          <cell r="S60">
            <v>0</v>
          </cell>
          <cell r="T60">
            <v>0</v>
          </cell>
          <cell r="V60">
            <v>0</v>
          </cell>
        </row>
        <row r="61">
          <cell r="C61">
            <v>602050</v>
          </cell>
          <cell r="D61" t="str">
            <v>COGS Vencorp Trading Amounts</v>
          </cell>
          <cell r="E61">
            <v>905226.36</v>
          </cell>
          <cell r="F61">
            <v>905226.36</v>
          </cell>
          <cell r="G61">
            <v>0</v>
          </cell>
          <cell r="H61">
            <v>0</v>
          </cell>
          <cell r="I61">
            <v>905226.36</v>
          </cell>
          <cell r="J61">
            <v>905226.36</v>
          </cell>
          <cell r="L61">
            <v>31347719.379999999</v>
          </cell>
          <cell r="M61">
            <v>31347719.379999999</v>
          </cell>
          <cell r="N61">
            <v>0</v>
          </cell>
          <cell r="O61">
            <v>0</v>
          </cell>
          <cell r="P61">
            <v>31347719.379999999</v>
          </cell>
          <cell r="Q61">
            <v>31347719.379999999</v>
          </cell>
          <cell r="S61">
            <v>0</v>
          </cell>
          <cell r="T61">
            <v>0</v>
          </cell>
          <cell r="V61">
            <v>0</v>
          </cell>
        </row>
        <row r="62">
          <cell r="C62">
            <v>602052</v>
          </cell>
          <cell r="D62" t="str">
            <v>ESSO BHP Additional MDQ</v>
          </cell>
          <cell r="E62">
            <v>0</v>
          </cell>
          <cell r="F62">
            <v>0</v>
          </cell>
          <cell r="G62">
            <v>24032</v>
          </cell>
          <cell r="H62">
            <v>24032</v>
          </cell>
          <cell r="I62">
            <v>-24032</v>
          </cell>
          <cell r="J62">
            <v>-24032</v>
          </cell>
          <cell r="L62">
            <v>0</v>
          </cell>
          <cell r="M62">
            <v>0</v>
          </cell>
          <cell r="N62">
            <v>372059</v>
          </cell>
          <cell r="O62">
            <v>372059</v>
          </cell>
          <cell r="P62">
            <v>-372059</v>
          </cell>
          <cell r="Q62">
            <v>-372059</v>
          </cell>
          <cell r="S62">
            <v>372059</v>
          </cell>
          <cell r="T62">
            <v>372059</v>
          </cell>
          <cell r="V62">
            <v>0</v>
          </cell>
        </row>
        <row r="63">
          <cell r="C63">
            <v>602055</v>
          </cell>
          <cell r="D63" t="str">
            <v>Gas fixed costs</v>
          </cell>
          <cell r="E63">
            <v>31832.98</v>
          </cell>
          <cell r="F63">
            <v>31832.98</v>
          </cell>
          <cell r="G63">
            <v>362900</v>
          </cell>
          <cell r="H63">
            <v>362900</v>
          </cell>
          <cell r="I63">
            <v>-331067.02</v>
          </cell>
          <cell r="J63">
            <v>-331067.02</v>
          </cell>
          <cell r="L63">
            <v>5395341.1900000004</v>
          </cell>
          <cell r="M63">
            <v>5395341.1900000004</v>
          </cell>
          <cell r="N63">
            <v>6253300</v>
          </cell>
          <cell r="O63">
            <v>6253300</v>
          </cell>
          <cell r="P63">
            <v>-857958.80999999959</v>
          </cell>
          <cell r="Q63">
            <v>-857958.80999999959</v>
          </cell>
          <cell r="S63">
            <v>6253300</v>
          </cell>
          <cell r="T63">
            <v>6253300</v>
          </cell>
          <cell r="V63">
            <v>0</v>
          </cell>
        </row>
        <row r="64">
          <cell r="C64">
            <v>602200</v>
          </cell>
          <cell r="D64" t="str">
            <v>Gascor Agency Expense</v>
          </cell>
          <cell r="E64">
            <v>58078.02</v>
          </cell>
          <cell r="F64">
            <v>58078.02</v>
          </cell>
          <cell r="G64">
            <v>0</v>
          </cell>
          <cell r="H64">
            <v>0</v>
          </cell>
          <cell r="I64">
            <v>58078.02</v>
          </cell>
          <cell r="J64">
            <v>58078.02</v>
          </cell>
          <cell r="L64">
            <v>696869.06</v>
          </cell>
          <cell r="M64">
            <v>696869.06</v>
          </cell>
          <cell r="N64">
            <v>0</v>
          </cell>
          <cell r="O64">
            <v>0</v>
          </cell>
          <cell r="P64">
            <v>696869.06</v>
          </cell>
          <cell r="Q64">
            <v>696869.06</v>
          </cell>
          <cell r="S64">
            <v>0</v>
          </cell>
          <cell r="T64">
            <v>0</v>
          </cell>
          <cell r="V64">
            <v>0</v>
          </cell>
        </row>
        <row r="65">
          <cell r="C65">
            <v>605200</v>
          </cell>
          <cell r="D65" t="str">
            <v>EITP Energy from Other DB's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L65">
            <v>11480.65</v>
          </cell>
          <cell r="M65">
            <v>11480.65</v>
          </cell>
          <cell r="N65">
            <v>0</v>
          </cell>
          <cell r="O65">
            <v>0</v>
          </cell>
          <cell r="P65">
            <v>11480.65</v>
          </cell>
          <cell r="Q65">
            <v>11480.65</v>
          </cell>
          <cell r="S65">
            <v>0</v>
          </cell>
          <cell r="T65">
            <v>0</v>
          </cell>
          <cell r="V65">
            <v>0</v>
          </cell>
        </row>
        <row r="66">
          <cell r="C66">
            <v>605600</v>
          </cell>
          <cell r="D66" t="str">
            <v>Franchise Pool Energy</v>
          </cell>
          <cell r="E66">
            <v>8844208.0800000001</v>
          </cell>
          <cell r="F66">
            <v>8844208.0800000001</v>
          </cell>
          <cell r="G66">
            <v>15656500</v>
          </cell>
          <cell r="H66">
            <v>15656500</v>
          </cell>
          <cell r="I66">
            <v>-6812291.9199999999</v>
          </cell>
          <cell r="J66">
            <v>-6812291.9199999999</v>
          </cell>
          <cell r="L66">
            <v>157962161.63</v>
          </cell>
          <cell r="M66">
            <v>157962161.63</v>
          </cell>
          <cell r="N66">
            <v>197245400</v>
          </cell>
          <cell r="O66">
            <v>197245400</v>
          </cell>
          <cell r="P66">
            <v>-39283238.370000005</v>
          </cell>
          <cell r="Q66">
            <v>-39283238.370000005</v>
          </cell>
          <cell r="S66">
            <v>197245400</v>
          </cell>
          <cell r="T66">
            <v>197245400</v>
          </cell>
          <cell r="V66">
            <v>285500000</v>
          </cell>
        </row>
        <row r="67">
          <cell r="C67">
            <v>605610</v>
          </cell>
          <cell r="D67" t="str">
            <v>Franchise 1+2 Way Hedges</v>
          </cell>
          <cell r="E67">
            <v>168861.32</v>
          </cell>
          <cell r="F67">
            <v>168861.32</v>
          </cell>
          <cell r="G67">
            <v>0</v>
          </cell>
          <cell r="H67">
            <v>0</v>
          </cell>
          <cell r="I67">
            <v>168861.32</v>
          </cell>
          <cell r="J67">
            <v>168861.32</v>
          </cell>
          <cell r="L67">
            <v>446212.62</v>
          </cell>
          <cell r="M67">
            <v>446212.62</v>
          </cell>
          <cell r="N67">
            <v>0</v>
          </cell>
          <cell r="O67">
            <v>0</v>
          </cell>
          <cell r="P67">
            <v>446212.62</v>
          </cell>
          <cell r="Q67">
            <v>446212.62</v>
          </cell>
          <cell r="S67">
            <v>0</v>
          </cell>
          <cell r="T67">
            <v>0</v>
          </cell>
          <cell r="V67">
            <v>0</v>
          </cell>
        </row>
        <row r="68">
          <cell r="C68">
            <v>605620</v>
          </cell>
          <cell r="D68" t="str">
            <v>Embedded Generation</v>
          </cell>
          <cell r="E68">
            <v>1349355.03</v>
          </cell>
          <cell r="F68">
            <v>1349355.03</v>
          </cell>
          <cell r="G68">
            <v>0</v>
          </cell>
          <cell r="H68">
            <v>0</v>
          </cell>
          <cell r="I68">
            <v>1349355.03</v>
          </cell>
          <cell r="J68">
            <v>1349355.03</v>
          </cell>
          <cell r="L68">
            <v>17558720.940000001</v>
          </cell>
          <cell r="M68">
            <v>17558720.940000001</v>
          </cell>
          <cell r="N68">
            <v>0</v>
          </cell>
          <cell r="O68">
            <v>0</v>
          </cell>
          <cell r="P68">
            <v>17558720.940000001</v>
          </cell>
          <cell r="Q68">
            <v>17558720.940000001</v>
          </cell>
          <cell r="S68">
            <v>0</v>
          </cell>
          <cell r="T68">
            <v>0</v>
          </cell>
          <cell r="V68">
            <v>0</v>
          </cell>
        </row>
        <row r="69">
          <cell r="C69">
            <v>605630</v>
          </cell>
          <cell r="D69" t="str">
            <v>Cost of RECs</v>
          </cell>
          <cell r="E69">
            <v>80000</v>
          </cell>
          <cell r="F69">
            <v>80000</v>
          </cell>
          <cell r="G69">
            <v>0</v>
          </cell>
          <cell r="H69">
            <v>0</v>
          </cell>
          <cell r="I69">
            <v>80000</v>
          </cell>
          <cell r="J69">
            <v>80000</v>
          </cell>
          <cell r="L69">
            <v>360000</v>
          </cell>
          <cell r="M69">
            <v>360000</v>
          </cell>
          <cell r="N69">
            <v>0</v>
          </cell>
          <cell r="O69">
            <v>0</v>
          </cell>
          <cell r="P69">
            <v>360000</v>
          </cell>
          <cell r="Q69">
            <v>360000</v>
          </cell>
          <cell r="S69">
            <v>0</v>
          </cell>
          <cell r="T69">
            <v>0</v>
          </cell>
          <cell r="V69">
            <v>0</v>
          </cell>
        </row>
        <row r="70">
          <cell r="C70">
            <v>605700</v>
          </cell>
          <cell r="D70" t="str">
            <v>Contestable Pool Energy</v>
          </cell>
          <cell r="E70">
            <v>5813214.6900000004</v>
          </cell>
          <cell r="F70">
            <v>5813214.6900000004</v>
          </cell>
          <cell r="G70">
            <v>5864200</v>
          </cell>
          <cell r="H70">
            <v>5864200</v>
          </cell>
          <cell r="I70">
            <v>-50985.30999999959</v>
          </cell>
          <cell r="J70">
            <v>-50985.30999999959</v>
          </cell>
          <cell r="L70">
            <v>66790823.710000001</v>
          </cell>
          <cell r="M70">
            <v>66790823.710000001</v>
          </cell>
          <cell r="N70">
            <v>69723000</v>
          </cell>
          <cell r="O70">
            <v>69723000</v>
          </cell>
          <cell r="P70">
            <v>-2932176.2899999991</v>
          </cell>
          <cell r="Q70">
            <v>-2932176.2899999991</v>
          </cell>
          <cell r="S70">
            <v>69723000</v>
          </cell>
          <cell r="T70">
            <v>69723000</v>
          </cell>
          <cell r="V70">
            <v>0</v>
          </cell>
        </row>
        <row r="71">
          <cell r="C71">
            <v>605710</v>
          </cell>
          <cell r="D71" t="str">
            <v>Contestable 1+2 Way Hedges</v>
          </cell>
          <cell r="E71">
            <v>-92683.88</v>
          </cell>
          <cell r="F71">
            <v>-92683.88</v>
          </cell>
          <cell r="G71">
            <v>0</v>
          </cell>
          <cell r="H71">
            <v>0</v>
          </cell>
          <cell r="I71">
            <v>-92683.88</v>
          </cell>
          <cell r="J71">
            <v>-92683.88</v>
          </cell>
          <cell r="L71">
            <v>-4834321.17</v>
          </cell>
          <cell r="M71">
            <v>-4834321.17</v>
          </cell>
          <cell r="N71">
            <v>0</v>
          </cell>
          <cell r="O71">
            <v>0</v>
          </cell>
          <cell r="P71">
            <v>-4834321.17</v>
          </cell>
          <cell r="Q71">
            <v>-4834321.17</v>
          </cell>
          <cell r="S71">
            <v>0</v>
          </cell>
          <cell r="T71">
            <v>0</v>
          </cell>
          <cell r="V71">
            <v>0</v>
          </cell>
        </row>
        <row r="72">
          <cell r="C72">
            <v>605800</v>
          </cell>
          <cell r="D72" t="str">
            <v>Energy Fees</v>
          </cell>
          <cell r="E72">
            <v>73158.27</v>
          </cell>
          <cell r="F72">
            <v>73158.27</v>
          </cell>
          <cell r="G72">
            <v>0</v>
          </cell>
          <cell r="H72">
            <v>0</v>
          </cell>
          <cell r="I72">
            <v>73158.27</v>
          </cell>
          <cell r="J72">
            <v>73158.27</v>
          </cell>
          <cell r="L72">
            <v>3371533.42</v>
          </cell>
          <cell r="M72">
            <v>3371533.42</v>
          </cell>
          <cell r="N72">
            <v>0</v>
          </cell>
          <cell r="O72">
            <v>0</v>
          </cell>
          <cell r="P72">
            <v>3371533.42</v>
          </cell>
          <cell r="Q72">
            <v>3371533.42</v>
          </cell>
          <cell r="S72">
            <v>0</v>
          </cell>
          <cell r="T72">
            <v>0</v>
          </cell>
          <cell r="V72">
            <v>0</v>
          </cell>
        </row>
        <row r="73">
          <cell r="C73">
            <v>605805</v>
          </cell>
          <cell r="D73" t="str">
            <v>NEMMCO Charges</v>
          </cell>
          <cell r="E73">
            <v>9520.73</v>
          </cell>
          <cell r="F73">
            <v>9520.73</v>
          </cell>
          <cell r="G73">
            <v>0</v>
          </cell>
          <cell r="H73">
            <v>0</v>
          </cell>
          <cell r="I73">
            <v>9520.73</v>
          </cell>
          <cell r="J73">
            <v>9520.73</v>
          </cell>
          <cell r="L73">
            <v>1368085.51</v>
          </cell>
          <cell r="M73">
            <v>1368085.51</v>
          </cell>
          <cell r="N73">
            <v>0</v>
          </cell>
          <cell r="O73">
            <v>0</v>
          </cell>
          <cell r="P73">
            <v>1368085.51</v>
          </cell>
          <cell r="Q73">
            <v>1368085.51</v>
          </cell>
          <cell r="S73">
            <v>0</v>
          </cell>
          <cell r="T73">
            <v>0</v>
          </cell>
          <cell r="V73">
            <v>0</v>
          </cell>
        </row>
        <row r="74">
          <cell r="C74">
            <v>605815</v>
          </cell>
          <cell r="D74" t="str">
            <v>Green Energy Market (GEM) Cost</v>
          </cell>
          <cell r="E74">
            <v>3333.34</v>
          </cell>
          <cell r="F74">
            <v>3333.34</v>
          </cell>
          <cell r="G74">
            <v>0</v>
          </cell>
          <cell r="H74">
            <v>0</v>
          </cell>
          <cell r="I74">
            <v>3333.34</v>
          </cell>
          <cell r="J74">
            <v>3333.34</v>
          </cell>
          <cell r="L74">
            <v>6666.68</v>
          </cell>
          <cell r="M74">
            <v>6666.68</v>
          </cell>
          <cell r="N74">
            <v>0</v>
          </cell>
          <cell r="O74">
            <v>0</v>
          </cell>
          <cell r="P74">
            <v>6666.68</v>
          </cell>
          <cell r="Q74">
            <v>6666.68</v>
          </cell>
          <cell r="S74">
            <v>0</v>
          </cell>
          <cell r="T74">
            <v>0</v>
          </cell>
          <cell r="V74">
            <v>0</v>
          </cell>
        </row>
        <row r="75">
          <cell r="C75">
            <v>605820</v>
          </cell>
          <cell r="D75" t="str">
            <v>Ancillary Charges</v>
          </cell>
          <cell r="E75">
            <v>293473.15999999997</v>
          </cell>
          <cell r="F75">
            <v>293473.15999999997</v>
          </cell>
          <cell r="G75">
            <v>0</v>
          </cell>
          <cell r="H75">
            <v>0</v>
          </cell>
          <cell r="I75">
            <v>293473.15999999997</v>
          </cell>
          <cell r="J75">
            <v>293473.15999999997</v>
          </cell>
          <cell r="L75">
            <v>3386556.94</v>
          </cell>
          <cell r="M75">
            <v>3386556.94</v>
          </cell>
          <cell r="N75">
            <v>0</v>
          </cell>
          <cell r="O75">
            <v>0</v>
          </cell>
          <cell r="P75">
            <v>3386556.94</v>
          </cell>
          <cell r="Q75">
            <v>3386556.94</v>
          </cell>
          <cell r="S75">
            <v>0</v>
          </cell>
          <cell r="T75">
            <v>0</v>
          </cell>
          <cell r="V75">
            <v>0</v>
          </cell>
        </row>
        <row r="76">
          <cell r="C76">
            <v>605825</v>
          </cell>
          <cell r="D76" t="str">
            <v>Option Fees</v>
          </cell>
          <cell r="E76">
            <v>129675</v>
          </cell>
          <cell r="F76">
            <v>129675</v>
          </cell>
          <cell r="G76">
            <v>0</v>
          </cell>
          <cell r="H76">
            <v>0</v>
          </cell>
          <cell r="I76">
            <v>129675</v>
          </cell>
          <cell r="J76">
            <v>129675</v>
          </cell>
          <cell r="L76">
            <v>850475.82</v>
          </cell>
          <cell r="M76">
            <v>850475.82</v>
          </cell>
          <cell r="N76">
            <v>0</v>
          </cell>
          <cell r="O76">
            <v>0</v>
          </cell>
          <cell r="P76">
            <v>850475.82</v>
          </cell>
          <cell r="Q76">
            <v>850475.82</v>
          </cell>
          <cell r="S76">
            <v>0</v>
          </cell>
          <cell r="T76">
            <v>0</v>
          </cell>
          <cell r="V76">
            <v>0</v>
          </cell>
        </row>
        <row r="77">
          <cell r="C77">
            <v>606000</v>
          </cell>
          <cell r="D77" t="str">
            <v>Smelter Reduction Levy</v>
          </cell>
          <cell r="E77">
            <v>685411.7</v>
          </cell>
          <cell r="F77">
            <v>685411.7</v>
          </cell>
          <cell r="G77">
            <v>0</v>
          </cell>
          <cell r="H77">
            <v>0</v>
          </cell>
          <cell r="I77">
            <v>685411.7</v>
          </cell>
          <cell r="J77">
            <v>685411.7</v>
          </cell>
          <cell r="L77">
            <v>10998348.92</v>
          </cell>
          <cell r="M77">
            <v>10998348.92</v>
          </cell>
          <cell r="N77">
            <v>0</v>
          </cell>
          <cell r="O77">
            <v>0</v>
          </cell>
          <cell r="P77">
            <v>10998348.92</v>
          </cell>
          <cell r="Q77">
            <v>10998348.92</v>
          </cell>
          <cell r="S77">
            <v>0</v>
          </cell>
          <cell r="T77">
            <v>0</v>
          </cell>
          <cell r="V77">
            <v>0</v>
          </cell>
        </row>
        <row r="78">
          <cell r="C78">
            <v>606100</v>
          </cell>
          <cell r="D78" t="str">
            <v>Cross Boundary Purchases</v>
          </cell>
          <cell r="E78">
            <v>0.79</v>
          </cell>
          <cell r="F78">
            <v>0.79</v>
          </cell>
          <cell r="G78">
            <v>0</v>
          </cell>
          <cell r="H78">
            <v>0</v>
          </cell>
          <cell r="I78">
            <v>0.79</v>
          </cell>
          <cell r="J78">
            <v>0.79</v>
          </cell>
          <cell r="L78">
            <v>0.79</v>
          </cell>
          <cell r="M78">
            <v>0.79</v>
          </cell>
          <cell r="N78">
            <v>0</v>
          </cell>
          <cell r="O78">
            <v>0</v>
          </cell>
          <cell r="P78">
            <v>0.79</v>
          </cell>
          <cell r="Q78">
            <v>0.79</v>
          </cell>
          <cell r="S78">
            <v>0</v>
          </cell>
          <cell r="T78">
            <v>0</v>
          </cell>
          <cell r="V78">
            <v>0</v>
          </cell>
        </row>
        <row r="79">
          <cell r="C79">
            <v>606200</v>
          </cell>
          <cell r="D79" t="str">
            <v>Energy Brokerage</v>
          </cell>
          <cell r="E79">
            <v>33550.239999999998</v>
          </cell>
          <cell r="F79">
            <v>33550.239999999998</v>
          </cell>
          <cell r="G79">
            <v>0</v>
          </cell>
          <cell r="H79">
            <v>0</v>
          </cell>
          <cell r="I79">
            <v>33550.239999999998</v>
          </cell>
          <cell r="J79">
            <v>33550.239999999998</v>
          </cell>
          <cell r="L79">
            <v>667384.24</v>
          </cell>
          <cell r="M79">
            <v>667384.24</v>
          </cell>
          <cell r="N79">
            <v>0</v>
          </cell>
          <cell r="O79">
            <v>0</v>
          </cell>
          <cell r="P79">
            <v>667384.24</v>
          </cell>
          <cell r="Q79">
            <v>667384.24</v>
          </cell>
          <cell r="S79">
            <v>0</v>
          </cell>
          <cell r="T79">
            <v>0</v>
          </cell>
          <cell r="V79">
            <v>0</v>
          </cell>
        </row>
        <row r="80">
          <cell r="C80">
            <v>607000</v>
          </cell>
          <cell r="D80" t="str">
            <v>AES MHA Premiums</v>
          </cell>
          <cell r="E80">
            <v>2758572</v>
          </cell>
          <cell r="F80">
            <v>2758572</v>
          </cell>
          <cell r="G80">
            <v>2780000</v>
          </cell>
          <cell r="H80">
            <v>2780000</v>
          </cell>
          <cell r="I80">
            <v>-21428</v>
          </cell>
          <cell r="J80">
            <v>-21428</v>
          </cell>
          <cell r="L80">
            <v>32952653</v>
          </cell>
          <cell r="M80">
            <v>32952653</v>
          </cell>
          <cell r="N80">
            <v>33060000</v>
          </cell>
          <cell r="O80">
            <v>33060000</v>
          </cell>
          <cell r="P80">
            <v>-107347</v>
          </cell>
          <cell r="Q80">
            <v>-107347</v>
          </cell>
          <cell r="S80">
            <v>33060000</v>
          </cell>
          <cell r="T80">
            <v>33060000</v>
          </cell>
          <cell r="V80">
            <v>33100000</v>
          </cell>
        </row>
        <row r="81">
          <cell r="C81">
            <v>607010</v>
          </cell>
          <cell r="D81" t="str">
            <v>AES MHA Expenditure</v>
          </cell>
          <cell r="E81">
            <v>80144.31</v>
          </cell>
          <cell r="F81">
            <v>80144.31</v>
          </cell>
          <cell r="G81">
            <v>0</v>
          </cell>
          <cell r="H81">
            <v>0</v>
          </cell>
          <cell r="I81">
            <v>80144.31</v>
          </cell>
          <cell r="J81">
            <v>80144.31</v>
          </cell>
          <cell r="L81">
            <v>4675690.05</v>
          </cell>
          <cell r="M81">
            <v>4675690.05</v>
          </cell>
          <cell r="N81">
            <v>0</v>
          </cell>
          <cell r="O81">
            <v>0</v>
          </cell>
          <cell r="P81">
            <v>4675690.05</v>
          </cell>
          <cell r="Q81">
            <v>4675690.05</v>
          </cell>
          <cell r="S81">
            <v>0</v>
          </cell>
          <cell r="T81">
            <v>0</v>
          </cell>
          <cell r="V81">
            <v>0</v>
          </cell>
        </row>
        <row r="82">
          <cell r="C82">
            <v>607190</v>
          </cell>
          <cell r="D82" t="str">
            <v>Unrealised losses-derivatives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  <cell r="T82">
            <v>0</v>
          </cell>
          <cell r="V82">
            <v>8400000</v>
          </cell>
        </row>
        <row r="83">
          <cell r="C83" t="str">
            <v>Energy Cost of Sales</v>
          </cell>
          <cell r="E83">
            <v>30922825.149999999</v>
          </cell>
          <cell r="F83">
            <v>30922825.149999999</v>
          </cell>
          <cell r="G83">
            <v>34919332</v>
          </cell>
          <cell r="H83">
            <v>34919332</v>
          </cell>
          <cell r="I83">
            <v>-3996506.8500000015</v>
          </cell>
          <cell r="J83">
            <v>-3996506.8500000015</v>
          </cell>
          <cell r="L83">
            <v>431898191.21000004</v>
          </cell>
          <cell r="M83">
            <v>431898191.21000004</v>
          </cell>
          <cell r="N83">
            <v>418631618</v>
          </cell>
          <cell r="O83">
            <v>418631618</v>
          </cell>
          <cell r="P83">
            <v>13266573.210000038</v>
          </cell>
          <cell r="Q83">
            <v>13266573.210000038</v>
          </cell>
          <cell r="S83">
            <v>418631618</v>
          </cell>
          <cell r="T83">
            <v>418631618</v>
          </cell>
          <cell r="V83">
            <v>474100000</v>
          </cell>
        </row>
        <row r="85">
          <cell r="C85">
            <v>611000</v>
          </cell>
          <cell r="D85" t="str">
            <v>Salaries Ordinary Time</v>
          </cell>
          <cell r="E85">
            <v>639318.79</v>
          </cell>
          <cell r="F85">
            <v>639318.79</v>
          </cell>
          <cell r="G85">
            <v>470313</v>
          </cell>
          <cell r="H85">
            <v>470313</v>
          </cell>
          <cell r="I85">
            <v>169005.79000000004</v>
          </cell>
          <cell r="J85">
            <v>169005.79000000004</v>
          </cell>
          <cell r="L85">
            <v>5210055.2</v>
          </cell>
          <cell r="M85">
            <v>5210055.2</v>
          </cell>
          <cell r="N85">
            <v>5643756</v>
          </cell>
          <cell r="O85">
            <v>5643756</v>
          </cell>
          <cell r="P85">
            <v>-433700.79999999981</v>
          </cell>
          <cell r="Q85">
            <v>-433700.79999999981</v>
          </cell>
          <cell r="S85">
            <v>5643756</v>
          </cell>
          <cell r="T85">
            <v>5643756</v>
          </cell>
          <cell r="V85">
            <v>5850000</v>
          </cell>
        </row>
        <row r="86">
          <cell r="C86">
            <v>611090</v>
          </cell>
          <cell r="D86" t="str">
            <v>Salaries Suspense Normal Time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L86">
            <v>56502.37</v>
          </cell>
          <cell r="M86">
            <v>56502.37</v>
          </cell>
          <cell r="N86">
            <v>0</v>
          </cell>
          <cell r="O86">
            <v>0</v>
          </cell>
          <cell r="P86">
            <v>56502.37</v>
          </cell>
          <cell r="Q86">
            <v>56502.37</v>
          </cell>
          <cell r="S86">
            <v>0</v>
          </cell>
          <cell r="T86">
            <v>0</v>
          </cell>
          <cell r="V86">
            <v>0</v>
          </cell>
        </row>
        <row r="87">
          <cell r="C87">
            <v>611200</v>
          </cell>
          <cell r="D87" t="str">
            <v>Oncosts Expense</v>
          </cell>
          <cell r="E87">
            <v>240038.42</v>
          </cell>
          <cell r="F87">
            <v>240038.42</v>
          </cell>
          <cell r="G87">
            <v>0</v>
          </cell>
          <cell r="H87">
            <v>0</v>
          </cell>
          <cell r="I87">
            <v>240038.42</v>
          </cell>
          <cell r="J87">
            <v>240038.42</v>
          </cell>
          <cell r="L87">
            <v>1409619.78</v>
          </cell>
          <cell r="M87">
            <v>1409619.78</v>
          </cell>
          <cell r="N87">
            <v>0</v>
          </cell>
          <cell r="O87">
            <v>0</v>
          </cell>
          <cell r="P87">
            <v>1409619.78</v>
          </cell>
          <cell r="Q87">
            <v>1409619.78</v>
          </cell>
          <cell r="S87">
            <v>0</v>
          </cell>
          <cell r="T87">
            <v>0</v>
          </cell>
          <cell r="V87">
            <v>0</v>
          </cell>
        </row>
        <row r="88">
          <cell r="C88">
            <v>611910</v>
          </cell>
          <cell r="D88" t="str">
            <v>Salaries Redundancy Payments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L88">
            <v>89353.88</v>
          </cell>
          <cell r="M88">
            <v>89353.88</v>
          </cell>
          <cell r="N88">
            <v>0</v>
          </cell>
          <cell r="O88">
            <v>0</v>
          </cell>
          <cell r="P88">
            <v>89353.88</v>
          </cell>
          <cell r="Q88">
            <v>89353.88</v>
          </cell>
          <cell r="S88">
            <v>0</v>
          </cell>
          <cell r="T88">
            <v>0</v>
          </cell>
          <cell r="V88">
            <v>0</v>
          </cell>
        </row>
        <row r="89">
          <cell r="C89">
            <v>614000</v>
          </cell>
          <cell r="D89" t="str">
            <v>Contracts Labour Non-Payroll</v>
          </cell>
          <cell r="E89">
            <v>-38454.01</v>
          </cell>
          <cell r="F89">
            <v>-38454.01</v>
          </cell>
          <cell r="G89">
            <v>0</v>
          </cell>
          <cell r="H89">
            <v>0</v>
          </cell>
          <cell r="I89">
            <v>-38454.01</v>
          </cell>
          <cell r="J89">
            <v>-38454.01</v>
          </cell>
          <cell r="L89">
            <v>188089.60000000001</v>
          </cell>
          <cell r="M89">
            <v>188089.60000000001</v>
          </cell>
          <cell r="N89">
            <v>0</v>
          </cell>
          <cell r="O89">
            <v>0</v>
          </cell>
          <cell r="P89">
            <v>188089.60000000001</v>
          </cell>
          <cell r="Q89">
            <v>188089.60000000001</v>
          </cell>
          <cell r="S89">
            <v>0</v>
          </cell>
          <cell r="T89">
            <v>0</v>
          </cell>
          <cell r="V89">
            <v>0</v>
          </cell>
        </row>
        <row r="90">
          <cell r="C90">
            <v>614050</v>
          </cell>
          <cell r="D90" t="str">
            <v>Temporary Staff - Agency</v>
          </cell>
          <cell r="E90">
            <v>5795.2</v>
          </cell>
          <cell r="F90">
            <v>5795.2</v>
          </cell>
          <cell r="G90">
            <v>0</v>
          </cell>
          <cell r="H90">
            <v>0</v>
          </cell>
          <cell r="I90">
            <v>5795.2</v>
          </cell>
          <cell r="J90">
            <v>5795.2</v>
          </cell>
          <cell r="L90">
            <v>142171.01</v>
          </cell>
          <cell r="M90">
            <v>142171.01</v>
          </cell>
          <cell r="N90">
            <v>0</v>
          </cell>
          <cell r="O90">
            <v>0</v>
          </cell>
          <cell r="P90">
            <v>142171.01</v>
          </cell>
          <cell r="Q90">
            <v>142171.01</v>
          </cell>
          <cell r="S90">
            <v>0</v>
          </cell>
          <cell r="T90">
            <v>0</v>
          </cell>
          <cell r="V90">
            <v>0</v>
          </cell>
        </row>
        <row r="91">
          <cell r="C91">
            <v>614055</v>
          </cell>
          <cell r="D91" t="str">
            <v>Payroll Tax -Agency</v>
          </cell>
          <cell r="E91">
            <v>397.56</v>
          </cell>
          <cell r="F91">
            <v>397.56</v>
          </cell>
          <cell r="G91">
            <v>0</v>
          </cell>
          <cell r="H91">
            <v>0</v>
          </cell>
          <cell r="I91">
            <v>397.56</v>
          </cell>
          <cell r="J91">
            <v>397.56</v>
          </cell>
          <cell r="L91">
            <v>6926.64</v>
          </cell>
          <cell r="M91">
            <v>6926.64</v>
          </cell>
          <cell r="N91">
            <v>0</v>
          </cell>
          <cell r="O91">
            <v>0</v>
          </cell>
          <cell r="P91">
            <v>6926.64</v>
          </cell>
          <cell r="Q91">
            <v>6926.64</v>
          </cell>
          <cell r="S91">
            <v>0</v>
          </cell>
          <cell r="T91">
            <v>0</v>
          </cell>
          <cell r="V91">
            <v>0</v>
          </cell>
        </row>
        <row r="92">
          <cell r="C92">
            <v>615130</v>
          </cell>
          <cell r="D92" t="str">
            <v>Sick Leave O-C Crdts Sals</v>
          </cell>
          <cell r="E92">
            <v>-10896.94</v>
          </cell>
          <cell r="F92">
            <v>-10896.94</v>
          </cell>
          <cell r="G92">
            <v>0</v>
          </cell>
          <cell r="H92">
            <v>0</v>
          </cell>
          <cell r="I92">
            <v>-10896.94</v>
          </cell>
          <cell r="J92">
            <v>-10896.94</v>
          </cell>
          <cell r="L92">
            <v>-65021.34</v>
          </cell>
          <cell r="M92">
            <v>-65021.34</v>
          </cell>
          <cell r="N92">
            <v>0</v>
          </cell>
          <cell r="O92">
            <v>0</v>
          </cell>
          <cell r="P92">
            <v>-65021.34</v>
          </cell>
          <cell r="Q92">
            <v>-65021.34</v>
          </cell>
          <cell r="S92">
            <v>0</v>
          </cell>
          <cell r="T92">
            <v>0</v>
          </cell>
          <cell r="V92">
            <v>0</v>
          </cell>
        </row>
        <row r="93">
          <cell r="C93">
            <v>615135</v>
          </cell>
          <cell r="D93" t="str">
            <v>Sick Leave Taken - Salaries</v>
          </cell>
          <cell r="E93">
            <v>7298.89</v>
          </cell>
          <cell r="F93">
            <v>7298.89</v>
          </cell>
          <cell r="G93">
            <v>0</v>
          </cell>
          <cell r="H93">
            <v>0</v>
          </cell>
          <cell r="I93">
            <v>7298.89</v>
          </cell>
          <cell r="J93">
            <v>7298.89</v>
          </cell>
          <cell r="L93">
            <v>27842.82</v>
          </cell>
          <cell r="M93">
            <v>27842.82</v>
          </cell>
          <cell r="N93">
            <v>0</v>
          </cell>
          <cell r="O93">
            <v>0</v>
          </cell>
          <cell r="P93">
            <v>27842.82</v>
          </cell>
          <cell r="Q93">
            <v>27842.82</v>
          </cell>
          <cell r="S93">
            <v>0</v>
          </cell>
          <cell r="T93">
            <v>0</v>
          </cell>
          <cell r="V93">
            <v>0</v>
          </cell>
        </row>
        <row r="94">
          <cell r="C94">
            <v>615140</v>
          </cell>
          <cell r="D94" t="str">
            <v>O/Paid Lv O-C Crdts Sals</v>
          </cell>
          <cell r="E94">
            <v>-28204.09</v>
          </cell>
          <cell r="F94">
            <v>-28204.09</v>
          </cell>
          <cell r="G94">
            <v>0</v>
          </cell>
          <cell r="H94">
            <v>0</v>
          </cell>
          <cell r="I94">
            <v>-28204.09</v>
          </cell>
          <cell r="J94">
            <v>-28204.09</v>
          </cell>
          <cell r="L94">
            <v>-173826.03</v>
          </cell>
          <cell r="M94">
            <v>-173826.03</v>
          </cell>
          <cell r="N94">
            <v>0</v>
          </cell>
          <cell r="O94">
            <v>0</v>
          </cell>
          <cell r="P94">
            <v>-173826.03</v>
          </cell>
          <cell r="Q94">
            <v>-173826.03</v>
          </cell>
          <cell r="S94">
            <v>0</v>
          </cell>
          <cell r="T94">
            <v>0</v>
          </cell>
          <cell r="V94">
            <v>0</v>
          </cell>
        </row>
        <row r="95">
          <cell r="C95">
            <v>615145</v>
          </cell>
          <cell r="D95" t="str">
            <v>O/Paid Lv Taken Sals</v>
          </cell>
          <cell r="E95">
            <v>41844.47</v>
          </cell>
          <cell r="F95">
            <v>41844.47</v>
          </cell>
          <cell r="G95">
            <v>0</v>
          </cell>
          <cell r="H95">
            <v>0</v>
          </cell>
          <cell r="I95">
            <v>41844.47</v>
          </cell>
          <cell r="J95">
            <v>41844.47</v>
          </cell>
          <cell r="L95">
            <v>170146.48</v>
          </cell>
          <cell r="M95">
            <v>170146.48</v>
          </cell>
          <cell r="N95">
            <v>0</v>
          </cell>
          <cell r="O95">
            <v>0</v>
          </cell>
          <cell r="P95">
            <v>170146.48</v>
          </cell>
          <cell r="Q95">
            <v>170146.48</v>
          </cell>
          <cell r="S95">
            <v>0</v>
          </cell>
          <cell r="T95">
            <v>0</v>
          </cell>
          <cell r="V95">
            <v>0</v>
          </cell>
        </row>
        <row r="96">
          <cell r="C96">
            <v>615160</v>
          </cell>
          <cell r="D96" t="str">
            <v>Workcover O-C Crdts Sals</v>
          </cell>
          <cell r="E96">
            <v>-8637.49</v>
          </cell>
          <cell r="F96">
            <v>-8637.49</v>
          </cell>
          <cell r="G96">
            <v>0</v>
          </cell>
          <cell r="H96">
            <v>0</v>
          </cell>
          <cell r="I96">
            <v>-8637.49</v>
          </cell>
          <cell r="J96">
            <v>-8637.49</v>
          </cell>
          <cell r="L96">
            <v>-60714.879999999997</v>
          </cell>
          <cell r="M96">
            <v>-60714.879999999997</v>
          </cell>
          <cell r="N96">
            <v>0</v>
          </cell>
          <cell r="O96">
            <v>0</v>
          </cell>
          <cell r="P96">
            <v>-60714.879999999997</v>
          </cell>
          <cell r="Q96">
            <v>-60714.879999999997</v>
          </cell>
          <cell r="S96">
            <v>0</v>
          </cell>
          <cell r="T96">
            <v>0</v>
          </cell>
          <cell r="V96">
            <v>0</v>
          </cell>
        </row>
        <row r="97">
          <cell r="C97">
            <v>615169</v>
          </cell>
          <cell r="D97" t="str">
            <v>Workcover Levy Sals</v>
          </cell>
          <cell r="E97">
            <v>2089.69</v>
          </cell>
          <cell r="F97">
            <v>2089.69</v>
          </cell>
          <cell r="G97">
            <v>0</v>
          </cell>
          <cell r="H97">
            <v>0</v>
          </cell>
          <cell r="I97">
            <v>2089.69</v>
          </cell>
          <cell r="J97">
            <v>2089.69</v>
          </cell>
          <cell r="L97">
            <v>40735.410000000003</v>
          </cell>
          <cell r="M97">
            <v>40735.410000000003</v>
          </cell>
          <cell r="N97">
            <v>0</v>
          </cell>
          <cell r="O97">
            <v>0</v>
          </cell>
          <cell r="P97">
            <v>40735.410000000003</v>
          </cell>
          <cell r="Q97">
            <v>40735.410000000003</v>
          </cell>
          <cell r="S97">
            <v>0</v>
          </cell>
          <cell r="T97">
            <v>0</v>
          </cell>
          <cell r="V97">
            <v>0</v>
          </cell>
        </row>
        <row r="98">
          <cell r="C98">
            <v>615170</v>
          </cell>
          <cell r="D98" t="str">
            <v>SuperA - Oncost Credit Sals</v>
          </cell>
          <cell r="E98">
            <v>-64002.3</v>
          </cell>
          <cell r="F98">
            <v>-64002.3</v>
          </cell>
          <cell r="G98">
            <v>0</v>
          </cell>
          <cell r="H98">
            <v>0</v>
          </cell>
          <cell r="I98">
            <v>-64002.3</v>
          </cell>
          <cell r="J98">
            <v>-64002.3</v>
          </cell>
          <cell r="L98">
            <v>-398865.43</v>
          </cell>
          <cell r="M98">
            <v>-398865.43</v>
          </cell>
          <cell r="N98">
            <v>0</v>
          </cell>
          <cell r="O98">
            <v>0</v>
          </cell>
          <cell r="P98">
            <v>-398865.43</v>
          </cell>
          <cell r="Q98">
            <v>-398865.43</v>
          </cell>
          <cell r="S98">
            <v>0</v>
          </cell>
          <cell r="T98">
            <v>0</v>
          </cell>
          <cell r="V98">
            <v>0</v>
          </cell>
        </row>
        <row r="99">
          <cell r="C99">
            <v>615173</v>
          </cell>
          <cell r="D99" t="str">
            <v>SuperA - Employer Contn Sals</v>
          </cell>
          <cell r="E99">
            <v>60855.46</v>
          </cell>
          <cell r="F99">
            <v>60855.46</v>
          </cell>
          <cell r="G99">
            <v>0</v>
          </cell>
          <cell r="H99">
            <v>0</v>
          </cell>
          <cell r="I99">
            <v>60855.46</v>
          </cell>
          <cell r="J99">
            <v>60855.46</v>
          </cell>
          <cell r="L99">
            <v>388243.57</v>
          </cell>
          <cell r="M99">
            <v>388243.57</v>
          </cell>
          <cell r="N99">
            <v>0</v>
          </cell>
          <cell r="O99">
            <v>0</v>
          </cell>
          <cell r="P99">
            <v>388243.57</v>
          </cell>
          <cell r="Q99">
            <v>388243.57</v>
          </cell>
          <cell r="S99">
            <v>0</v>
          </cell>
          <cell r="T99">
            <v>0</v>
          </cell>
          <cell r="V99">
            <v>0</v>
          </cell>
        </row>
        <row r="100">
          <cell r="C100">
            <v>615180</v>
          </cell>
          <cell r="D100" t="str">
            <v>Payroll Tax Oncost Credit Sals</v>
          </cell>
          <cell r="E100">
            <v>-35382.699999999997</v>
          </cell>
          <cell r="F100">
            <v>-35382.699999999997</v>
          </cell>
          <cell r="G100">
            <v>0</v>
          </cell>
          <cell r="H100">
            <v>0</v>
          </cell>
          <cell r="I100">
            <v>-35382.699999999997</v>
          </cell>
          <cell r="J100">
            <v>-35382.699999999997</v>
          </cell>
          <cell r="L100">
            <v>-295667.99</v>
          </cell>
          <cell r="M100">
            <v>-295667.99</v>
          </cell>
          <cell r="N100">
            <v>0</v>
          </cell>
          <cell r="O100">
            <v>0</v>
          </cell>
          <cell r="P100">
            <v>-295667.99</v>
          </cell>
          <cell r="Q100">
            <v>-295667.99</v>
          </cell>
          <cell r="S100">
            <v>0</v>
          </cell>
          <cell r="T100">
            <v>0</v>
          </cell>
          <cell r="V100">
            <v>0</v>
          </cell>
        </row>
        <row r="101">
          <cell r="C101">
            <v>615183</v>
          </cell>
          <cell r="D101" t="str">
            <v>Payroll Tax Payments Sals</v>
          </cell>
          <cell r="E101">
            <v>27932.33</v>
          </cell>
          <cell r="F101">
            <v>27932.33</v>
          </cell>
          <cell r="G101">
            <v>0</v>
          </cell>
          <cell r="H101">
            <v>0</v>
          </cell>
          <cell r="I101">
            <v>27932.33</v>
          </cell>
          <cell r="J101">
            <v>27932.33</v>
          </cell>
          <cell r="L101">
            <v>283457.53000000003</v>
          </cell>
          <cell r="M101">
            <v>283457.53000000003</v>
          </cell>
          <cell r="N101">
            <v>0</v>
          </cell>
          <cell r="O101">
            <v>0</v>
          </cell>
          <cell r="P101">
            <v>283457.53000000003</v>
          </cell>
          <cell r="Q101">
            <v>283457.53000000003</v>
          </cell>
          <cell r="S101">
            <v>0</v>
          </cell>
          <cell r="T101">
            <v>0</v>
          </cell>
          <cell r="V101">
            <v>0</v>
          </cell>
        </row>
        <row r="102">
          <cell r="C102" t="str">
            <v>Salaries</v>
          </cell>
          <cell r="E102">
            <v>839993.28</v>
          </cell>
          <cell r="F102">
            <v>839993.28</v>
          </cell>
          <cell r="G102">
            <v>470313</v>
          </cell>
          <cell r="H102">
            <v>470313</v>
          </cell>
          <cell r="I102">
            <v>369680.28</v>
          </cell>
          <cell r="J102">
            <v>369680.28</v>
          </cell>
          <cell r="L102">
            <v>7019048.620000001</v>
          </cell>
          <cell r="M102">
            <v>7019048.620000001</v>
          </cell>
          <cell r="N102">
            <v>5643756</v>
          </cell>
          <cell r="O102">
            <v>5643756</v>
          </cell>
          <cell r="P102">
            <v>1375292.620000001</v>
          </cell>
          <cell r="Q102">
            <v>1375292.620000001</v>
          </cell>
          <cell r="S102">
            <v>5643756</v>
          </cell>
          <cell r="T102">
            <v>5643756</v>
          </cell>
          <cell r="V102">
            <v>5850000</v>
          </cell>
        </row>
        <row r="104">
          <cell r="C104" t="str">
            <v>Wages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S104">
            <v>0</v>
          </cell>
          <cell r="T104">
            <v>0</v>
          </cell>
          <cell r="V104">
            <v>0</v>
          </cell>
        </row>
        <row r="106">
          <cell r="C106">
            <v>630000</v>
          </cell>
          <cell r="D106" t="str">
            <v>Materials General</v>
          </cell>
          <cell r="E106">
            <v>11305.78</v>
          </cell>
          <cell r="F106">
            <v>11305.78</v>
          </cell>
          <cell r="G106">
            <v>11100</v>
          </cell>
          <cell r="H106">
            <v>11100</v>
          </cell>
          <cell r="I106">
            <v>205.78000000000065</v>
          </cell>
          <cell r="J106">
            <v>205.78000000000065</v>
          </cell>
          <cell r="L106">
            <v>67337.320000000007</v>
          </cell>
          <cell r="M106">
            <v>67337.320000000007</v>
          </cell>
          <cell r="N106">
            <v>133200</v>
          </cell>
          <cell r="O106">
            <v>133200</v>
          </cell>
          <cell r="P106">
            <v>-65862.679999999993</v>
          </cell>
          <cell r="Q106">
            <v>-65862.679999999993</v>
          </cell>
          <cell r="S106">
            <v>133200</v>
          </cell>
          <cell r="T106">
            <v>133200</v>
          </cell>
          <cell r="V106">
            <v>100000</v>
          </cell>
        </row>
        <row r="107">
          <cell r="C107">
            <v>631100</v>
          </cell>
          <cell r="D107" t="str">
            <v>Fuel &amp; Oil Vehicles and Plant</v>
          </cell>
          <cell r="E107">
            <v>79.400000000000006</v>
          </cell>
          <cell r="F107">
            <v>79.400000000000006</v>
          </cell>
          <cell r="G107">
            <v>0</v>
          </cell>
          <cell r="H107">
            <v>0</v>
          </cell>
          <cell r="I107">
            <v>79.400000000000006</v>
          </cell>
          <cell r="J107">
            <v>79.400000000000006</v>
          </cell>
          <cell r="L107">
            <v>1093.8800000000001</v>
          </cell>
          <cell r="M107">
            <v>1093.8800000000001</v>
          </cell>
          <cell r="N107">
            <v>0</v>
          </cell>
          <cell r="O107">
            <v>0</v>
          </cell>
          <cell r="P107">
            <v>1093.8800000000001</v>
          </cell>
          <cell r="Q107">
            <v>1093.8800000000001</v>
          </cell>
          <cell r="S107">
            <v>0</v>
          </cell>
          <cell r="T107">
            <v>0</v>
          </cell>
          <cell r="V107">
            <v>0</v>
          </cell>
        </row>
        <row r="108">
          <cell r="C108">
            <v>632100</v>
          </cell>
          <cell r="D108" t="str">
            <v>Printing and Stationery</v>
          </cell>
          <cell r="E108">
            <v>7114.18</v>
          </cell>
          <cell r="F108">
            <v>7114.18</v>
          </cell>
          <cell r="G108">
            <v>0</v>
          </cell>
          <cell r="H108">
            <v>0</v>
          </cell>
          <cell r="I108">
            <v>7114.18</v>
          </cell>
          <cell r="J108">
            <v>7114.18</v>
          </cell>
          <cell r="L108">
            <v>48342.87</v>
          </cell>
          <cell r="M108">
            <v>48342.87</v>
          </cell>
          <cell r="N108">
            <v>0</v>
          </cell>
          <cell r="O108">
            <v>0</v>
          </cell>
          <cell r="P108">
            <v>48342.87</v>
          </cell>
          <cell r="Q108">
            <v>48342.87</v>
          </cell>
          <cell r="S108">
            <v>0</v>
          </cell>
          <cell r="T108">
            <v>0</v>
          </cell>
          <cell r="V108">
            <v>0</v>
          </cell>
        </row>
        <row r="109">
          <cell r="C109" t="str">
            <v>Materials</v>
          </cell>
          <cell r="E109">
            <v>18499.36</v>
          </cell>
          <cell r="F109">
            <v>18499.36</v>
          </cell>
          <cell r="G109">
            <v>11100</v>
          </cell>
          <cell r="H109">
            <v>11100</v>
          </cell>
          <cell r="I109">
            <v>7399.3600000000006</v>
          </cell>
          <cell r="J109">
            <v>7399.3600000000006</v>
          </cell>
          <cell r="L109">
            <v>116774.07</v>
          </cell>
          <cell r="M109">
            <v>116774.07</v>
          </cell>
          <cell r="N109">
            <v>133200</v>
          </cell>
          <cell r="O109">
            <v>133200</v>
          </cell>
          <cell r="P109">
            <v>-16425.929999999993</v>
          </cell>
          <cell r="Q109">
            <v>-16425.929999999993</v>
          </cell>
          <cell r="S109">
            <v>133200</v>
          </cell>
          <cell r="T109">
            <v>133200</v>
          </cell>
          <cell r="V109">
            <v>100000</v>
          </cell>
        </row>
        <row r="111">
          <cell r="C111" t="str">
            <v>Contracts &amp; Miscellaneous</v>
          </cell>
        </row>
        <row r="113">
          <cell r="C113">
            <v>640000</v>
          </cell>
          <cell r="D113" t="str">
            <v>Contracts</v>
          </cell>
          <cell r="E113">
            <v>54987.79</v>
          </cell>
          <cell r="F113">
            <v>54987.79</v>
          </cell>
          <cell r="G113">
            <v>208100</v>
          </cell>
          <cell r="H113">
            <v>208100</v>
          </cell>
          <cell r="I113">
            <v>-153112.21</v>
          </cell>
          <cell r="J113">
            <v>-153112.21</v>
          </cell>
          <cell r="L113">
            <v>544559.97</v>
          </cell>
          <cell r="M113">
            <v>544559.97</v>
          </cell>
          <cell r="N113">
            <v>2497200</v>
          </cell>
          <cell r="O113">
            <v>2497200</v>
          </cell>
          <cell r="P113">
            <v>-1952640.03</v>
          </cell>
          <cell r="Q113">
            <v>-1952640.03</v>
          </cell>
          <cell r="S113">
            <v>2497200</v>
          </cell>
          <cell r="T113">
            <v>2497200</v>
          </cell>
          <cell r="V113">
            <v>4650000</v>
          </cell>
        </row>
        <row r="114">
          <cell r="C114">
            <v>640510</v>
          </cell>
          <cell r="D114" t="str">
            <v>Contracts - Meter Reading</v>
          </cell>
          <cell r="E114">
            <v>24.5</v>
          </cell>
          <cell r="F114">
            <v>24.5</v>
          </cell>
          <cell r="G114">
            <v>0</v>
          </cell>
          <cell r="H114">
            <v>0</v>
          </cell>
          <cell r="I114">
            <v>24.5</v>
          </cell>
          <cell r="J114">
            <v>24.5</v>
          </cell>
          <cell r="L114">
            <v>553.67999999999995</v>
          </cell>
          <cell r="M114">
            <v>553.67999999999995</v>
          </cell>
          <cell r="N114">
            <v>0</v>
          </cell>
          <cell r="O114">
            <v>0</v>
          </cell>
          <cell r="P114">
            <v>553.67999999999995</v>
          </cell>
          <cell r="Q114">
            <v>553.67999999999995</v>
          </cell>
          <cell r="S114">
            <v>0</v>
          </cell>
          <cell r="T114">
            <v>0</v>
          </cell>
          <cell r="V114">
            <v>0</v>
          </cell>
        </row>
        <row r="115">
          <cell r="C115">
            <v>640560</v>
          </cell>
          <cell r="D115" t="str">
            <v>Contracts Local Service Agents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L115">
            <v>969</v>
          </cell>
          <cell r="M115">
            <v>969</v>
          </cell>
          <cell r="N115">
            <v>0</v>
          </cell>
          <cell r="O115">
            <v>0</v>
          </cell>
          <cell r="P115">
            <v>969</v>
          </cell>
          <cell r="Q115">
            <v>969</v>
          </cell>
          <cell r="S115">
            <v>0</v>
          </cell>
          <cell r="T115">
            <v>0</v>
          </cell>
          <cell r="V115">
            <v>0</v>
          </cell>
        </row>
        <row r="116">
          <cell r="C116">
            <v>640600</v>
          </cell>
          <cell r="D116" t="str">
            <v>Repairs and Maintenance</v>
          </cell>
          <cell r="E116">
            <v>198.22</v>
          </cell>
          <cell r="F116">
            <v>198.22</v>
          </cell>
          <cell r="G116">
            <v>0</v>
          </cell>
          <cell r="H116">
            <v>0</v>
          </cell>
          <cell r="I116">
            <v>198.22</v>
          </cell>
          <cell r="J116">
            <v>198.22</v>
          </cell>
          <cell r="L116">
            <v>2069.0500000000002</v>
          </cell>
          <cell r="M116">
            <v>2069.0500000000002</v>
          </cell>
          <cell r="N116">
            <v>0</v>
          </cell>
          <cell r="O116">
            <v>0</v>
          </cell>
          <cell r="P116">
            <v>2069.0500000000002</v>
          </cell>
          <cell r="Q116">
            <v>2069.0500000000002</v>
          </cell>
          <cell r="S116">
            <v>0</v>
          </cell>
          <cell r="T116">
            <v>0</v>
          </cell>
          <cell r="V116">
            <v>0</v>
          </cell>
        </row>
        <row r="117">
          <cell r="C117">
            <v>640845</v>
          </cell>
          <cell r="D117" t="str">
            <v>External Audit Expense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L117">
            <v>61667</v>
          </cell>
          <cell r="M117">
            <v>61667</v>
          </cell>
          <cell r="N117">
            <v>0</v>
          </cell>
          <cell r="O117">
            <v>0</v>
          </cell>
          <cell r="P117">
            <v>61667</v>
          </cell>
          <cell r="Q117">
            <v>61667</v>
          </cell>
          <cell r="S117">
            <v>0</v>
          </cell>
          <cell r="T117">
            <v>0</v>
          </cell>
          <cell r="V117">
            <v>0</v>
          </cell>
        </row>
        <row r="118">
          <cell r="C118">
            <v>640855</v>
          </cell>
          <cell r="D118" t="str">
            <v>Legal Expenses Tax Deductible</v>
          </cell>
          <cell r="E118">
            <v>260252.53</v>
          </cell>
          <cell r="F118">
            <v>260252.53</v>
          </cell>
          <cell r="G118">
            <v>0</v>
          </cell>
          <cell r="H118">
            <v>0</v>
          </cell>
          <cell r="I118">
            <v>260252.53</v>
          </cell>
          <cell r="J118">
            <v>260252.53</v>
          </cell>
          <cell r="L118">
            <v>633995.31999999995</v>
          </cell>
          <cell r="M118">
            <v>633995.31999999995</v>
          </cell>
          <cell r="N118">
            <v>0</v>
          </cell>
          <cell r="O118">
            <v>0</v>
          </cell>
          <cell r="P118">
            <v>633995.31999999995</v>
          </cell>
          <cell r="Q118">
            <v>633995.31999999995</v>
          </cell>
          <cell r="S118">
            <v>0</v>
          </cell>
          <cell r="T118">
            <v>0</v>
          </cell>
          <cell r="V118">
            <v>0</v>
          </cell>
        </row>
        <row r="119">
          <cell r="C119">
            <v>640865</v>
          </cell>
          <cell r="D119" t="str">
            <v>Legal Expenses Non Tax Ded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L119">
            <v>-62973.599999999999</v>
          </cell>
          <cell r="M119">
            <v>-62973.599999999999</v>
          </cell>
          <cell r="N119">
            <v>0</v>
          </cell>
          <cell r="O119">
            <v>0</v>
          </cell>
          <cell r="P119">
            <v>-62973.599999999999</v>
          </cell>
          <cell r="Q119">
            <v>-62973.599999999999</v>
          </cell>
          <cell r="S119">
            <v>0</v>
          </cell>
          <cell r="T119">
            <v>0</v>
          </cell>
          <cell r="V119">
            <v>0</v>
          </cell>
        </row>
        <row r="120">
          <cell r="C120">
            <v>640910</v>
          </cell>
          <cell r="D120" t="str">
            <v>Consultancy - Computing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L120">
            <v>89848.86</v>
          </cell>
          <cell r="M120">
            <v>89848.86</v>
          </cell>
          <cell r="N120">
            <v>0</v>
          </cell>
          <cell r="O120">
            <v>0</v>
          </cell>
          <cell r="P120">
            <v>89848.86</v>
          </cell>
          <cell r="Q120">
            <v>89848.86</v>
          </cell>
          <cell r="S120">
            <v>0</v>
          </cell>
          <cell r="T120">
            <v>0</v>
          </cell>
          <cell r="V120">
            <v>0</v>
          </cell>
        </row>
        <row r="121">
          <cell r="C121">
            <v>640912</v>
          </cell>
          <cell r="D121" t="str">
            <v>Consultancy Non Comp Tax Ded</v>
          </cell>
          <cell r="E121">
            <v>530854.97</v>
          </cell>
          <cell r="F121">
            <v>530854.97</v>
          </cell>
          <cell r="G121">
            <v>0</v>
          </cell>
          <cell r="H121">
            <v>0</v>
          </cell>
          <cell r="I121">
            <v>530854.97</v>
          </cell>
          <cell r="J121">
            <v>530854.97</v>
          </cell>
          <cell r="L121">
            <v>1063599.31</v>
          </cell>
          <cell r="M121">
            <v>1063599.31</v>
          </cell>
          <cell r="N121">
            <v>0</v>
          </cell>
          <cell r="O121">
            <v>0</v>
          </cell>
          <cell r="P121">
            <v>1063599.31</v>
          </cell>
          <cell r="Q121">
            <v>1063599.31</v>
          </cell>
          <cell r="S121">
            <v>0</v>
          </cell>
          <cell r="T121">
            <v>0</v>
          </cell>
          <cell r="V121">
            <v>0</v>
          </cell>
        </row>
        <row r="122">
          <cell r="C122">
            <v>640915</v>
          </cell>
          <cell r="D122" t="str">
            <v>Consultancy Non-Tax Ded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36250</v>
          </cell>
          <cell r="M122">
            <v>36250</v>
          </cell>
          <cell r="N122">
            <v>0</v>
          </cell>
          <cell r="O122">
            <v>0</v>
          </cell>
          <cell r="P122">
            <v>36250</v>
          </cell>
          <cell r="Q122">
            <v>36250</v>
          </cell>
          <cell r="S122">
            <v>0</v>
          </cell>
          <cell r="T122">
            <v>0</v>
          </cell>
          <cell r="V122">
            <v>0</v>
          </cell>
        </row>
        <row r="123">
          <cell r="C123" t="str">
            <v>Contracts, Consult &amp; Prof Exp</v>
          </cell>
          <cell r="E123">
            <v>846318.01</v>
          </cell>
          <cell r="F123">
            <v>846318.01</v>
          </cell>
          <cell r="G123">
            <v>208100</v>
          </cell>
          <cell r="H123">
            <v>208100</v>
          </cell>
          <cell r="I123">
            <v>638218.01</v>
          </cell>
          <cell r="J123">
            <v>638218.01</v>
          </cell>
          <cell r="L123">
            <v>2370538.59</v>
          </cell>
          <cell r="M123">
            <v>2370538.59</v>
          </cell>
          <cell r="N123">
            <v>2497200</v>
          </cell>
          <cell r="O123">
            <v>2497200</v>
          </cell>
          <cell r="P123">
            <v>-126661.41000000015</v>
          </cell>
          <cell r="Q123">
            <v>-126661.41000000015</v>
          </cell>
          <cell r="S123">
            <v>2497200</v>
          </cell>
          <cell r="T123">
            <v>2497200</v>
          </cell>
          <cell r="V123">
            <v>4650000</v>
          </cell>
        </row>
        <row r="125">
          <cell r="C125" t="str">
            <v>Inter Company Margins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  <cell r="T125">
            <v>0</v>
          </cell>
          <cell r="V125">
            <v>0</v>
          </cell>
        </row>
        <row r="127">
          <cell r="C127">
            <v>641800</v>
          </cell>
          <cell r="D127" t="str">
            <v>Inter-company contracts</v>
          </cell>
          <cell r="E127">
            <v>1719858.13</v>
          </cell>
          <cell r="F127">
            <v>1719858.13</v>
          </cell>
          <cell r="G127">
            <v>1085000</v>
          </cell>
          <cell r="H127">
            <v>1085000</v>
          </cell>
          <cell r="I127">
            <v>634858.12999999989</v>
          </cell>
          <cell r="J127">
            <v>634858.12999999989</v>
          </cell>
          <cell r="L127">
            <v>15349743.050000001</v>
          </cell>
          <cell r="M127">
            <v>15349743.050000001</v>
          </cell>
          <cell r="N127">
            <v>13020000</v>
          </cell>
          <cell r="O127">
            <v>13020000</v>
          </cell>
          <cell r="P127">
            <v>2329743.0500000007</v>
          </cell>
          <cell r="Q127">
            <v>2329743.0500000007</v>
          </cell>
          <cell r="S127">
            <v>13020000</v>
          </cell>
          <cell r="T127">
            <v>13020000</v>
          </cell>
          <cell r="V127">
            <v>1400000</v>
          </cell>
        </row>
        <row r="128">
          <cell r="C128">
            <v>641858</v>
          </cell>
          <cell r="D128" t="str">
            <v>Contracts TXU SA</v>
          </cell>
          <cell r="E128">
            <v>3902783</v>
          </cell>
          <cell r="F128">
            <v>3902783</v>
          </cell>
          <cell r="G128">
            <v>3823000</v>
          </cell>
          <cell r="H128">
            <v>3823000</v>
          </cell>
          <cell r="I128">
            <v>79783</v>
          </cell>
          <cell r="J128">
            <v>79783</v>
          </cell>
          <cell r="L128">
            <v>47172408.93</v>
          </cell>
          <cell r="M128">
            <v>47172408.93</v>
          </cell>
          <cell r="N128">
            <v>45876000</v>
          </cell>
          <cell r="O128">
            <v>45876000</v>
          </cell>
          <cell r="P128">
            <v>1296408.9299999997</v>
          </cell>
          <cell r="Q128">
            <v>1296408.9299999997</v>
          </cell>
          <cell r="S128">
            <v>45876000</v>
          </cell>
          <cell r="T128">
            <v>45876000</v>
          </cell>
          <cell r="V128">
            <v>0</v>
          </cell>
        </row>
        <row r="129">
          <cell r="C129" t="str">
            <v>Inter Co Contract Expenditure</v>
          </cell>
          <cell r="E129">
            <v>5622641.1299999999</v>
          </cell>
          <cell r="F129">
            <v>5622641.1299999999</v>
          </cell>
          <cell r="G129">
            <v>4908000</v>
          </cell>
          <cell r="H129">
            <v>4908000</v>
          </cell>
          <cell r="I129">
            <v>714641.12999999989</v>
          </cell>
          <cell r="J129">
            <v>714641.12999999989</v>
          </cell>
          <cell r="L129">
            <v>62522151.980000004</v>
          </cell>
          <cell r="M129">
            <v>62522151.980000004</v>
          </cell>
          <cell r="N129">
            <v>58896000</v>
          </cell>
          <cell r="O129">
            <v>58896000</v>
          </cell>
          <cell r="P129">
            <v>3626151.9800000042</v>
          </cell>
          <cell r="Q129">
            <v>3626151.9800000042</v>
          </cell>
          <cell r="S129">
            <v>58896000</v>
          </cell>
          <cell r="T129">
            <v>58896000</v>
          </cell>
          <cell r="V129">
            <v>1400000</v>
          </cell>
        </row>
        <row r="131">
          <cell r="C131">
            <v>642040</v>
          </cell>
          <cell r="D131" t="str">
            <v>Insurance premiums</v>
          </cell>
          <cell r="E131">
            <v>185162.78</v>
          </cell>
          <cell r="F131">
            <v>185162.78</v>
          </cell>
          <cell r="G131">
            <v>0</v>
          </cell>
          <cell r="H131">
            <v>0</v>
          </cell>
          <cell r="I131">
            <v>185162.78</v>
          </cell>
          <cell r="J131">
            <v>185162.78</v>
          </cell>
          <cell r="L131">
            <v>1169173.46</v>
          </cell>
          <cell r="M131">
            <v>1169173.46</v>
          </cell>
          <cell r="N131">
            <v>0</v>
          </cell>
          <cell r="O131">
            <v>0</v>
          </cell>
          <cell r="P131">
            <v>1169173.46</v>
          </cell>
          <cell r="Q131">
            <v>1169173.46</v>
          </cell>
          <cell r="S131">
            <v>0</v>
          </cell>
          <cell r="T131">
            <v>0</v>
          </cell>
          <cell r="V131">
            <v>0</v>
          </cell>
        </row>
        <row r="132">
          <cell r="C132" t="str">
            <v>Insurance Expenditure</v>
          </cell>
          <cell r="E132">
            <v>185162.78</v>
          </cell>
          <cell r="F132">
            <v>185162.78</v>
          </cell>
          <cell r="G132">
            <v>0</v>
          </cell>
          <cell r="H132">
            <v>0</v>
          </cell>
          <cell r="I132">
            <v>185162.78</v>
          </cell>
          <cell r="J132">
            <v>185162.78</v>
          </cell>
          <cell r="L132">
            <v>1169173.46</v>
          </cell>
          <cell r="M132">
            <v>1169173.46</v>
          </cell>
          <cell r="N132">
            <v>0</v>
          </cell>
          <cell r="O132">
            <v>0</v>
          </cell>
          <cell r="P132">
            <v>1169173.46</v>
          </cell>
          <cell r="Q132">
            <v>1169173.46</v>
          </cell>
          <cell r="S132">
            <v>0</v>
          </cell>
          <cell r="T132">
            <v>0</v>
          </cell>
          <cell r="V132">
            <v>0</v>
          </cell>
        </row>
        <row r="134">
          <cell r="C134">
            <v>643000</v>
          </cell>
          <cell r="D134" t="str">
            <v>Lease - Vehicles</v>
          </cell>
          <cell r="E134">
            <v>0</v>
          </cell>
          <cell r="F134">
            <v>0</v>
          </cell>
          <cell r="G134">
            <v>26575</v>
          </cell>
          <cell r="H134">
            <v>26575</v>
          </cell>
          <cell r="I134">
            <v>-26575</v>
          </cell>
          <cell r="J134">
            <v>-26575</v>
          </cell>
          <cell r="L134">
            <v>73656.3</v>
          </cell>
          <cell r="M134">
            <v>73656.3</v>
          </cell>
          <cell r="N134">
            <v>318900</v>
          </cell>
          <cell r="O134">
            <v>318900</v>
          </cell>
          <cell r="P134">
            <v>-245243.7</v>
          </cell>
          <cell r="Q134">
            <v>-245243.7</v>
          </cell>
          <cell r="S134">
            <v>318900</v>
          </cell>
          <cell r="T134">
            <v>318900</v>
          </cell>
          <cell r="V134">
            <v>0</v>
          </cell>
        </row>
        <row r="135">
          <cell r="C135">
            <v>643020</v>
          </cell>
          <cell r="D135" t="str">
            <v>Novated Lease Vehicles</v>
          </cell>
          <cell r="E135">
            <v>1283.8499999999999</v>
          </cell>
          <cell r="F135">
            <v>1283.8499999999999</v>
          </cell>
          <cell r="G135">
            <v>0</v>
          </cell>
          <cell r="H135">
            <v>0</v>
          </cell>
          <cell r="I135">
            <v>1283.8499999999999</v>
          </cell>
          <cell r="J135">
            <v>1283.8499999999999</v>
          </cell>
          <cell r="L135">
            <v>5135.3999999999996</v>
          </cell>
          <cell r="M135">
            <v>5135.3999999999996</v>
          </cell>
          <cell r="N135">
            <v>0</v>
          </cell>
          <cell r="O135">
            <v>0</v>
          </cell>
          <cell r="P135">
            <v>5135.3999999999996</v>
          </cell>
          <cell r="Q135">
            <v>5135.3999999999996</v>
          </cell>
          <cell r="S135">
            <v>0</v>
          </cell>
          <cell r="T135">
            <v>0</v>
          </cell>
          <cell r="V135">
            <v>0</v>
          </cell>
        </row>
        <row r="136">
          <cell r="C136">
            <v>643050</v>
          </cell>
          <cell r="D136" t="str">
            <v>Hire - Vehicles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L136">
            <v>4793.49</v>
          </cell>
          <cell r="M136">
            <v>4793.49</v>
          </cell>
          <cell r="N136">
            <v>0</v>
          </cell>
          <cell r="O136">
            <v>0</v>
          </cell>
          <cell r="P136">
            <v>4793.49</v>
          </cell>
          <cell r="Q136">
            <v>4793.49</v>
          </cell>
          <cell r="S136">
            <v>0</v>
          </cell>
          <cell r="T136">
            <v>0</v>
          </cell>
          <cell r="V136">
            <v>0</v>
          </cell>
        </row>
        <row r="137">
          <cell r="C137">
            <v>643150</v>
          </cell>
          <cell r="D137" t="str">
            <v>Hire - Plant and Equipment</v>
          </cell>
          <cell r="E137">
            <v>718.95</v>
          </cell>
          <cell r="F137">
            <v>718.95</v>
          </cell>
          <cell r="G137">
            <v>0</v>
          </cell>
          <cell r="H137">
            <v>0</v>
          </cell>
          <cell r="I137">
            <v>718.95</v>
          </cell>
          <cell r="J137">
            <v>718.95</v>
          </cell>
          <cell r="L137">
            <v>5749.26</v>
          </cell>
          <cell r="M137">
            <v>5749.26</v>
          </cell>
          <cell r="N137">
            <v>0</v>
          </cell>
          <cell r="O137">
            <v>0</v>
          </cell>
          <cell r="P137">
            <v>5749.26</v>
          </cell>
          <cell r="Q137">
            <v>5749.26</v>
          </cell>
          <cell r="S137">
            <v>0</v>
          </cell>
          <cell r="T137">
            <v>0</v>
          </cell>
          <cell r="V137">
            <v>0</v>
          </cell>
        </row>
        <row r="138">
          <cell r="C138">
            <v>643300</v>
          </cell>
          <cell r="D138" t="str">
            <v>Lease - Land and Buildings</v>
          </cell>
          <cell r="E138">
            <v>38850.730000000003</v>
          </cell>
          <cell r="F138">
            <v>38850.730000000003</v>
          </cell>
          <cell r="G138">
            <v>0</v>
          </cell>
          <cell r="H138">
            <v>0</v>
          </cell>
          <cell r="I138">
            <v>38850.730000000003</v>
          </cell>
          <cell r="J138">
            <v>38850.730000000003</v>
          </cell>
          <cell r="L138">
            <v>500300.66</v>
          </cell>
          <cell r="M138">
            <v>500300.66</v>
          </cell>
          <cell r="N138">
            <v>0</v>
          </cell>
          <cell r="O138">
            <v>0</v>
          </cell>
          <cell r="P138">
            <v>500300.66</v>
          </cell>
          <cell r="Q138">
            <v>500300.66</v>
          </cell>
          <cell r="S138">
            <v>0</v>
          </cell>
          <cell r="T138">
            <v>0</v>
          </cell>
          <cell r="V138">
            <v>0</v>
          </cell>
        </row>
        <row r="139">
          <cell r="C139">
            <v>643400</v>
          </cell>
          <cell r="D139" t="str">
            <v>Lease - Computer Equipment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70127.14</v>
          </cell>
          <cell r="M139">
            <v>70127.14</v>
          </cell>
          <cell r="N139">
            <v>0</v>
          </cell>
          <cell r="O139">
            <v>0</v>
          </cell>
          <cell r="P139">
            <v>70127.14</v>
          </cell>
          <cell r="Q139">
            <v>70127.14</v>
          </cell>
          <cell r="S139">
            <v>0</v>
          </cell>
          <cell r="T139">
            <v>0</v>
          </cell>
          <cell r="V139">
            <v>0</v>
          </cell>
        </row>
        <row r="140">
          <cell r="C140">
            <v>643600</v>
          </cell>
          <cell r="D140" t="str">
            <v>Lease - Office Equipment</v>
          </cell>
          <cell r="E140">
            <v>2413.25</v>
          </cell>
          <cell r="F140">
            <v>2413.25</v>
          </cell>
          <cell r="G140">
            <v>0</v>
          </cell>
          <cell r="H140">
            <v>0</v>
          </cell>
          <cell r="I140">
            <v>2413.25</v>
          </cell>
          <cell r="J140">
            <v>2413.25</v>
          </cell>
          <cell r="L140">
            <v>7771.52</v>
          </cell>
          <cell r="M140">
            <v>7771.52</v>
          </cell>
          <cell r="N140">
            <v>0</v>
          </cell>
          <cell r="O140">
            <v>0</v>
          </cell>
          <cell r="P140">
            <v>7771.52</v>
          </cell>
          <cell r="Q140">
            <v>7771.52</v>
          </cell>
          <cell r="S140">
            <v>0</v>
          </cell>
          <cell r="T140">
            <v>0</v>
          </cell>
          <cell r="V140">
            <v>0</v>
          </cell>
        </row>
        <row r="141">
          <cell r="C141">
            <v>643690</v>
          </cell>
          <cell r="D141" t="str">
            <v>M/Vehicle Service and Maint</v>
          </cell>
          <cell r="E141">
            <v>375.73</v>
          </cell>
          <cell r="F141">
            <v>375.73</v>
          </cell>
          <cell r="G141">
            <v>0</v>
          </cell>
          <cell r="H141">
            <v>0</v>
          </cell>
          <cell r="I141">
            <v>375.73</v>
          </cell>
          <cell r="J141">
            <v>375.73</v>
          </cell>
          <cell r="L141">
            <v>1128.48</v>
          </cell>
          <cell r="M141">
            <v>1128.48</v>
          </cell>
          <cell r="N141">
            <v>0</v>
          </cell>
          <cell r="O141">
            <v>0</v>
          </cell>
          <cell r="P141">
            <v>1128.48</v>
          </cell>
          <cell r="Q141">
            <v>1128.48</v>
          </cell>
          <cell r="S141">
            <v>0</v>
          </cell>
          <cell r="T141">
            <v>0</v>
          </cell>
          <cell r="V141">
            <v>0</v>
          </cell>
        </row>
        <row r="142">
          <cell r="C142">
            <v>643720</v>
          </cell>
          <cell r="D142" t="str">
            <v>Motor Vehicle Usage</v>
          </cell>
          <cell r="E142">
            <v>7949.03</v>
          </cell>
          <cell r="F142">
            <v>7949.03</v>
          </cell>
          <cell r="G142">
            <v>0</v>
          </cell>
          <cell r="H142">
            <v>0</v>
          </cell>
          <cell r="I142">
            <v>7949.03</v>
          </cell>
          <cell r="J142">
            <v>7949.03</v>
          </cell>
          <cell r="L142">
            <v>41739.58</v>
          </cell>
          <cell r="M142">
            <v>41739.58</v>
          </cell>
          <cell r="N142">
            <v>0</v>
          </cell>
          <cell r="O142">
            <v>0</v>
          </cell>
          <cell r="P142">
            <v>41739.58</v>
          </cell>
          <cell r="Q142">
            <v>41739.58</v>
          </cell>
          <cell r="S142">
            <v>0</v>
          </cell>
          <cell r="T142">
            <v>0</v>
          </cell>
          <cell r="V142">
            <v>0</v>
          </cell>
        </row>
        <row r="143">
          <cell r="C143">
            <v>643750</v>
          </cell>
          <cell r="D143" t="str">
            <v>M/Vehicle and 3rd Party Reg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L143">
            <v>1362.97</v>
          </cell>
          <cell r="M143">
            <v>1362.97</v>
          </cell>
          <cell r="N143">
            <v>0</v>
          </cell>
          <cell r="O143">
            <v>0</v>
          </cell>
          <cell r="P143">
            <v>1362.97</v>
          </cell>
          <cell r="Q143">
            <v>1362.97</v>
          </cell>
          <cell r="S143">
            <v>0</v>
          </cell>
          <cell r="T143">
            <v>0</v>
          </cell>
          <cell r="V143">
            <v>0</v>
          </cell>
        </row>
        <row r="144">
          <cell r="C144">
            <v>643755</v>
          </cell>
          <cell r="D144" t="str">
            <v>Vehicle Toll Expense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L144">
            <v>1324.56</v>
          </cell>
          <cell r="M144">
            <v>1324.56</v>
          </cell>
          <cell r="N144">
            <v>0</v>
          </cell>
          <cell r="O144">
            <v>0</v>
          </cell>
          <cell r="P144">
            <v>1324.56</v>
          </cell>
          <cell r="Q144">
            <v>1324.56</v>
          </cell>
          <cell r="S144">
            <v>0</v>
          </cell>
          <cell r="T144">
            <v>0</v>
          </cell>
          <cell r="V144">
            <v>0</v>
          </cell>
        </row>
        <row r="145">
          <cell r="C145">
            <v>643908</v>
          </cell>
          <cell r="D145" t="str">
            <v>Freight &amp; Courier Fees</v>
          </cell>
          <cell r="E145">
            <v>54.6</v>
          </cell>
          <cell r="F145">
            <v>54.6</v>
          </cell>
          <cell r="G145">
            <v>0</v>
          </cell>
          <cell r="H145">
            <v>0</v>
          </cell>
          <cell r="I145">
            <v>54.6</v>
          </cell>
          <cell r="J145">
            <v>54.6</v>
          </cell>
          <cell r="L145">
            <v>5322.83</v>
          </cell>
          <cell r="M145">
            <v>5322.83</v>
          </cell>
          <cell r="N145">
            <v>0</v>
          </cell>
          <cell r="O145">
            <v>0</v>
          </cell>
          <cell r="P145">
            <v>5322.83</v>
          </cell>
          <cell r="Q145">
            <v>5322.83</v>
          </cell>
          <cell r="S145">
            <v>0</v>
          </cell>
          <cell r="T145">
            <v>0</v>
          </cell>
          <cell r="V145">
            <v>0</v>
          </cell>
        </row>
        <row r="146">
          <cell r="C146">
            <v>643925</v>
          </cell>
          <cell r="D146" t="str">
            <v>Car Parking Permanent</v>
          </cell>
          <cell r="E146">
            <v>392.67</v>
          </cell>
          <cell r="F146">
            <v>392.67</v>
          </cell>
          <cell r="G146">
            <v>0</v>
          </cell>
          <cell r="H146">
            <v>0</v>
          </cell>
          <cell r="I146">
            <v>392.67</v>
          </cell>
          <cell r="J146">
            <v>392.67</v>
          </cell>
          <cell r="L146">
            <v>17734.72</v>
          </cell>
          <cell r="M146">
            <v>17734.72</v>
          </cell>
          <cell r="N146">
            <v>0</v>
          </cell>
          <cell r="O146">
            <v>0</v>
          </cell>
          <cell r="P146">
            <v>17734.72</v>
          </cell>
          <cell r="Q146">
            <v>17734.72</v>
          </cell>
          <cell r="S146">
            <v>0</v>
          </cell>
          <cell r="T146">
            <v>0</v>
          </cell>
          <cell r="V146">
            <v>0</v>
          </cell>
        </row>
        <row r="147">
          <cell r="C147">
            <v>643930</v>
          </cell>
          <cell r="D147" t="str">
            <v>Car Parking Non Permanent</v>
          </cell>
          <cell r="E147">
            <v>2104.8200000000002</v>
          </cell>
          <cell r="F147">
            <v>2104.8200000000002</v>
          </cell>
          <cell r="G147">
            <v>0</v>
          </cell>
          <cell r="H147">
            <v>0</v>
          </cell>
          <cell r="I147">
            <v>2104.8200000000002</v>
          </cell>
          <cell r="J147">
            <v>2104.8200000000002</v>
          </cell>
          <cell r="L147">
            <v>109240.28</v>
          </cell>
          <cell r="M147">
            <v>109240.28</v>
          </cell>
          <cell r="N147">
            <v>0</v>
          </cell>
          <cell r="O147">
            <v>0</v>
          </cell>
          <cell r="P147">
            <v>109240.28</v>
          </cell>
          <cell r="Q147">
            <v>109240.28</v>
          </cell>
          <cell r="S147">
            <v>0</v>
          </cell>
          <cell r="T147">
            <v>0</v>
          </cell>
          <cell r="V147">
            <v>0</v>
          </cell>
        </row>
        <row r="148">
          <cell r="C148">
            <v>643940</v>
          </cell>
          <cell r="D148" t="str">
            <v>Taxi Charges</v>
          </cell>
          <cell r="E148">
            <v>3396.19</v>
          </cell>
          <cell r="F148">
            <v>3396.19</v>
          </cell>
          <cell r="G148">
            <v>0</v>
          </cell>
          <cell r="H148">
            <v>0</v>
          </cell>
          <cell r="I148">
            <v>3396.19</v>
          </cell>
          <cell r="J148">
            <v>3396.19</v>
          </cell>
          <cell r="L148">
            <v>32758.48</v>
          </cell>
          <cell r="M148">
            <v>32758.48</v>
          </cell>
          <cell r="N148">
            <v>0</v>
          </cell>
          <cell r="O148">
            <v>0</v>
          </cell>
          <cell r="P148">
            <v>32758.48</v>
          </cell>
          <cell r="Q148">
            <v>32758.48</v>
          </cell>
          <cell r="S148">
            <v>0</v>
          </cell>
          <cell r="T148">
            <v>0</v>
          </cell>
          <cell r="V148">
            <v>0</v>
          </cell>
        </row>
        <row r="149">
          <cell r="C149">
            <v>643960</v>
          </cell>
          <cell r="D149" t="str">
            <v>Internal Plant/Veh/Asset Hire</v>
          </cell>
          <cell r="E149">
            <v>2235.12</v>
          </cell>
          <cell r="F149">
            <v>2235.12</v>
          </cell>
          <cell r="G149">
            <v>0</v>
          </cell>
          <cell r="H149">
            <v>0</v>
          </cell>
          <cell r="I149">
            <v>2235.12</v>
          </cell>
          <cell r="J149">
            <v>2235.12</v>
          </cell>
          <cell r="L149">
            <v>4023.12</v>
          </cell>
          <cell r="M149">
            <v>4023.12</v>
          </cell>
          <cell r="N149">
            <v>0</v>
          </cell>
          <cell r="O149">
            <v>0</v>
          </cell>
          <cell r="P149">
            <v>4023.12</v>
          </cell>
          <cell r="Q149">
            <v>4023.12</v>
          </cell>
          <cell r="S149">
            <v>0</v>
          </cell>
          <cell r="T149">
            <v>0</v>
          </cell>
          <cell r="V149">
            <v>0</v>
          </cell>
        </row>
        <row r="150">
          <cell r="C150" t="str">
            <v>Motor Vehicle &amp; Lease Exp</v>
          </cell>
          <cell r="E150">
            <v>59774.94</v>
          </cell>
          <cell r="F150">
            <v>59774.94</v>
          </cell>
          <cell r="G150">
            <v>26575</v>
          </cell>
          <cell r="H150">
            <v>26575</v>
          </cell>
          <cell r="I150">
            <v>33199.94</v>
          </cell>
          <cell r="J150">
            <v>33199.94</v>
          </cell>
          <cell r="L150">
            <v>882168.79</v>
          </cell>
          <cell r="M150">
            <v>882168.79</v>
          </cell>
          <cell r="N150">
            <v>318900</v>
          </cell>
          <cell r="O150">
            <v>318900</v>
          </cell>
          <cell r="P150">
            <v>563268.79</v>
          </cell>
          <cell r="Q150">
            <v>563268.79</v>
          </cell>
          <cell r="S150">
            <v>318900</v>
          </cell>
          <cell r="T150">
            <v>318900</v>
          </cell>
          <cell r="V150">
            <v>0</v>
          </cell>
        </row>
        <row r="152">
          <cell r="C152">
            <v>644070</v>
          </cell>
          <cell r="D152" t="str">
            <v>Bad Debts Expense</v>
          </cell>
          <cell r="E152">
            <v>0.64</v>
          </cell>
          <cell r="F152">
            <v>0.64</v>
          </cell>
          <cell r="G152">
            <v>0</v>
          </cell>
          <cell r="H152">
            <v>0</v>
          </cell>
          <cell r="I152">
            <v>0.64</v>
          </cell>
          <cell r="J152">
            <v>0.64</v>
          </cell>
          <cell r="L152">
            <v>197502.93</v>
          </cell>
          <cell r="M152">
            <v>197502.93</v>
          </cell>
          <cell r="N152">
            <v>0</v>
          </cell>
          <cell r="O152">
            <v>0</v>
          </cell>
          <cell r="P152">
            <v>197502.93</v>
          </cell>
          <cell r="Q152">
            <v>197502.93</v>
          </cell>
          <cell r="S152">
            <v>0</v>
          </cell>
          <cell r="T152">
            <v>0</v>
          </cell>
          <cell r="V152">
            <v>0</v>
          </cell>
        </row>
        <row r="153">
          <cell r="C153">
            <v>644080</v>
          </cell>
          <cell r="D153" t="str">
            <v>Doubtful Debts Expense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L153">
            <v>-395329.51</v>
          </cell>
          <cell r="M153">
            <v>-395329.51</v>
          </cell>
          <cell r="N153">
            <v>0</v>
          </cell>
          <cell r="O153">
            <v>0</v>
          </cell>
          <cell r="P153">
            <v>-395329.51</v>
          </cell>
          <cell r="Q153">
            <v>-395329.51</v>
          </cell>
          <cell r="S153">
            <v>0</v>
          </cell>
          <cell r="T153">
            <v>0</v>
          </cell>
          <cell r="V153">
            <v>0</v>
          </cell>
        </row>
        <row r="154">
          <cell r="C154" t="str">
            <v>Customer Expenses</v>
          </cell>
          <cell r="E154">
            <v>0.64</v>
          </cell>
          <cell r="F154">
            <v>0.64</v>
          </cell>
          <cell r="G154">
            <v>0</v>
          </cell>
          <cell r="H154">
            <v>0</v>
          </cell>
          <cell r="I154">
            <v>0.64</v>
          </cell>
          <cell r="J154">
            <v>0.64</v>
          </cell>
          <cell r="L154">
            <v>-197826.58</v>
          </cell>
          <cell r="M154">
            <v>-197826.58</v>
          </cell>
          <cell r="N154">
            <v>0</v>
          </cell>
          <cell r="O154">
            <v>0</v>
          </cell>
          <cell r="P154">
            <v>-197826.58</v>
          </cell>
          <cell r="Q154">
            <v>-197826.58</v>
          </cell>
          <cell r="S154">
            <v>0</v>
          </cell>
          <cell r="T154">
            <v>0</v>
          </cell>
          <cell r="V154">
            <v>0</v>
          </cell>
        </row>
        <row r="156">
          <cell r="C156">
            <v>645110</v>
          </cell>
          <cell r="D156" t="str">
            <v>General Computing</v>
          </cell>
          <cell r="E156">
            <v>1001.57</v>
          </cell>
          <cell r="F156">
            <v>1001.57</v>
          </cell>
          <cell r="G156">
            <v>12750</v>
          </cell>
          <cell r="H156">
            <v>12750</v>
          </cell>
          <cell r="I156">
            <v>-11748.43</v>
          </cell>
          <cell r="J156">
            <v>-11748.43</v>
          </cell>
          <cell r="L156">
            <v>13068.09</v>
          </cell>
          <cell r="M156">
            <v>13068.09</v>
          </cell>
          <cell r="N156">
            <v>153000</v>
          </cell>
          <cell r="O156">
            <v>153000</v>
          </cell>
          <cell r="P156">
            <v>-139931.91</v>
          </cell>
          <cell r="Q156">
            <v>-139931.91</v>
          </cell>
          <cell r="S156">
            <v>153000</v>
          </cell>
          <cell r="T156">
            <v>153000</v>
          </cell>
          <cell r="V156">
            <v>0</v>
          </cell>
        </row>
        <row r="157">
          <cell r="C157">
            <v>645150</v>
          </cell>
          <cell r="D157" t="str">
            <v>IT Licence Costs</v>
          </cell>
          <cell r="E157">
            <v>10367.76</v>
          </cell>
          <cell r="F157">
            <v>10367.76</v>
          </cell>
          <cell r="G157">
            <v>0</v>
          </cell>
          <cell r="H157">
            <v>0</v>
          </cell>
          <cell r="I157">
            <v>10367.76</v>
          </cell>
          <cell r="J157">
            <v>10367.76</v>
          </cell>
          <cell r="L157">
            <v>15721.88</v>
          </cell>
          <cell r="M157">
            <v>15721.88</v>
          </cell>
          <cell r="N157">
            <v>0</v>
          </cell>
          <cell r="O157">
            <v>0</v>
          </cell>
          <cell r="P157">
            <v>15721.88</v>
          </cell>
          <cell r="Q157">
            <v>15721.88</v>
          </cell>
          <cell r="S157">
            <v>0</v>
          </cell>
          <cell r="T157">
            <v>0</v>
          </cell>
          <cell r="V157">
            <v>0</v>
          </cell>
        </row>
        <row r="158">
          <cell r="C158">
            <v>645250</v>
          </cell>
          <cell r="D158" t="str">
            <v>Hardware</v>
          </cell>
          <cell r="E158">
            <v>45</v>
          </cell>
          <cell r="F158">
            <v>45</v>
          </cell>
          <cell r="G158">
            <v>0</v>
          </cell>
          <cell r="H158">
            <v>0</v>
          </cell>
          <cell r="I158">
            <v>45</v>
          </cell>
          <cell r="J158">
            <v>45</v>
          </cell>
          <cell r="L158">
            <v>9174.31</v>
          </cell>
          <cell r="M158">
            <v>9174.31</v>
          </cell>
          <cell r="N158">
            <v>0</v>
          </cell>
          <cell r="O158">
            <v>0</v>
          </cell>
          <cell r="P158">
            <v>9174.31</v>
          </cell>
          <cell r="Q158">
            <v>9174.31</v>
          </cell>
          <cell r="S158">
            <v>0</v>
          </cell>
          <cell r="T158">
            <v>0</v>
          </cell>
          <cell r="V158">
            <v>0</v>
          </cell>
        </row>
        <row r="159">
          <cell r="C159">
            <v>645300</v>
          </cell>
          <cell r="D159" t="str">
            <v>Data Networks Expense</v>
          </cell>
          <cell r="E159">
            <v>47594.75</v>
          </cell>
          <cell r="F159">
            <v>47594.75</v>
          </cell>
          <cell r="G159">
            <v>0</v>
          </cell>
          <cell r="H159">
            <v>0</v>
          </cell>
          <cell r="I159">
            <v>47594.75</v>
          </cell>
          <cell r="J159">
            <v>47594.75</v>
          </cell>
          <cell r="L159">
            <v>403085.33</v>
          </cell>
          <cell r="M159">
            <v>403085.33</v>
          </cell>
          <cell r="N159">
            <v>0</v>
          </cell>
          <cell r="O159">
            <v>0</v>
          </cell>
          <cell r="P159">
            <v>403085.33</v>
          </cell>
          <cell r="Q159">
            <v>403085.33</v>
          </cell>
          <cell r="S159">
            <v>0</v>
          </cell>
          <cell r="T159">
            <v>0</v>
          </cell>
          <cell r="V159">
            <v>0</v>
          </cell>
        </row>
        <row r="160">
          <cell r="C160">
            <v>645400</v>
          </cell>
          <cell r="D160" t="str">
            <v>PC Software and Upgrades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L160">
            <v>57305.16</v>
          </cell>
          <cell r="M160">
            <v>57305.16</v>
          </cell>
          <cell r="N160">
            <v>0</v>
          </cell>
          <cell r="O160">
            <v>0</v>
          </cell>
          <cell r="P160">
            <v>57305.16</v>
          </cell>
          <cell r="Q160">
            <v>57305.16</v>
          </cell>
          <cell r="S160">
            <v>0</v>
          </cell>
          <cell r="T160">
            <v>0</v>
          </cell>
          <cell r="V160">
            <v>0</v>
          </cell>
        </row>
        <row r="161">
          <cell r="C161" t="str">
            <v>Computing Expenses</v>
          </cell>
          <cell r="E161">
            <v>59009.08</v>
          </cell>
          <cell r="F161">
            <v>59009.08</v>
          </cell>
          <cell r="G161">
            <v>12750</v>
          </cell>
          <cell r="H161">
            <v>12750</v>
          </cell>
          <cell r="I161">
            <v>46259.08</v>
          </cell>
          <cell r="J161">
            <v>46259.08</v>
          </cell>
          <cell r="L161">
            <v>498354.77</v>
          </cell>
          <cell r="M161">
            <v>498354.77</v>
          </cell>
          <cell r="N161">
            <v>153000</v>
          </cell>
          <cell r="O161">
            <v>153000</v>
          </cell>
          <cell r="P161">
            <v>345354.77</v>
          </cell>
          <cell r="Q161">
            <v>345354.77</v>
          </cell>
          <cell r="S161">
            <v>153000</v>
          </cell>
          <cell r="T161">
            <v>153000</v>
          </cell>
          <cell r="V161">
            <v>0</v>
          </cell>
        </row>
        <row r="163">
          <cell r="C163">
            <v>646010</v>
          </cell>
          <cell r="D163" t="str">
            <v>Communications Charges</v>
          </cell>
          <cell r="E163">
            <v>33.35</v>
          </cell>
          <cell r="F163">
            <v>33.35</v>
          </cell>
          <cell r="G163">
            <v>0</v>
          </cell>
          <cell r="H163">
            <v>0</v>
          </cell>
          <cell r="I163">
            <v>33.35</v>
          </cell>
          <cell r="J163">
            <v>33.35</v>
          </cell>
          <cell r="L163">
            <v>9201.17</v>
          </cell>
          <cell r="M163">
            <v>9201.17</v>
          </cell>
          <cell r="N163">
            <v>0</v>
          </cell>
          <cell r="O163">
            <v>0</v>
          </cell>
          <cell r="P163">
            <v>9201.17</v>
          </cell>
          <cell r="Q163">
            <v>9201.17</v>
          </cell>
          <cell r="S163">
            <v>0</v>
          </cell>
          <cell r="T163">
            <v>0</v>
          </cell>
          <cell r="V163">
            <v>0</v>
          </cell>
        </row>
        <row r="164">
          <cell r="C164">
            <v>646050</v>
          </cell>
          <cell r="D164" t="str">
            <v>Internet Useage Expense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L164">
            <v>30.95</v>
          </cell>
          <cell r="M164">
            <v>30.95</v>
          </cell>
          <cell r="N164">
            <v>0</v>
          </cell>
          <cell r="O164">
            <v>0</v>
          </cell>
          <cell r="P164">
            <v>30.95</v>
          </cell>
          <cell r="Q164">
            <v>30.95</v>
          </cell>
          <cell r="S164">
            <v>0</v>
          </cell>
          <cell r="T164">
            <v>0</v>
          </cell>
          <cell r="V164">
            <v>0</v>
          </cell>
        </row>
        <row r="165">
          <cell r="C165">
            <v>646400</v>
          </cell>
          <cell r="D165" t="str">
            <v>Postal Charges</v>
          </cell>
          <cell r="E165">
            <v>1020.07</v>
          </cell>
          <cell r="F165">
            <v>1020.07</v>
          </cell>
          <cell r="G165">
            <v>0</v>
          </cell>
          <cell r="H165">
            <v>0</v>
          </cell>
          <cell r="I165">
            <v>1020.07</v>
          </cell>
          <cell r="J165">
            <v>1020.07</v>
          </cell>
          <cell r="L165">
            <v>3436.44</v>
          </cell>
          <cell r="M165">
            <v>3436.44</v>
          </cell>
          <cell r="N165">
            <v>0</v>
          </cell>
          <cell r="O165">
            <v>0</v>
          </cell>
          <cell r="P165">
            <v>3436.44</v>
          </cell>
          <cell r="Q165">
            <v>3436.44</v>
          </cell>
          <cell r="S165">
            <v>0</v>
          </cell>
          <cell r="T165">
            <v>0</v>
          </cell>
          <cell r="V165">
            <v>0</v>
          </cell>
        </row>
        <row r="166">
          <cell r="C166">
            <v>646500</v>
          </cell>
          <cell r="D166" t="str">
            <v>Telephones, Mobiles &amp; Pagers</v>
          </cell>
          <cell r="E166">
            <v>6037.81</v>
          </cell>
          <cell r="F166">
            <v>6037.81</v>
          </cell>
          <cell r="G166">
            <v>15375</v>
          </cell>
          <cell r="H166">
            <v>15375</v>
          </cell>
          <cell r="I166">
            <v>-9337.1899999999987</v>
          </cell>
          <cell r="J166">
            <v>-9337.1899999999987</v>
          </cell>
          <cell r="L166">
            <v>134965.48000000001</v>
          </cell>
          <cell r="M166">
            <v>134965.48000000001</v>
          </cell>
          <cell r="N166">
            <v>184500</v>
          </cell>
          <cell r="O166">
            <v>184500</v>
          </cell>
          <cell r="P166">
            <v>-49534.51999999999</v>
          </cell>
          <cell r="Q166">
            <v>-49534.51999999999</v>
          </cell>
          <cell r="S166">
            <v>184500</v>
          </cell>
          <cell r="T166">
            <v>184500</v>
          </cell>
          <cell r="V166">
            <v>0</v>
          </cell>
        </row>
        <row r="167">
          <cell r="C167" t="str">
            <v>Communications Expenditure</v>
          </cell>
          <cell r="E167">
            <v>7091.23</v>
          </cell>
          <cell r="F167">
            <v>7091.23</v>
          </cell>
          <cell r="G167">
            <v>15375</v>
          </cell>
          <cell r="H167">
            <v>15375</v>
          </cell>
          <cell r="I167">
            <v>-8283.77</v>
          </cell>
          <cell r="J167">
            <v>-8283.77</v>
          </cell>
          <cell r="L167">
            <v>147634.04</v>
          </cell>
          <cell r="M167">
            <v>147634.04</v>
          </cell>
          <cell r="N167">
            <v>184500</v>
          </cell>
          <cell r="O167">
            <v>184500</v>
          </cell>
          <cell r="P167">
            <v>-36865.959999999992</v>
          </cell>
          <cell r="Q167">
            <v>-36865.959999999992</v>
          </cell>
          <cell r="S167">
            <v>184500</v>
          </cell>
          <cell r="T167">
            <v>184500</v>
          </cell>
          <cell r="V167">
            <v>0</v>
          </cell>
        </row>
        <row r="169">
          <cell r="C169">
            <v>647100</v>
          </cell>
          <cell r="D169" t="str">
            <v>Hot Water Marketing Rebates</v>
          </cell>
          <cell r="E169">
            <v>0</v>
          </cell>
          <cell r="F169">
            <v>0</v>
          </cell>
          <cell r="G169">
            <v>1083</v>
          </cell>
          <cell r="H169">
            <v>1083</v>
          </cell>
          <cell r="I169">
            <v>-1083</v>
          </cell>
          <cell r="J169">
            <v>-1083</v>
          </cell>
          <cell r="L169">
            <v>0</v>
          </cell>
          <cell r="M169">
            <v>0</v>
          </cell>
          <cell r="N169">
            <v>12996</v>
          </cell>
          <cell r="O169">
            <v>12996</v>
          </cell>
          <cell r="P169">
            <v>-12996</v>
          </cell>
          <cell r="Q169">
            <v>-12996</v>
          </cell>
          <cell r="S169">
            <v>12996</v>
          </cell>
          <cell r="T169">
            <v>12996</v>
          </cell>
          <cell r="V169">
            <v>0</v>
          </cell>
        </row>
        <row r="170">
          <cell r="C170">
            <v>647200</v>
          </cell>
          <cell r="D170" t="str">
            <v>Advertising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L170">
            <v>62602.22</v>
          </cell>
          <cell r="M170">
            <v>62602.22</v>
          </cell>
          <cell r="N170">
            <v>0</v>
          </cell>
          <cell r="O170">
            <v>0</v>
          </cell>
          <cell r="P170">
            <v>62602.22</v>
          </cell>
          <cell r="Q170">
            <v>62602.22</v>
          </cell>
          <cell r="S170">
            <v>0</v>
          </cell>
          <cell r="T170">
            <v>0</v>
          </cell>
          <cell r="V170">
            <v>0</v>
          </cell>
        </row>
        <row r="171">
          <cell r="C171">
            <v>647400</v>
          </cell>
          <cell r="D171" t="str">
            <v>Photographic Expenditure</v>
          </cell>
          <cell r="E171">
            <v>20.7</v>
          </cell>
          <cell r="F171">
            <v>20.7</v>
          </cell>
          <cell r="G171">
            <v>0</v>
          </cell>
          <cell r="H171">
            <v>0</v>
          </cell>
          <cell r="I171">
            <v>20.7</v>
          </cell>
          <cell r="J171">
            <v>20.7</v>
          </cell>
          <cell r="L171">
            <v>103.45</v>
          </cell>
          <cell r="M171">
            <v>103.45</v>
          </cell>
          <cell r="N171">
            <v>0</v>
          </cell>
          <cell r="O171">
            <v>0</v>
          </cell>
          <cell r="P171">
            <v>103.45</v>
          </cell>
          <cell r="Q171">
            <v>103.45</v>
          </cell>
          <cell r="S171">
            <v>0</v>
          </cell>
          <cell r="T171">
            <v>0</v>
          </cell>
          <cell r="V171">
            <v>0</v>
          </cell>
        </row>
        <row r="172">
          <cell r="C172">
            <v>647600</v>
          </cell>
          <cell r="D172" t="str">
            <v>Promotional Products</v>
          </cell>
          <cell r="E172">
            <v>3293.42</v>
          </cell>
          <cell r="F172">
            <v>3293.42</v>
          </cell>
          <cell r="G172">
            <v>0</v>
          </cell>
          <cell r="H172">
            <v>0</v>
          </cell>
          <cell r="I172">
            <v>3293.42</v>
          </cell>
          <cell r="J172">
            <v>3293.42</v>
          </cell>
          <cell r="L172">
            <v>3388.78</v>
          </cell>
          <cell r="M172">
            <v>3388.78</v>
          </cell>
          <cell r="N172">
            <v>0</v>
          </cell>
          <cell r="O172">
            <v>0</v>
          </cell>
          <cell r="P172">
            <v>3388.78</v>
          </cell>
          <cell r="Q172">
            <v>3388.78</v>
          </cell>
          <cell r="S172">
            <v>0</v>
          </cell>
          <cell r="T172">
            <v>0</v>
          </cell>
          <cell r="V172">
            <v>0</v>
          </cell>
        </row>
        <row r="173">
          <cell r="C173" t="str">
            <v>Marketing Expenses</v>
          </cell>
          <cell r="E173">
            <v>3314.12</v>
          </cell>
          <cell r="F173">
            <v>3314.12</v>
          </cell>
          <cell r="G173">
            <v>1083</v>
          </cell>
          <cell r="H173">
            <v>1083</v>
          </cell>
          <cell r="I173">
            <v>2231.12</v>
          </cell>
          <cell r="J173">
            <v>2231.12</v>
          </cell>
          <cell r="L173">
            <v>66094.45</v>
          </cell>
          <cell r="M173">
            <v>66094.45</v>
          </cell>
          <cell r="N173">
            <v>12996</v>
          </cell>
          <cell r="O173">
            <v>12996</v>
          </cell>
          <cell r="P173">
            <v>53098.45</v>
          </cell>
          <cell r="Q173">
            <v>53098.45</v>
          </cell>
          <cell r="S173">
            <v>12996</v>
          </cell>
          <cell r="T173">
            <v>12996</v>
          </cell>
          <cell r="V173">
            <v>0</v>
          </cell>
        </row>
        <row r="175">
          <cell r="C175">
            <v>648030</v>
          </cell>
          <cell r="D175" t="str">
            <v>Bank Fees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L175">
            <v>312639.02</v>
          </cell>
          <cell r="M175">
            <v>312639.02</v>
          </cell>
          <cell r="N175">
            <v>0</v>
          </cell>
          <cell r="O175">
            <v>0</v>
          </cell>
          <cell r="P175">
            <v>312639.02</v>
          </cell>
          <cell r="Q175">
            <v>312639.02</v>
          </cell>
          <cell r="S175">
            <v>0</v>
          </cell>
          <cell r="T175">
            <v>0</v>
          </cell>
          <cell r="V175">
            <v>0</v>
          </cell>
        </row>
        <row r="176">
          <cell r="C176">
            <v>648100</v>
          </cell>
          <cell r="D176" t="str">
            <v>Fringe Benefits Tax</v>
          </cell>
          <cell r="E176">
            <v>2560.0100000000002</v>
          </cell>
          <cell r="F176">
            <v>2560.0100000000002</v>
          </cell>
          <cell r="G176">
            <v>0</v>
          </cell>
          <cell r="H176">
            <v>0</v>
          </cell>
          <cell r="I176">
            <v>2560.0100000000002</v>
          </cell>
          <cell r="J176">
            <v>2560.0100000000002</v>
          </cell>
          <cell r="L176">
            <v>23205.439999999999</v>
          </cell>
          <cell r="M176">
            <v>23205.439999999999</v>
          </cell>
          <cell r="N176">
            <v>0</v>
          </cell>
          <cell r="O176">
            <v>0</v>
          </cell>
          <cell r="P176">
            <v>23205.439999999999</v>
          </cell>
          <cell r="Q176">
            <v>23205.439999999999</v>
          </cell>
          <cell r="S176">
            <v>0</v>
          </cell>
          <cell r="T176">
            <v>0</v>
          </cell>
          <cell r="V176">
            <v>0</v>
          </cell>
        </row>
        <row r="177">
          <cell r="C177">
            <v>648230</v>
          </cell>
          <cell r="D177" t="str">
            <v>Elec Expense</v>
          </cell>
          <cell r="E177">
            <v>0</v>
          </cell>
          <cell r="F177">
            <v>0</v>
          </cell>
          <cell r="G177">
            <v>18570</v>
          </cell>
          <cell r="H177">
            <v>18570</v>
          </cell>
          <cell r="I177">
            <v>-18570</v>
          </cell>
          <cell r="J177">
            <v>-18570</v>
          </cell>
          <cell r="L177">
            <v>18622</v>
          </cell>
          <cell r="M177">
            <v>18622</v>
          </cell>
          <cell r="N177">
            <v>222840</v>
          </cell>
          <cell r="O177">
            <v>222840</v>
          </cell>
          <cell r="P177">
            <v>-204218</v>
          </cell>
          <cell r="Q177">
            <v>-204218</v>
          </cell>
          <cell r="S177">
            <v>222840</v>
          </cell>
          <cell r="T177">
            <v>222840</v>
          </cell>
          <cell r="V177">
            <v>0</v>
          </cell>
        </row>
        <row r="178">
          <cell r="C178">
            <v>648300</v>
          </cell>
          <cell r="D178" t="str">
            <v>Stamp Duty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L178">
            <v>96122</v>
          </cell>
          <cell r="M178">
            <v>96122</v>
          </cell>
          <cell r="N178">
            <v>0</v>
          </cell>
          <cell r="O178">
            <v>0</v>
          </cell>
          <cell r="P178">
            <v>96122</v>
          </cell>
          <cell r="Q178">
            <v>96122</v>
          </cell>
          <cell r="S178">
            <v>0</v>
          </cell>
          <cell r="T178">
            <v>0</v>
          </cell>
          <cell r="V178">
            <v>0</v>
          </cell>
        </row>
        <row r="179">
          <cell r="C179" t="str">
            <v>Rates Taxes Licences &amp; Charges</v>
          </cell>
          <cell r="E179">
            <v>2560.0100000000002</v>
          </cell>
          <cell r="F179">
            <v>2560.0100000000002</v>
          </cell>
          <cell r="G179">
            <v>18570</v>
          </cell>
          <cell r="H179">
            <v>18570</v>
          </cell>
          <cell r="I179">
            <v>-16009.99</v>
          </cell>
          <cell r="J179">
            <v>-16009.99</v>
          </cell>
          <cell r="L179">
            <v>450588.46</v>
          </cell>
          <cell r="M179">
            <v>450588.46</v>
          </cell>
          <cell r="N179">
            <v>222840</v>
          </cell>
          <cell r="O179">
            <v>222840</v>
          </cell>
          <cell r="P179">
            <v>227748.46000000002</v>
          </cell>
          <cell r="Q179">
            <v>227748.46000000002</v>
          </cell>
          <cell r="S179">
            <v>222840</v>
          </cell>
          <cell r="T179">
            <v>222840</v>
          </cell>
          <cell r="V179">
            <v>0</v>
          </cell>
        </row>
        <row r="181">
          <cell r="C181" t="str">
            <v>Financial Adjustments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  <cell r="T181">
            <v>0</v>
          </cell>
          <cell r="V181">
            <v>0</v>
          </cell>
        </row>
        <row r="183">
          <cell r="C183">
            <v>659000</v>
          </cell>
          <cell r="D183" t="str">
            <v>Miscellaneous General</v>
          </cell>
          <cell r="E183">
            <v>13026.13</v>
          </cell>
          <cell r="F183">
            <v>13026.13</v>
          </cell>
          <cell r="G183">
            <v>84450</v>
          </cell>
          <cell r="H183">
            <v>84450</v>
          </cell>
          <cell r="I183">
            <v>-71423.87</v>
          </cell>
          <cell r="J183">
            <v>-71423.87</v>
          </cell>
          <cell r="L183">
            <v>64589.8</v>
          </cell>
          <cell r="M183">
            <v>64589.8</v>
          </cell>
          <cell r="N183">
            <v>1013400</v>
          </cell>
          <cell r="O183">
            <v>1013400</v>
          </cell>
          <cell r="P183">
            <v>-948810.2</v>
          </cell>
          <cell r="Q183">
            <v>-948810.2</v>
          </cell>
          <cell r="S183">
            <v>1013400</v>
          </cell>
          <cell r="T183">
            <v>1013400</v>
          </cell>
          <cell r="V183">
            <v>0</v>
          </cell>
        </row>
        <row r="184">
          <cell r="C184">
            <v>659005</v>
          </cell>
          <cell r="D184" t="str">
            <v>Awards Safety, Long Service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L184">
            <v>718.9</v>
          </cell>
          <cell r="M184">
            <v>718.9</v>
          </cell>
          <cell r="N184">
            <v>0</v>
          </cell>
          <cell r="O184">
            <v>0</v>
          </cell>
          <cell r="P184">
            <v>718.9</v>
          </cell>
          <cell r="Q184">
            <v>718.9</v>
          </cell>
          <cell r="S184">
            <v>0</v>
          </cell>
          <cell r="T184">
            <v>0</v>
          </cell>
          <cell r="V184">
            <v>0</v>
          </cell>
        </row>
        <row r="185">
          <cell r="C185">
            <v>659008</v>
          </cell>
          <cell r="D185" t="str">
            <v>Employee Assistance Programs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L185">
            <v>3000</v>
          </cell>
          <cell r="M185">
            <v>3000</v>
          </cell>
          <cell r="N185">
            <v>0</v>
          </cell>
          <cell r="O185">
            <v>0</v>
          </cell>
          <cell r="P185">
            <v>3000</v>
          </cell>
          <cell r="Q185">
            <v>3000</v>
          </cell>
          <cell r="S185">
            <v>0</v>
          </cell>
          <cell r="T185">
            <v>0</v>
          </cell>
          <cell r="V185">
            <v>0</v>
          </cell>
        </row>
        <row r="186">
          <cell r="C186">
            <v>659010</v>
          </cell>
          <cell r="D186" t="str">
            <v>Light Meals On Premises/Site</v>
          </cell>
          <cell r="E186">
            <v>1323.82</v>
          </cell>
          <cell r="F186">
            <v>1323.82</v>
          </cell>
          <cell r="G186">
            <v>0</v>
          </cell>
          <cell r="H186">
            <v>0</v>
          </cell>
          <cell r="I186">
            <v>1323.82</v>
          </cell>
          <cell r="J186">
            <v>1323.82</v>
          </cell>
          <cell r="L186">
            <v>27679.4</v>
          </cell>
          <cell r="M186">
            <v>27679.4</v>
          </cell>
          <cell r="N186">
            <v>0</v>
          </cell>
          <cell r="O186">
            <v>0</v>
          </cell>
          <cell r="P186">
            <v>27679.4</v>
          </cell>
          <cell r="Q186">
            <v>27679.4</v>
          </cell>
          <cell r="S186">
            <v>0</v>
          </cell>
          <cell r="T186">
            <v>0</v>
          </cell>
          <cell r="V186">
            <v>0</v>
          </cell>
        </row>
        <row r="187">
          <cell r="C187">
            <v>659015</v>
          </cell>
          <cell r="D187" t="str">
            <v>Entertainment FBT</v>
          </cell>
          <cell r="E187">
            <v>3855.87</v>
          </cell>
          <cell r="F187">
            <v>3855.87</v>
          </cell>
          <cell r="G187">
            <v>0</v>
          </cell>
          <cell r="H187">
            <v>0</v>
          </cell>
          <cell r="I187">
            <v>3855.87</v>
          </cell>
          <cell r="J187">
            <v>3855.87</v>
          </cell>
          <cell r="L187">
            <v>82259.02</v>
          </cell>
          <cell r="M187">
            <v>82259.02</v>
          </cell>
          <cell r="N187">
            <v>0</v>
          </cell>
          <cell r="O187">
            <v>0</v>
          </cell>
          <cell r="P187">
            <v>82259.02</v>
          </cell>
          <cell r="Q187">
            <v>82259.02</v>
          </cell>
          <cell r="S187">
            <v>0</v>
          </cell>
          <cell r="T187">
            <v>0</v>
          </cell>
          <cell r="V187">
            <v>0</v>
          </cell>
        </row>
        <row r="188">
          <cell r="C188">
            <v>659017</v>
          </cell>
          <cell r="D188" t="str">
            <v>Entertainment Non FBT</v>
          </cell>
          <cell r="E188">
            <v>6416.1</v>
          </cell>
          <cell r="F188">
            <v>6416.1</v>
          </cell>
          <cell r="G188">
            <v>0</v>
          </cell>
          <cell r="H188">
            <v>0</v>
          </cell>
          <cell r="I188">
            <v>6416.1</v>
          </cell>
          <cell r="J188">
            <v>6416.1</v>
          </cell>
          <cell r="L188">
            <v>77163.53</v>
          </cell>
          <cell r="M188">
            <v>77163.53</v>
          </cell>
          <cell r="N188">
            <v>0</v>
          </cell>
          <cell r="O188">
            <v>0</v>
          </cell>
          <cell r="P188">
            <v>77163.53</v>
          </cell>
          <cell r="Q188">
            <v>77163.53</v>
          </cell>
          <cell r="S188">
            <v>0</v>
          </cell>
          <cell r="T188">
            <v>0</v>
          </cell>
          <cell r="V188">
            <v>0</v>
          </cell>
        </row>
        <row r="189">
          <cell r="C189">
            <v>659020</v>
          </cell>
          <cell r="D189" t="str">
            <v>Subscriptions Tax Deductible</v>
          </cell>
          <cell r="E189">
            <v>11212.4</v>
          </cell>
          <cell r="F189">
            <v>11212.4</v>
          </cell>
          <cell r="G189">
            <v>0</v>
          </cell>
          <cell r="H189">
            <v>0</v>
          </cell>
          <cell r="I189">
            <v>11212.4</v>
          </cell>
          <cell r="J189">
            <v>11212.4</v>
          </cell>
          <cell r="L189">
            <v>87788.01</v>
          </cell>
          <cell r="M189">
            <v>87788.01</v>
          </cell>
          <cell r="N189">
            <v>0</v>
          </cell>
          <cell r="O189">
            <v>0</v>
          </cell>
          <cell r="P189">
            <v>87788.01</v>
          </cell>
          <cell r="Q189">
            <v>87788.01</v>
          </cell>
          <cell r="S189">
            <v>0</v>
          </cell>
          <cell r="T189">
            <v>0</v>
          </cell>
          <cell r="V189">
            <v>0</v>
          </cell>
        </row>
        <row r="190">
          <cell r="C190">
            <v>659025</v>
          </cell>
          <cell r="D190" t="str">
            <v>Subscrip - Newspapers/Magazine</v>
          </cell>
          <cell r="E190">
            <v>279.2</v>
          </cell>
          <cell r="F190">
            <v>279.2</v>
          </cell>
          <cell r="G190">
            <v>0</v>
          </cell>
          <cell r="H190">
            <v>0</v>
          </cell>
          <cell r="I190">
            <v>279.2</v>
          </cell>
          <cell r="J190">
            <v>279.2</v>
          </cell>
          <cell r="L190">
            <v>11995.44</v>
          </cell>
          <cell r="M190">
            <v>11995.44</v>
          </cell>
          <cell r="N190">
            <v>0</v>
          </cell>
          <cell r="O190">
            <v>0</v>
          </cell>
          <cell r="P190">
            <v>11995.44</v>
          </cell>
          <cell r="Q190">
            <v>11995.44</v>
          </cell>
          <cell r="S190">
            <v>0</v>
          </cell>
          <cell r="T190">
            <v>0</v>
          </cell>
          <cell r="V190">
            <v>0</v>
          </cell>
        </row>
        <row r="191">
          <cell r="C191">
            <v>659032</v>
          </cell>
          <cell r="D191" t="str">
            <v>Sponsorship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L191">
            <v>3272.73</v>
          </cell>
          <cell r="M191">
            <v>3272.73</v>
          </cell>
          <cell r="N191">
            <v>0</v>
          </cell>
          <cell r="O191">
            <v>0</v>
          </cell>
          <cell r="P191">
            <v>3272.73</v>
          </cell>
          <cell r="Q191">
            <v>3272.73</v>
          </cell>
          <cell r="S191">
            <v>0</v>
          </cell>
          <cell r="T191">
            <v>0</v>
          </cell>
          <cell r="V191">
            <v>0</v>
          </cell>
        </row>
        <row r="192">
          <cell r="C192">
            <v>659060</v>
          </cell>
          <cell r="D192" t="str">
            <v>Donations Tax Deductible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L192">
            <v>864.14</v>
          </cell>
          <cell r="M192">
            <v>864.14</v>
          </cell>
          <cell r="N192">
            <v>0</v>
          </cell>
          <cell r="O192">
            <v>0</v>
          </cell>
          <cell r="P192">
            <v>864.14</v>
          </cell>
          <cell r="Q192">
            <v>864.14</v>
          </cell>
          <cell r="S192">
            <v>0</v>
          </cell>
          <cell r="T192">
            <v>0</v>
          </cell>
          <cell r="V192">
            <v>0</v>
          </cell>
        </row>
        <row r="193">
          <cell r="C193">
            <v>659070</v>
          </cell>
          <cell r="D193" t="str">
            <v>Employee Relocation Expense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L193">
            <v>14922.94</v>
          </cell>
          <cell r="M193">
            <v>14922.94</v>
          </cell>
          <cell r="N193">
            <v>0</v>
          </cell>
          <cell r="O193">
            <v>0</v>
          </cell>
          <cell r="P193">
            <v>14922.94</v>
          </cell>
          <cell r="Q193">
            <v>14922.94</v>
          </cell>
          <cell r="S193">
            <v>0</v>
          </cell>
          <cell r="T193">
            <v>0</v>
          </cell>
          <cell r="V193">
            <v>0</v>
          </cell>
        </row>
        <row r="194">
          <cell r="C194">
            <v>659080</v>
          </cell>
          <cell r="D194" t="str">
            <v>Expense Reimbt FBT</v>
          </cell>
          <cell r="E194">
            <v>1827.27</v>
          </cell>
          <cell r="F194">
            <v>1827.27</v>
          </cell>
          <cell r="G194">
            <v>0</v>
          </cell>
          <cell r="H194">
            <v>0</v>
          </cell>
          <cell r="I194">
            <v>1827.27</v>
          </cell>
          <cell r="J194">
            <v>1827.27</v>
          </cell>
          <cell r="L194">
            <v>7017.63</v>
          </cell>
          <cell r="M194">
            <v>7017.63</v>
          </cell>
          <cell r="N194">
            <v>0</v>
          </cell>
          <cell r="O194">
            <v>0</v>
          </cell>
          <cell r="P194">
            <v>7017.63</v>
          </cell>
          <cell r="Q194">
            <v>7017.63</v>
          </cell>
          <cell r="S194">
            <v>0</v>
          </cell>
          <cell r="T194">
            <v>0</v>
          </cell>
          <cell r="V194">
            <v>0</v>
          </cell>
        </row>
        <row r="195">
          <cell r="C195">
            <v>659082</v>
          </cell>
          <cell r="D195" t="str">
            <v>Expense Reimbt Non FBT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771.1</v>
          </cell>
          <cell r="M195">
            <v>771.1</v>
          </cell>
          <cell r="N195">
            <v>0</v>
          </cell>
          <cell r="O195">
            <v>0</v>
          </cell>
          <cell r="P195">
            <v>771.1</v>
          </cell>
          <cell r="Q195">
            <v>771.1</v>
          </cell>
          <cell r="S195">
            <v>0</v>
          </cell>
          <cell r="T195">
            <v>0</v>
          </cell>
          <cell r="V195">
            <v>0</v>
          </cell>
        </row>
        <row r="196">
          <cell r="C196">
            <v>659105</v>
          </cell>
          <cell r="D196" t="str">
            <v>Training Courses</v>
          </cell>
          <cell r="E196">
            <v>117985.25</v>
          </cell>
          <cell r="F196">
            <v>117985.25</v>
          </cell>
          <cell r="G196">
            <v>0</v>
          </cell>
          <cell r="H196">
            <v>0</v>
          </cell>
          <cell r="I196">
            <v>117985.25</v>
          </cell>
          <cell r="J196">
            <v>117985.25</v>
          </cell>
          <cell r="L196">
            <v>376013.17</v>
          </cell>
          <cell r="M196">
            <v>376013.17</v>
          </cell>
          <cell r="N196">
            <v>0</v>
          </cell>
          <cell r="O196">
            <v>0</v>
          </cell>
          <cell r="P196">
            <v>376013.17</v>
          </cell>
          <cell r="Q196">
            <v>376013.17</v>
          </cell>
          <cell r="S196">
            <v>0</v>
          </cell>
          <cell r="T196">
            <v>0</v>
          </cell>
          <cell r="V196">
            <v>0</v>
          </cell>
        </row>
        <row r="197">
          <cell r="C197">
            <v>659110</v>
          </cell>
          <cell r="D197" t="str">
            <v>External Seminars &amp;Conferences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1962.33</v>
          </cell>
          <cell r="M197">
            <v>1962.33</v>
          </cell>
          <cell r="N197">
            <v>0</v>
          </cell>
          <cell r="O197">
            <v>0</v>
          </cell>
          <cell r="P197">
            <v>1962.33</v>
          </cell>
          <cell r="Q197">
            <v>1962.33</v>
          </cell>
          <cell r="S197">
            <v>0</v>
          </cell>
          <cell r="T197">
            <v>0</v>
          </cell>
          <cell r="V197">
            <v>0</v>
          </cell>
        </row>
        <row r="198">
          <cell r="C198">
            <v>659320</v>
          </cell>
          <cell r="D198" t="str">
            <v>Overseas Travel (-Spouse)</v>
          </cell>
          <cell r="E198">
            <v>20050.93</v>
          </cell>
          <cell r="F198">
            <v>20050.93</v>
          </cell>
          <cell r="G198">
            <v>0</v>
          </cell>
          <cell r="H198">
            <v>0</v>
          </cell>
          <cell r="I198">
            <v>20050.93</v>
          </cell>
          <cell r="J198">
            <v>20050.93</v>
          </cell>
          <cell r="L198">
            <v>44860.78</v>
          </cell>
          <cell r="M198">
            <v>44860.78</v>
          </cell>
          <cell r="N198">
            <v>0</v>
          </cell>
          <cell r="O198">
            <v>0</v>
          </cell>
          <cell r="P198">
            <v>44860.78</v>
          </cell>
          <cell r="Q198">
            <v>44860.78</v>
          </cell>
          <cell r="S198">
            <v>0</v>
          </cell>
          <cell r="T198">
            <v>0</v>
          </cell>
          <cell r="V198">
            <v>0</v>
          </cell>
        </row>
        <row r="199">
          <cell r="C199">
            <v>659322</v>
          </cell>
          <cell r="D199" t="str">
            <v>Domestic Travel (-Spouse)</v>
          </cell>
          <cell r="E199">
            <v>5408.12</v>
          </cell>
          <cell r="F199">
            <v>5408.12</v>
          </cell>
          <cell r="G199">
            <v>0</v>
          </cell>
          <cell r="H199">
            <v>0</v>
          </cell>
          <cell r="I199">
            <v>5408.12</v>
          </cell>
          <cell r="J199">
            <v>5408.12</v>
          </cell>
          <cell r="L199">
            <v>286860.76</v>
          </cell>
          <cell r="M199">
            <v>286860.76</v>
          </cell>
          <cell r="N199">
            <v>0</v>
          </cell>
          <cell r="O199">
            <v>0</v>
          </cell>
          <cell r="P199">
            <v>286860.76</v>
          </cell>
          <cell r="Q199">
            <v>286860.76</v>
          </cell>
          <cell r="S199">
            <v>0</v>
          </cell>
          <cell r="T199">
            <v>0</v>
          </cell>
          <cell r="V199">
            <v>0</v>
          </cell>
        </row>
        <row r="200">
          <cell r="C200">
            <v>659330</v>
          </cell>
          <cell r="D200" t="str">
            <v>Overseas Accom (-Spouse)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L200">
            <v>52332.35</v>
          </cell>
          <cell r="M200">
            <v>52332.35</v>
          </cell>
          <cell r="N200">
            <v>0</v>
          </cell>
          <cell r="O200">
            <v>0</v>
          </cell>
          <cell r="P200">
            <v>52332.35</v>
          </cell>
          <cell r="Q200">
            <v>52332.35</v>
          </cell>
          <cell r="S200">
            <v>0</v>
          </cell>
          <cell r="T200">
            <v>0</v>
          </cell>
          <cell r="V200">
            <v>0</v>
          </cell>
        </row>
        <row r="201">
          <cell r="C201">
            <v>659332</v>
          </cell>
          <cell r="D201" t="str">
            <v>Domestic Accom (-Spouse)</v>
          </cell>
          <cell r="E201">
            <v>8469.07</v>
          </cell>
          <cell r="F201">
            <v>8469.07</v>
          </cell>
          <cell r="G201">
            <v>0</v>
          </cell>
          <cell r="H201">
            <v>0</v>
          </cell>
          <cell r="I201">
            <v>8469.07</v>
          </cell>
          <cell r="J201">
            <v>8469.07</v>
          </cell>
          <cell r="L201">
            <v>60689.57</v>
          </cell>
          <cell r="M201">
            <v>60689.57</v>
          </cell>
          <cell r="N201">
            <v>0</v>
          </cell>
          <cell r="O201">
            <v>0</v>
          </cell>
          <cell r="P201">
            <v>60689.57</v>
          </cell>
          <cell r="Q201">
            <v>60689.57</v>
          </cell>
          <cell r="S201">
            <v>0</v>
          </cell>
          <cell r="T201">
            <v>0</v>
          </cell>
          <cell r="V201">
            <v>0</v>
          </cell>
        </row>
        <row r="202">
          <cell r="C202">
            <v>659333</v>
          </cell>
          <cell r="D202" t="str">
            <v>Domestic Accom (+Spouse)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1317.27</v>
          </cell>
          <cell r="M202">
            <v>1317.27</v>
          </cell>
          <cell r="N202">
            <v>0</v>
          </cell>
          <cell r="O202">
            <v>0</v>
          </cell>
          <cell r="P202">
            <v>1317.27</v>
          </cell>
          <cell r="Q202">
            <v>1317.27</v>
          </cell>
          <cell r="S202">
            <v>0</v>
          </cell>
          <cell r="T202">
            <v>0</v>
          </cell>
          <cell r="V202">
            <v>0</v>
          </cell>
        </row>
        <row r="203">
          <cell r="C203" t="str">
            <v>Employee &amp; Misc Expenses</v>
          </cell>
          <cell r="E203">
            <v>189854.16</v>
          </cell>
          <cell r="F203">
            <v>189854.16</v>
          </cell>
          <cell r="G203">
            <v>84450</v>
          </cell>
          <cell r="H203">
            <v>84450</v>
          </cell>
          <cell r="I203">
            <v>105404.16</v>
          </cell>
          <cell r="J203">
            <v>105404.16</v>
          </cell>
          <cell r="L203">
            <v>1206078.8700000001</v>
          </cell>
          <cell r="M203">
            <v>1206078.8700000001</v>
          </cell>
          <cell r="N203">
            <v>1013400</v>
          </cell>
          <cell r="O203">
            <v>1013400</v>
          </cell>
          <cell r="P203">
            <v>192678.87000000011</v>
          </cell>
          <cell r="Q203">
            <v>192678.87000000011</v>
          </cell>
          <cell r="S203">
            <v>1013400</v>
          </cell>
          <cell r="T203">
            <v>1013400</v>
          </cell>
          <cell r="V203">
            <v>0</v>
          </cell>
        </row>
        <row r="205">
          <cell r="C205" t="str">
            <v>Total Contracts &amp; Miscellaneous</v>
          </cell>
          <cell r="E205">
            <v>6975726.1000000006</v>
          </cell>
          <cell r="F205">
            <v>6975726.1000000006</v>
          </cell>
          <cell r="G205">
            <v>5274903</v>
          </cell>
          <cell r="H205">
            <v>5274903</v>
          </cell>
          <cell r="I205">
            <v>1700823.0999999999</v>
          </cell>
          <cell r="J205">
            <v>1700823.0999999999</v>
          </cell>
          <cell r="L205">
            <v>69114956.830000013</v>
          </cell>
          <cell r="M205">
            <v>69114956.830000013</v>
          </cell>
          <cell r="N205">
            <v>63298836</v>
          </cell>
          <cell r="O205">
            <v>63298836</v>
          </cell>
          <cell r="P205">
            <v>5816120.8300000038</v>
          </cell>
          <cell r="Q205">
            <v>5816120.8300000038</v>
          </cell>
          <cell r="S205">
            <v>63298836</v>
          </cell>
          <cell r="T205">
            <v>63298836</v>
          </cell>
          <cell r="V205">
            <v>6050000</v>
          </cell>
        </row>
        <row r="207">
          <cell r="C207">
            <v>660040</v>
          </cell>
          <cell r="D207" t="str">
            <v>WDV Fixed Assets Retired</v>
          </cell>
          <cell r="E207">
            <v>389869.41</v>
          </cell>
          <cell r="F207">
            <v>389869.41</v>
          </cell>
          <cell r="G207">
            <v>0</v>
          </cell>
          <cell r="H207">
            <v>0</v>
          </cell>
          <cell r="I207">
            <v>389869.41</v>
          </cell>
          <cell r="J207">
            <v>389869.41</v>
          </cell>
          <cell r="L207">
            <v>389869.41</v>
          </cell>
          <cell r="M207">
            <v>389869.41</v>
          </cell>
          <cell r="N207">
            <v>0</v>
          </cell>
          <cell r="O207">
            <v>0</v>
          </cell>
          <cell r="P207">
            <v>389869.41</v>
          </cell>
          <cell r="Q207">
            <v>389869.41</v>
          </cell>
          <cell r="S207">
            <v>0</v>
          </cell>
          <cell r="T207">
            <v>0</v>
          </cell>
          <cell r="V207">
            <v>0</v>
          </cell>
        </row>
        <row r="208">
          <cell r="C208" t="str">
            <v>General Corporate Accounts</v>
          </cell>
          <cell r="E208">
            <v>389869.41</v>
          </cell>
          <cell r="F208">
            <v>389869.41</v>
          </cell>
          <cell r="G208">
            <v>0</v>
          </cell>
          <cell r="H208">
            <v>0</v>
          </cell>
          <cell r="I208">
            <v>389869.41</v>
          </cell>
          <cell r="J208">
            <v>389869.41</v>
          </cell>
          <cell r="L208">
            <v>389869.41</v>
          </cell>
          <cell r="M208">
            <v>389869.41</v>
          </cell>
          <cell r="N208">
            <v>0</v>
          </cell>
          <cell r="O208">
            <v>0</v>
          </cell>
          <cell r="P208">
            <v>389869.41</v>
          </cell>
          <cell r="Q208">
            <v>389869.41</v>
          </cell>
          <cell r="S208">
            <v>0</v>
          </cell>
          <cell r="T208">
            <v>0</v>
          </cell>
          <cell r="V208">
            <v>0</v>
          </cell>
        </row>
        <row r="210">
          <cell r="C210" t="str">
            <v>Overheads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  <cell r="T210">
            <v>0</v>
          </cell>
          <cell r="V210">
            <v>0</v>
          </cell>
        </row>
        <row r="212">
          <cell r="C212" t="str">
            <v>Work In Progress Clearance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  <cell r="T212">
            <v>0</v>
          </cell>
          <cell r="V212">
            <v>0</v>
          </cell>
        </row>
        <row r="214">
          <cell r="E214">
            <v>39146913.299999997</v>
          </cell>
          <cell r="F214">
            <v>39146913.299999997</v>
          </cell>
          <cell r="G214">
            <v>40675648</v>
          </cell>
          <cell r="H214">
            <v>40675648</v>
          </cell>
          <cell r="I214">
            <v>-1528734.7000000016</v>
          </cell>
          <cell r="J214">
            <v>-1528734.7000000016</v>
          </cell>
          <cell r="L214">
            <v>508538840.14000005</v>
          </cell>
          <cell r="M214">
            <v>508538840.14000005</v>
          </cell>
          <cell r="N214">
            <v>507594410</v>
          </cell>
          <cell r="O214">
            <v>507594410</v>
          </cell>
          <cell r="P214">
            <v>944430.1400000432</v>
          </cell>
          <cell r="Q214">
            <v>944430.1400000432</v>
          </cell>
          <cell r="S214">
            <v>507594410</v>
          </cell>
          <cell r="T214">
            <v>507594410</v>
          </cell>
          <cell r="V214">
            <v>486100000</v>
          </cell>
        </row>
        <row r="216">
          <cell r="E216">
            <v>5964540.5</v>
          </cell>
          <cell r="F216">
            <v>5964540.5</v>
          </cell>
          <cell r="G216">
            <v>1472468.3299999982</v>
          </cell>
          <cell r="H216">
            <v>1472468.3299999982</v>
          </cell>
          <cell r="I216">
            <v>4492072.169999999</v>
          </cell>
          <cell r="J216">
            <v>4492072.169999999</v>
          </cell>
          <cell r="L216">
            <v>24679437.569999933</v>
          </cell>
          <cell r="M216">
            <v>24679437.569999933</v>
          </cell>
          <cell r="N216">
            <v>-9661364.1000000238</v>
          </cell>
          <cell r="O216">
            <v>-9661364.1000000238</v>
          </cell>
          <cell r="P216">
            <v>34340801.669999927</v>
          </cell>
          <cell r="Q216">
            <v>34340801.669999927</v>
          </cell>
          <cell r="S216">
            <v>-9661364.1000000238</v>
          </cell>
          <cell r="T216">
            <v>-9661364.1000000238</v>
          </cell>
          <cell r="V216">
            <v>58000000</v>
          </cell>
        </row>
        <row r="219">
          <cell r="C219">
            <v>681000</v>
          </cell>
          <cell r="D219" t="str">
            <v>Depreciation</v>
          </cell>
          <cell r="E219">
            <v>124086.21</v>
          </cell>
          <cell r="F219">
            <v>124086.21</v>
          </cell>
          <cell r="G219">
            <v>58300</v>
          </cell>
          <cell r="H219">
            <v>58300</v>
          </cell>
          <cell r="I219">
            <v>65786.210000000006</v>
          </cell>
          <cell r="J219">
            <v>65786.210000000006</v>
          </cell>
          <cell r="L219">
            <v>257589.7</v>
          </cell>
          <cell r="M219">
            <v>257589.7</v>
          </cell>
          <cell r="N219">
            <v>699600</v>
          </cell>
          <cell r="O219">
            <v>699600</v>
          </cell>
          <cell r="P219">
            <v>-442010.3</v>
          </cell>
          <cell r="Q219">
            <v>-442010.3</v>
          </cell>
          <cell r="S219">
            <v>699600</v>
          </cell>
          <cell r="T219">
            <v>699600</v>
          </cell>
          <cell r="V219">
            <v>100000</v>
          </cell>
        </row>
        <row r="220">
          <cell r="C220" t="str">
            <v>Depreciation &amp; Amortisation</v>
          </cell>
          <cell r="E220">
            <v>124086.21</v>
          </cell>
          <cell r="F220">
            <v>124086.21</v>
          </cell>
          <cell r="G220">
            <v>58300</v>
          </cell>
          <cell r="H220">
            <v>58300</v>
          </cell>
          <cell r="I220">
            <v>65786.210000000006</v>
          </cell>
          <cell r="J220">
            <v>65786.210000000006</v>
          </cell>
          <cell r="K220">
            <v>65786.210000000006</v>
          </cell>
          <cell r="L220">
            <v>257589.7</v>
          </cell>
          <cell r="M220">
            <v>257589.7</v>
          </cell>
          <cell r="N220">
            <v>699600</v>
          </cell>
          <cell r="O220">
            <v>699600</v>
          </cell>
          <cell r="P220">
            <v>-442010.3</v>
          </cell>
          <cell r="Q220">
            <v>-442010.3</v>
          </cell>
          <cell r="R220">
            <v>-442010.3</v>
          </cell>
          <cell r="S220">
            <v>699600</v>
          </cell>
          <cell r="T220">
            <v>699600</v>
          </cell>
          <cell r="V220">
            <v>100000</v>
          </cell>
        </row>
        <row r="222">
          <cell r="E222">
            <v>5840454.29</v>
          </cell>
          <cell r="F222">
            <v>5840454.29</v>
          </cell>
          <cell r="G222">
            <v>1414168.3299999982</v>
          </cell>
          <cell r="H222">
            <v>1414168.3299999982</v>
          </cell>
          <cell r="I222">
            <v>4426285.959999999</v>
          </cell>
          <cell r="J222">
            <v>4426285.959999999</v>
          </cell>
          <cell r="K222">
            <v>4426285.959999999</v>
          </cell>
          <cell r="L222">
            <v>24421847.869999934</v>
          </cell>
          <cell r="M222">
            <v>24421847.869999934</v>
          </cell>
          <cell r="N222">
            <v>-10360964.100000024</v>
          </cell>
          <cell r="O222">
            <v>-10360964.100000024</v>
          </cell>
          <cell r="P222">
            <v>34782811.969999924</v>
          </cell>
          <cell r="Q222">
            <v>34782811.969999924</v>
          </cell>
          <cell r="R222">
            <v>34782811.969999924</v>
          </cell>
          <cell r="S222">
            <v>-10360964.100000024</v>
          </cell>
          <cell r="T222">
            <v>-10360964.100000024</v>
          </cell>
          <cell r="V222">
            <v>57900000</v>
          </cell>
        </row>
        <row r="225">
          <cell r="C225">
            <v>672400</v>
          </cell>
          <cell r="D225" t="str">
            <v>Interco interest to subs</v>
          </cell>
          <cell r="E225">
            <v>1861173.44</v>
          </cell>
          <cell r="F225">
            <v>1861173.44</v>
          </cell>
          <cell r="G225">
            <v>0</v>
          </cell>
          <cell r="H225">
            <v>0</v>
          </cell>
          <cell r="I225">
            <v>1861173.44</v>
          </cell>
          <cell r="J225">
            <v>1861173.44</v>
          </cell>
          <cell r="L225">
            <v>25205766.48</v>
          </cell>
          <cell r="M225">
            <v>25205766.48</v>
          </cell>
          <cell r="N225">
            <v>0</v>
          </cell>
          <cell r="O225">
            <v>0</v>
          </cell>
          <cell r="P225">
            <v>25205766.48</v>
          </cell>
          <cell r="Q225">
            <v>25205766.48</v>
          </cell>
          <cell r="S225">
            <v>0</v>
          </cell>
          <cell r="T225">
            <v>0</v>
          </cell>
          <cell r="V225">
            <v>0</v>
          </cell>
        </row>
        <row r="226">
          <cell r="C226" t="str">
            <v>Finance Charges</v>
          </cell>
          <cell r="E226">
            <v>1861173.44</v>
          </cell>
          <cell r="F226">
            <v>1861173.44</v>
          </cell>
          <cell r="G226">
            <v>0</v>
          </cell>
          <cell r="H226">
            <v>0</v>
          </cell>
          <cell r="I226">
            <v>1861173.44</v>
          </cell>
          <cell r="J226">
            <v>1861173.44</v>
          </cell>
          <cell r="K226">
            <v>1861173.44</v>
          </cell>
          <cell r="L226">
            <v>25205766.48</v>
          </cell>
          <cell r="M226">
            <v>25205766.48</v>
          </cell>
          <cell r="N226">
            <v>0</v>
          </cell>
          <cell r="O226">
            <v>0</v>
          </cell>
          <cell r="P226">
            <v>25205766.48</v>
          </cell>
          <cell r="Q226">
            <v>25205766.48</v>
          </cell>
          <cell r="R226">
            <v>25205766.48</v>
          </cell>
          <cell r="S226">
            <v>0</v>
          </cell>
          <cell r="T226">
            <v>0</v>
          </cell>
          <cell r="V226">
            <v>0</v>
          </cell>
        </row>
        <row r="228">
          <cell r="E228">
            <v>3979280.85</v>
          </cell>
          <cell r="F228">
            <v>3979280.85</v>
          </cell>
          <cell r="G228">
            <v>1414168.3299999982</v>
          </cell>
          <cell r="H228">
            <v>1414168.3299999982</v>
          </cell>
          <cell r="I228">
            <v>2565112.5199999991</v>
          </cell>
          <cell r="J228">
            <v>2565112.5199999991</v>
          </cell>
          <cell r="K228">
            <v>2565112.5199999991</v>
          </cell>
          <cell r="L228">
            <v>-783918.61000006646</v>
          </cell>
          <cell r="M228">
            <v>-783918.61000006646</v>
          </cell>
          <cell r="N228">
            <v>-10360964.100000024</v>
          </cell>
          <cell r="O228">
            <v>-10360964.100000024</v>
          </cell>
          <cell r="P228">
            <v>9577045.4899999239</v>
          </cell>
          <cell r="Q228">
            <v>9577045.4899999239</v>
          </cell>
          <cell r="R228">
            <v>9577045.4899999239</v>
          </cell>
          <cell r="S228">
            <v>-10360964.100000024</v>
          </cell>
          <cell r="T228">
            <v>-10360964.100000024</v>
          </cell>
          <cell r="V228">
            <v>57900000</v>
          </cell>
        </row>
        <row r="231">
          <cell r="C231" t="str">
            <v>Abnormal Items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</row>
        <row r="233">
          <cell r="E233">
            <v>3979280.85</v>
          </cell>
          <cell r="F233">
            <v>3979280.85</v>
          </cell>
          <cell r="G233">
            <v>1414168.3299999982</v>
          </cell>
          <cell r="H233">
            <v>1414168.3299999982</v>
          </cell>
          <cell r="I233">
            <v>2565112.5199999991</v>
          </cell>
          <cell r="J233">
            <v>2565112.5199999991</v>
          </cell>
          <cell r="K233">
            <v>2565112.5199999991</v>
          </cell>
          <cell r="L233">
            <v>-783918.61000006646</v>
          </cell>
          <cell r="M233">
            <v>-783918.61000006646</v>
          </cell>
          <cell r="N233">
            <v>-10360964.100000024</v>
          </cell>
          <cell r="O233">
            <v>-10360964.100000024</v>
          </cell>
          <cell r="P233">
            <v>9577045.4899999239</v>
          </cell>
          <cell r="Q233">
            <v>9577045.4899999239</v>
          </cell>
          <cell r="R233">
            <v>9577045.4899999239</v>
          </cell>
          <cell r="S233">
            <v>-10360964.100000024</v>
          </cell>
          <cell r="T233">
            <v>-10360964.100000024</v>
          </cell>
          <cell r="V233">
            <v>57900000</v>
          </cell>
        </row>
        <row r="236">
          <cell r="C236">
            <v>697000</v>
          </cell>
          <cell r="D236" t="str">
            <v>Income Tax Expense</v>
          </cell>
          <cell r="E236">
            <v>980696.55</v>
          </cell>
          <cell r="F236">
            <v>980696.55</v>
          </cell>
          <cell r="G236">
            <v>0</v>
          </cell>
          <cell r="H236">
            <v>0</v>
          </cell>
          <cell r="I236">
            <v>980696.55</v>
          </cell>
          <cell r="J236">
            <v>980696.55</v>
          </cell>
          <cell r="L236">
            <v>-427039.45</v>
          </cell>
          <cell r="M236">
            <v>-427039.45</v>
          </cell>
          <cell r="N236">
            <v>0</v>
          </cell>
          <cell r="O236">
            <v>0</v>
          </cell>
          <cell r="P236">
            <v>-427039.45</v>
          </cell>
          <cell r="Q236">
            <v>-427039.45</v>
          </cell>
          <cell r="S236">
            <v>0</v>
          </cell>
          <cell r="T236">
            <v>0</v>
          </cell>
          <cell r="V236">
            <v>0</v>
          </cell>
        </row>
        <row r="237">
          <cell r="C237" t="str">
            <v>Income Tax Expense</v>
          </cell>
          <cell r="E237">
            <v>980696.55</v>
          </cell>
          <cell r="F237">
            <v>980696.55</v>
          </cell>
          <cell r="G237">
            <v>0</v>
          </cell>
          <cell r="H237">
            <v>0</v>
          </cell>
          <cell r="I237">
            <v>980696.55</v>
          </cell>
          <cell r="J237">
            <v>980696.55</v>
          </cell>
          <cell r="K237">
            <v>980696.55</v>
          </cell>
          <cell r="L237">
            <v>-427039.45</v>
          </cell>
          <cell r="M237">
            <v>-427039.45</v>
          </cell>
          <cell r="N237">
            <v>0</v>
          </cell>
          <cell r="O237">
            <v>0</v>
          </cell>
          <cell r="P237">
            <v>-427039.45</v>
          </cell>
          <cell r="Q237">
            <v>-427039.45</v>
          </cell>
          <cell r="R237">
            <v>-427039.45</v>
          </cell>
          <cell r="S237">
            <v>0</v>
          </cell>
          <cell r="T237">
            <v>0</v>
          </cell>
          <cell r="V237">
            <v>0</v>
          </cell>
        </row>
        <row r="239">
          <cell r="E239">
            <v>2998584.3</v>
          </cell>
          <cell r="F239">
            <v>2998584.3</v>
          </cell>
          <cell r="G239">
            <v>1414168.3299999982</v>
          </cell>
          <cell r="H239">
            <v>1414168.3299999982</v>
          </cell>
          <cell r="I239">
            <v>1584415.969999999</v>
          </cell>
          <cell r="J239">
            <v>1584415.969999999</v>
          </cell>
          <cell r="K239">
            <v>1584415.969999999</v>
          </cell>
          <cell r="L239">
            <v>-356879.16000006645</v>
          </cell>
          <cell r="M239">
            <v>-356879.16000006645</v>
          </cell>
          <cell r="N239">
            <v>-10360964.100000024</v>
          </cell>
          <cell r="O239">
            <v>-10360964.100000024</v>
          </cell>
          <cell r="P239">
            <v>10004084.939999923</v>
          </cell>
          <cell r="Q239">
            <v>10004084.939999923</v>
          </cell>
          <cell r="R239">
            <v>10004084.939999923</v>
          </cell>
          <cell r="S239">
            <v>-10360964.100000024</v>
          </cell>
          <cell r="T239">
            <v>-10360964.100000024</v>
          </cell>
          <cell r="V239">
            <v>57900000</v>
          </cell>
        </row>
      </sheetData>
      <sheetData sheetId="3" refreshError="1">
        <row r="15">
          <cell r="C15">
            <v>504475</v>
          </cell>
          <cell r="D15" t="str">
            <v>Electricity Market Revenue</v>
          </cell>
          <cell r="E15">
            <v>4858780.79</v>
          </cell>
          <cell r="F15" t="e">
            <v>#DIV/0!</v>
          </cell>
          <cell r="G15">
            <v>5113333.33</v>
          </cell>
          <cell r="H15" t="e">
            <v>#DIV/0!</v>
          </cell>
          <cell r="I15">
            <v>-254552.54000000004</v>
          </cell>
          <cell r="J15" t="e">
            <v>#DIV/0!</v>
          </cell>
          <cell r="L15">
            <v>180345005.19999999</v>
          </cell>
          <cell r="M15" t="e">
            <v>#DIV/0!</v>
          </cell>
          <cell r="N15">
            <v>101995699.91</v>
          </cell>
          <cell r="O15" t="e">
            <v>#DIV/0!</v>
          </cell>
          <cell r="P15">
            <v>78349305.289999992</v>
          </cell>
          <cell r="Q15" t="e">
            <v>#DIV/0!</v>
          </cell>
          <cell r="S15">
            <v>101995699.91</v>
          </cell>
        </row>
        <row r="16">
          <cell r="C16">
            <v>504480</v>
          </cell>
          <cell r="D16" t="str">
            <v>Oil Burn Compensation Revenue</v>
          </cell>
          <cell r="E16">
            <v>0</v>
          </cell>
          <cell r="F16" t="e">
            <v>#DIV/0!</v>
          </cell>
          <cell r="G16">
            <v>0</v>
          </cell>
          <cell r="H16" t="e">
            <v>#DIV/0!</v>
          </cell>
          <cell r="I16">
            <v>0</v>
          </cell>
          <cell r="J16" t="e">
            <v>#DIV/0!</v>
          </cell>
          <cell r="L16">
            <v>-33000</v>
          </cell>
          <cell r="M16" t="e">
            <v>#DIV/0!</v>
          </cell>
          <cell r="N16">
            <v>0</v>
          </cell>
          <cell r="O16" t="e">
            <v>#DIV/0!</v>
          </cell>
          <cell r="P16">
            <v>-33000</v>
          </cell>
          <cell r="Q16" t="e">
            <v>#DIV/0!</v>
          </cell>
          <cell r="S16">
            <v>0</v>
          </cell>
        </row>
        <row r="17">
          <cell r="C17">
            <v>504485</v>
          </cell>
          <cell r="D17" t="str">
            <v>Ancillary Services Revenue</v>
          </cell>
          <cell r="E17">
            <v>300810.53000000003</v>
          </cell>
          <cell r="F17" t="e">
            <v>#DIV/0!</v>
          </cell>
          <cell r="G17">
            <v>0</v>
          </cell>
          <cell r="H17" t="e">
            <v>#DIV/0!</v>
          </cell>
          <cell r="I17">
            <v>300810.53000000003</v>
          </cell>
          <cell r="J17" t="e">
            <v>#DIV/0!</v>
          </cell>
          <cell r="L17">
            <v>12632109.67</v>
          </cell>
          <cell r="M17" t="e">
            <v>#DIV/0!</v>
          </cell>
          <cell r="N17">
            <v>0</v>
          </cell>
          <cell r="O17" t="e">
            <v>#DIV/0!</v>
          </cell>
          <cell r="P17">
            <v>12632109.67</v>
          </cell>
          <cell r="Q17" t="e">
            <v>#DIV/0!</v>
          </cell>
          <cell r="S17">
            <v>0</v>
          </cell>
        </row>
        <row r="18">
          <cell r="C18">
            <v>504655</v>
          </cell>
          <cell r="D18" t="str">
            <v>Cont. 1&amp;2 Way Hedge Receipts</v>
          </cell>
          <cell r="E18">
            <v>947254.93</v>
          </cell>
          <cell r="F18" t="e">
            <v>#DIV/0!</v>
          </cell>
          <cell r="G18">
            <v>875000</v>
          </cell>
          <cell r="H18" t="e">
            <v>#DIV/0!</v>
          </cell>
          <cell r="I18">
            <v>72254.930000000051</v>
          </cell>
          <cell r="J18" t="e">
            <v>#DIV/0!</v>
          </cell>
          <cell r="L18">
            <v>-75821531.439999998</v>
          </cell>
          <cell r="M18" t="e">
            <v>#DIV/0!</v>
          </cell>
          <cell r="N18">
            <v>12066000</v>
          </cell>
          <cell r="O18" t="e">
            <v>#DIV/0!</v>
          </cell>
          <cell r="P18">
            <v>-87887531.439999998</v>
          </cell>
          <cell r="Q18" t="e">
            <v>#DIV/0!</v>
          </cell>
          <cell r="S18">
            <v>12066000</v>
          </cell>
        </row>
        <row r="19">
          <cell r="C19" t="str">
            <v>Revenue-Energy Supply Industry</v>
          </cell>
          <cell r="E19">
            <v>6106846.25</v>
          </cell>
          <cell r="F19" t="e">
            <v>#DIV/0!</v>
          </cell>
          <cell r="G19">
            <v>5988333.3300000001</v>
          </cell>
          <cell r="H19" t="e">
            <v>#DIV/0!</v>
          </cell>
          <cell r="I19">
            <v>118512.91999999993</v>
          </cell>
          <cell r="J19" t="e">
            <v>#DIV/0!</v>
          </cell>
          <cell r="L19">
            <v>117122583.42999998</v>
          </cell>
          <cell r="M19" t="e">
            <v>#DIV/0!</v>
          </cell>
          <cell r="N19">
            <v>114061699.91</v>
          </cell>
          <cell r="O19" t="e">
            <v>#DIV/0!</v>
          </cell>
          <cell r="P19">
            <v>3060883.5199999809</v>
          </cell>
          <cell r="Q19" t="e">
            <v>#DIV/0!</v>
          </cell>
          <cell r="S19">
            <v>114061699.91</v>
          </cell>
        </row>
        <row r="21">
          <cell r="C21" t="str">
            <v>Energy Sales</v>
          </cell>
          <cell r="E21">
            <v>0</v>
          </cell>
          <cell r="F21" t="e">
            <v>#DIV/0!</v>
          </cell>
          <cell r="G21">
            <v>0</v>
          </cell>
          <cell r="H21" t="e">
            <v>#DIV/0!</v>
          </cell>
          <cell r="I21">
            <v>0</v>
          </cell>
          <cell r="J21" t="e">
            <v>#DIV/0!</v>
          </cell>
          <cell r="L21">
            <v>0</v>
          </cell>
          <cell r="M21" t="e">
            <v>#DIV/0!</v>
          </cell>
          <cell r="N21">
            <v>0</v>
          </cell>
          <cell r="O21" t="e">
            <v>#DIV/0!</v>
          </cell>
          <cell r="P21">
            <v>0</v>
          </cell>
          <cell r="Q21" t="e">
            <v>#DIV/0!</v>
          </cell>
          <cell r="S21">
            <v>0</v>
          </cell>
        </row>
        <row r="23">
          <cell r="C23">
            <v>530000</v>
          </cell>
          <cell r="D23" t="str">
            <v>Interest Income</v>
          </cell>
          <cell r="E23">
            <v>731.55</v>
          </cell>
          <cell r="F23" t="e">
            <v>#DIV/0!</v>
          </cell>
          <cell r="G23">
            <v>0</v>
          </cell>
          <cell r="H23" t="e">
            <v>#DIV/0!</v>
          </cell>
          <cell r="I23">
            <v>731.55</v>
          </cell>
          <cell r="J23" t="e">
            <v>#DIV/0!</v>
          </cell>
          <cell r="L23">
            <v>2214.16</v>
          </cell>
          <cell r="M23" t="e">
            <v>#DIV/0!</v>
          </cell>
          <cell r="N23">
            <v>0</v>
          </cell>
          <cell r="O23" t="e">
            <v>#DIV/0!</v>
          </cell>
          <cell r="P23">
            <v>2214.16</v>
          </cell>
          <cell r="Q23" t="e">
            <v>#DIV/0!</v>
          </cell>
          <cell r="S23">
            <v>0</v>
          </cell>
        </row>
        <row r="24">
          <cell r="C24" t="str">
            <v>Interest Revenue</v>
          </cell>
          <cell r="E24">
            <v>731.55</v>
          </cell>
          <cell r="F24" t="e">
            <v>#DIV/0!</v>
          </cell>
          <cell r="G24">
            <v>0</v>
          </cell>
          <cell r="H24" t="e">
            <v>#DIV/0!</v>
          </cell>
          <cell r="I24">
            <v>731.55</v>
          </cell>
          <cell r="J24" t="e">
            <v>#DIV/0!</v>
          </cell>
          <cell r="L24">
            <v>2214.16</v>
          </cell>
          <cell r="M24" t="e">
            <v>#DIV/0!</v>
          </cell>
          <cell r="N24">
            <v>0</v>
          </cell>
          <cell r="O24" t="e">
            <v>#DIV/0!</v>
          </cell>
          <cell r="P24">
            <v>2214.16</v>
          </cell>
          <cell r="Q24" t="e">
            <v>#DIV/0!</v>
          </cell>
          <cell r="S24">
            <v>0</v>
          </cell>
        </row>
        <row r="26">
          <cell r="C26" t="str">
            <v>Inter-Company Revenue</v>
          </cell>
          <cell r="E26">
            <v>0</v>
          </cell>
          <cell r="F26" t="e">
            <v>#DIV/0!</v>
          </cell>
          <cell r="G26">
            <v>0</v>
          </cell>
          <cell r="H26" t="e">
            <v>#DIV/0!</v>
          </cell>
          <cell r="I26">
            <v>0</v>
          </cell>
          <cell r="J26" t="e">
            <v>#DIV/0!</v>
          </cell>
          <cell r="L26">
            <v>0</v>
          </cell>
          <cell r="M26" t="e">
            <v>#DIV/0!</v>
          </cell>
          <cell r="N26">
            <v>0</v>
          </cell>
          <cell r="O26" t="e">
            <v>#DIV/0!</v>
          </cell>
          <cell r="P26">
            <v>0</v>
          </cell>
          <cell r="Q26" t="e">
            <v>#DIV/0!</v>
          </cell>
          <cell r="S26">
            <v>0</v>
          </cell>
        </row>
        <row r="28">
          <cell r="C28" t="str">
            <v>Proceeds from Sale Of Assets</v>
          </cell>
          <cell r="E28">
            <v>0</v>
          </cell>
          <cell r="F28" t="e">
            <v>#DIV/0!</v>
          </cell>
          <cell r="G28">
            <v>0</v>
          </cell>
          <cell r="H28" t="e">
            <v>#DIV/0!</v>
          </cell>
          <cell r="I28">
            <v>0</v>
          </cell>
          <cell r="J28" t="e">
            <v>#DIV/0!</v>
          </cell>
          <cell r="L28">
            <v>0</v>
          </cell>
          <cell r="M28" t="e">
            <v>#DIV/0!</v>
          </cell>
          <cell r="N28">
            <v>0</v>
          </cell>
          <cell r="O28" t="e">
            <v>#DIV/0!</v>
          </cell>
          <cell r="P28">
            <v>0</v>
          </cell>
          <cell r="Q28" t="e">
            <v>#DIV/0!</v>
          </cell>
          <cell r="S28">
            <v>0</v>
          </cell>
        </row>
        <row r="30">
          <cell r="C30">
            <v>560190</v>
          </cell>
          <cell r="D30" t="str">
            <v>Unrealised gains - derivatives</v>
          </cell>
          <cell r="E30">
            <v>0</v>
          </cell>
          <cell r="F30" t="e">
            <v>#DIV/0!</v>
          </cell>
          <cell r="G30">
            <v>0</v>
          </cell>
          <cell r="H30" t="e">
            <v>#DIV/0!</v>
          </cell>
          <cell r="I30">
            <v>0</v>
          </cell>
          <cell r="J30" t="e">
            <v>#DIV/0!</v>
          </cell>
          <cell r="L30">
            <v>5300000</v>
          </cell>
          <cell r="M30" t="e">
            <v>#DIV/0!</v>
          </cell>
          <cell r="N30">
            <v>0</v>
          </cell>
          <cell r="O30" t="e">
            <v>#DIV/0!</v>
          </cell>
          <cell r="P30">
            <v>5300000</v>
          </cell>
          <cell r="Q30" t="e">
            <v>#DIV/0!</v>
          </cell>
          <cell r="S30">
            <v>0</v>
          </cell>
        </row>
        <row r="31">
          <cell r="C31">
            <v>560192</v>
          </cell>
          <cell r="D31" t="str">
            <v>Vesting Contract Provn Release</v>
          </cell>
          <cell r="E31">
            <v>4000000</v>
          </cell>
          <cell r="F31" t="e">
            <v>#DIV/0!</v>
          </cell>
          <cell r="G31">
            <v>4000000</v>
          </cell>
          <cell r="H31" t="e">
            <v>#DIV/0!</v>
          </cell>
          <cell r="I31">
            <v>0</v>
          </cell>
          <cell r="J31" t="e">
            <v>#DIV/0!</v>
          </cell>
          <cell r="L31">
            <v>48000000</v>
          </cell>
          <cell r="M31" t="e">
            <v>#DIV/0!</v>
          </cell>
          <cell r="N31">
            <v>48000000</v>
          </cell>
          <cell r="O31" t="e">
            <v>#DIV/0!</v>
          </cell>
          <cell r="P31">
            <v>0</v>
          </cell>
          <cell r="Q31" t="e">
            <v>#DIV/0!</v>
          </cell>
          <cell r="S31">
            <v>48000000</v>
          </cell>
        </row>
        <row r="32">
          <cell r="C32" t="str">
            <v>Other Revenue</v>
          </cell>
          <cell r="E32">
            <v>4000000</v>
          </cell>
          <cell r="F32" t="e">
            <v>#DIV/0!</v>
          </cell>
          <cell r="G32">
            <v>4000000</v>
          </cell>
          <cell r="H32" t="e">
            <v>#DIV/0!</v>
          </cell>
          <cell r="I32">
            <v>0</v>
          </cell>
          <cell r="J32" t="e">
            <v>#DIV/0!</v>
          </cell>
          <cell r="L32">
            <v>53300000</v>
          </cell>
          <cell r="M32" t="e">
            <v>#DIV/0!</v>
          </cell>
          <cell r="N32">
            <v>48000000</v>
          </cell>
          <cell r="O32" t="e">
            <v>#DIV/0!</v>
          </cell>
          <cell r="P32">
            <v>5300000</v>
          </cell>
          <cell r="Q32" t="e">
            <v>#DIV/0!</v>
          </cell>
          <cell r="S32">
            <v>48000000</v>
          </cell>
        </row>
        <row r="34">
          <cell r="C34" t="str">
            <v>Project Revenue</v>
          </cell>
          <cell r="E34">
            <v>0</v>
          </cell>
          <cell r="F34" t="e">
            <v>#DIV/0!</v>
          </cell>
          <cell r="G34">
            <v>0</v>
          </cell>
          <cell r="H34" t="e">
            <v>#DIV/0!</v>
          </cell>
          <cell r="I34">
            <v>0</v>
          </cell>
          <cell r="J34" t="e">
            <v>#DIV/0!</v>
          </cell>
          <cell r="L34">
            <v>0</v>
          </cell>
          <cell r="M34" t="e">
            <v>#DIV/0!</v>
          </cell>
          <cell r="N34">
            <v>0</v>
          </cell>
          <cell r="O34" t="e">
            <v>#DIV/0!</v>
          </cell>
          <cell r="P34">
            <v>0</v>
          </cell>
          <cell r="Q34" t="e">
            <v>#DIV/0!</v>
          </cell>
          <cell r="S34">
            <v>0</v>
          </cell>
        </row>
        <row r="36">
          <cell r="C36" t="str">
            <v>Customer Contributions</v>
          </cell>
          <cell r="E36">
            <v>0</v>
          </cell>
          <cell r="F36" t="e">
            <v>#DIV/0!</v>
          </cell>
          <cell r="G36">
            <v>0</v>
          </cell>
          <cell r="H36" t="e">
            <v>#DIV/0!</v>
          </cell>
          <cell r="I36">
            <v>0</v>
          </cell>
          <cell r="J36" t="e">
            <v>#DIV/0!</v>
          </cell>
          <cell r="L36">
            <v>0</v>
          </cell>
          <cell r="M36" t="e">
            <v>#DIV/0!</v>
          </cell>
          <cell r="N36">
            <v>0</v>
          </cell>
          <cell r="O36" t="e">
            <v>#DIV/0!</v>
          </cell>
          <cell r="P36">
            <v>0</v>
          </cell>
          <cell r="Q36" t="e">
            <v>#DIV/0!</v>
          </cell>
          <cell r="S36">
            <v>0</v>
          </cell>
        </row>
        <row r="38">
          <cell r="C38" t="str">
            <v>Margins On Inter-Co Transactns</v>
          </cell>
          <cell r="E38">
            <v>0</v>
          </cell>
          <cell r="F38" t="e">
            <v>#DIV/0!</v>
          </cell>
          <cell r="G38">
            <v>0</v>
          </cell>
          <cell r="H38" t="e">
            <v>#DIV/0!</v>
          </cell>
          <cell r="I38">
            <v>0</v>
          </cell>
          <cell r="J38" t="e">
            <v>#DIV/0!</v>
          </cell>
          <cell r="L38">
            <v>0</v>
          </cell>
          <cell r="M38" t="e">
            <v>#DIV/0!</v>
          </cell>
          <cell r="N38">
            <v>0</v>
          </cell>
          <cell r="O38" t="e">
            <v>#DIV/0!</v>
          </cell>
          <cell r="P38">
            <v>0</v>
          </cell>
          <cell r="Q38" t="e">
            <v>#DIV/0!</v>
          </cell>
          <cell r="S38">
            <v>0</v>
          </cell>
        </row>
        <row r="40">
          <cell r="E40">
            <v>10107577.800000001</v>
          </cell>
          <cell r="F40" t="e">
            <v>#DIV/0!</v>
          </cell>
          <cell r="G40">
            <v>9988333.3300000001</v>
          </cell>
          <cell r="H40" t="e">
            <v>#DIV/0!</v>
          </cell>
          <cell r="I40">
            <v>119244.46999999993</v>
          </cell>
          <cell r="J40" t="e">
            <v>#DIV/0!</v>
          </cell>
          <cell r="L40">
            <v>170424797.58999997</v>
          </cell>
          <cell r="M40" t="e">
            <v>#DIV/0!</v>
          </cell>
          <cell r="N40">
            <v>162061699.91</v>
          </cell>
          <cell r="O40" t="e">
            <v>#DIV/0!</v>
          </cell>
          <cell r="P40">
            <v>8363097.6799999811</v>
          </cell>
          <cell r="Q40" t="e">
            <v>#DIV/0!</v>
          </cell>
          <cell r="S40">
            <v>162061699.91</v>
          </cell>
        </row>
        <row r="44">
          <cell r="C44" t="str">
            <v>Cost Of Sales</v>
          </cell>
          <cell r="E44">
            <v>0</v>
          </cell>
          <cell r="F44" t="e">
            <v>#DIV/0!</v>
          </cell>
          <cell r="G44">
            <v>0</v>
          </cell>
          <cell r="H44" t="e">
            <v>#DIV/0!</v>
          </cell>
          <cell r="I44">
            <v>0</v>
          </cell>
          <cell r="J44" t="e">
            <v>#DIV/0!</v>
          </cell>
          <cell r="L44">
            <v>0</v>
          </cell>
          <cell r="M44" t="e">
            <v>#DIV/0!</v>
          </cell>
          <cell r="N44">
            <v>0</v>
          </cell>
          <cell r="O44" t="e">
            <v>#DIV/0!</v>
          </cell>
          <cell r="P44">
            <v>0</v>
          </cell>
          <cell r="Q44" t="e">
            <v>#DIV/0!</v>
          </cell>
          <cell r="S44">
            <v>0</v>
          </cell>
        </row>
        <row r="46">
          <cell r="C46">
            <v>602020</v>
          </cell>
          <cell r="D46" t="str">
            <v>Cost of Gas</v>
          </cell>
          <cell r="E46">
            <v>5121901.6399999997</v>
          </cell>
          <cell r="F46" t="e">
            <v>#DIV/0!</v>
          </cell>
          <cell r="G46">
            <v>4113000</v>
          </cell>
          <cell r="H46" t="e">
            <v>#DIV/0!</v>
          </cell>
          <cell r="I46">
            <v>1008901.6399999997</v>
          </cell>
          <cell r="J46" t="e">
            <v>#DIV/0!</v>
          </cell>
          <cell r="L46">
            <v>75397868.629999995</v>
          </cell>
          <cell r="M46" t="e">
            <v>#DIV/0!</v>
          </cell>
          <cell r="N46">
            <v>83018000</v>
          </cell>
          <cell r="O46" t="e">
            <v>#DIV/0!</v>
          </cell>
          <cell r="P46">
            <v>-7620131.3700000048</v>
          </cell>
          <cell r="Q46" t="e">
            <v>#DIV/0!</v>
          </cell>
          <cell r="S46">
            <v>83018000</v>
          </cell>
        </row>
        <row r="47">
          <cell r="C47">
            <v>602055</v>
          </cell>
          <cell r="D47" t="str">
            <v>Gas fixed costs</v>
          </cell>
          <cell r="E47">
            <v>1350082.64</v>
          </cell>
          <cell r="F47" t="e">
            <v>#DIV/0!</v>
          </cell>
          <cell r="G47">
            <v>0</v>
          </cell>
          <cell r="H47" t="e">
            <v>#DIV/0!</v>
          </cell>
          <cell r="I47">
            <v>1350082.64</v>
          </cell>
          <cell r="J47" t="e">
            <v>#DIV/0!</v>
          </cell>
          <cell r="L47">
            <v>16868996.010000002</v>
          </cell>
          <cell r="M47" t="e">
            <v>#DIV/0!</v>
          </cell>
          <cell r="N47">
            <v>0</v>
          </cell>
          <cell r="O47" t="e">
            <v>#DIV/0!</v>
          </cell>
          <cell r="P47">
            <v>16868996.010000002</v>
          </cell>
          <cell r="Q47" t="e">
            <v>#DIV/0!</v>
          </cell>
          <cell r="S47">
            <v>0</v>
          </cell>
        </row>
        <row r="48">
          <cell r="C48">
            <v>602260</v>
          </cell>
          <cell r="D48" t="str">
            <v>COGS Fuel Oil</v>
          </cell>
          <cell r="E48">
            <v>-10829.23</v>
          </cell>
          <cell r="F48" t="e">
            <v>#DIV/0!</v>
          </cell>
          <cell r="G48">
            <v>0</v>
          </cell>
          <cell r="H48" t="e">
            <v>#DIV/0!</v>
          </cell>
          <cell r="I48">
            <v>-10829.23</v>
          </cell>
          <cell r="J48" t="e">
            <v>#DIV/0!</v>
          </cell>
          <cell r="L48">
            <v>2038392.61</v>
          </cell>
          <cell r="M48" t="e">
            <v>#DIV/0!</v>
          </cell>
          <cell r="N48">
            <v>0</v>
          </cell>
          <cell r="O48" t="e">
            <v>#DIV/0!</v>
          </cell>
          <cell r="P48">
            <v>2038392.61</v>
          </cell>
          <cell r="Q48" t="e">
            <v>#DIV/0!</v>
          </cell>
          <cell r="S48">
            <v>0</v>
          </cell>
        </row>
        <row r="49">
          <cell r="C49">
            <v>605800</v>
          </cell>
          <cell r="D49" t="str">
            <v>Energy Fees</v>
          </cell>
          <cell r="E49">
            <v>61479.66</v>
          </cell>
          <cell r="F49" t="e">
            <v>#DIV/0!</v>
          </cell>
          <cell r="G49">
            <v>0</v>
          </cell>
          <cell r="H49" t="e">
            <v>#DIV/0!</v>
          </cell>
          <cell r="I49">
            <v>61479.66</v>
          </cell>
          <cell r="J49" t="e">
            <v>#DIV/0!</v>
          </cell>
          <cell r="L49">
            <v>553760.9</v>
          </cell>
          <cell r="M49" t="e">
            <v>#DIV/0!</v>
          </cell>
          <cell r="N49">
            <v>0</v>
          </cell>
          <cell r="O49" t="e">
            <v>#DIV/0!</v>
          </cell>
          <cell r="P49">
            <v>553760.9</v>
          </cell>
          <cell r="Q49" t="e">
            <v>#DIV/0!</v>
          </cell>
          <cell r="S49">
            <v>0</v>
          </cell>
        </row>
        <row r="50">
          <cell r="C50">
            <v>605820</v>
          </cell>
          <cell r="D50" t="str">
            <v>Ancillary Charges</v>
          </cell>
          <cell r="E50">
            <v>18630.57</v>
          </cell>
          <cell r="F50" t="e">
            <v>#DIV/0!</v>
          </cell>
          <cell r="G50">
            <v>0</v>
          </cell>
          <cell r="H50" t="e">
            <v>#DIV/0!</v>
          </cell>
          <cell r="I50">
            <v>18630.57</v>
          </cell>
          <cell r="J50" t="e">
            <v>#DIV/0!</v>
          </cell>
          <cell r="L50">
            <v>5049097.33</v>
          </cell>
          <cell r="M50" t="e">
            <v>#DIV/0!</v>
          </cell>
          <cell r="N50">
            <v>0</v>
          </cell>
          <cell r="O50" t="e">
            <v>#DIV/0!</v>
          </cell>
          <cell r="P50">
            <v>5049097.33</v>
          </cell>
          <cell r="Q50" t="e">
            <v>#DIV/0!</v>
          </cell>
          <cell r="S50">
            <v>0</v>
          </cell>
        </row>
        <row r="51">
          <cell r="C51">
            <v>607015</v>
          </cell>
          <cell r="D51" t="str">
            <v>Network Fees</v>
          </cell>
          <cell r="E51">
            <v>169960.69</v>
          </cell>
          <cell r="F51" t="e">
            <v>#DIV/0!</v>
          </cell>
          <cell r="G51">
            <v>0</v>
          </cell>
          <cell r="H51" t="e">
            <v>#DIV/0!</v>
          </cell>
          <cell r="I51">
            <v>169960.69</v>
          </cell>
          <cell r="J51" t="e">
            <v>#DIV/0!</v>
          </cell>
          <cell r="L51">
            <v>1981645.1</v>
          </cell>
          <cell r="M51" t="e">
            <v>#DIV/0!</v>
          </cell>
          <cell r="N51">
            <v>0</v>
          </cell>
          <cell r="O51" t="e">
            <v>#DIV/0!</v>
          </cell>
          <cell r="P51">
            <v>1981645.1</v>
          </cell>
          <cell r="Q51" t="e">
            <v>#DIV/0!</v>
          </cell>
          <cell r="S51">
            <v>0</v>
          </cell>
        </row>
        <row r="52">
          <cell r="C52" t="str">
            <v>Energy Cost of Sales</v>
          </cell>
          <cell r="E52">
            <v>6711225.9699999997</v>
          </cell>
          <cell r="F52" t="e">
            <v>#DIV/0!</v>
          </cell>
          <cell r="G52">
            <v>4113000</v>
          </cell>
          <cell r="H52" t="e">
            <v>#DIV/0!</v>
          </cell>
          <cell r="I52">
            <v>2598225.9699999997</v>
          </cell>
          <cell r="J52" t="e">
            <v>#DIV/0!</v>
          </cell>
          <cell r="L52">
            <v>101889760.58</v>
          </cell>
          <cell r="M52" t="e">
            <v>#DIV/0!</v>
          </cell>
          <cell r="N52">
            <v>83018000</v>
          </cell>
          <cell r="O52" t="e">
            <v>#DIV/0!</v>
          </cell>
          <cell r="P52">
            <v>18871760.579999998</v>
          </cell>
          <cell r="Q52" t="e">
            <v>#DIV/0!</v>
          </cell>
          <cell r="S52">
            <v>83018000</v>
          </cell>
        </row>
        <row r="54">
          <cell r="C54" t="str">
            <v>Salaries</v>
          </cell>
          <cell r="E54">
            <v>0</v>
          </cell>
          <cell r="F54" t="e">
            <v>#DIV/0!</v>
          </cell>
          <cell r="G54">
            <v>0</v>
          </cell>
          <cell r="H54" t="e">
            <v>#DIV/0!</v>
          </cell>
          <cell r="I54">
            <v>0</v>
          </cell>
          <cell r="J54" t="e">
            <v>#DIV/0!</v>
          </cell>
          <cell r="L54">
            <v>0</v>
          </cell>
          <cell r="M54" t="e">
            <v>#DIV/0!</v>
          </cell>
          <cell r="N54">
            <v>0</v>
          </cell>
          <cell r="O54" t="e">
            <v>#DIV/0!</v>
          </cell>
          <cell r="P54">
            <v>0</v>
          </cell>
          <cell r="Q54" t="e">
            <v>#DIV/0!</v>
          </cell>
          <cell r="S54">
            <v>0</v>
          </cell>
        </row>
        <row r="56">
          <cell r="C56" t="str">
            <v>Wages</v>
          </cell>
          <cell r="E56">
            <v>0</v>
          </cell>
          <cell r="F56" t="e">
            <v>#DIV/0!</v>
          </cell>
          <cell r="G56">
            <v>0</v>
          </cell>
          <cell r="H56" t="e">
            <v>#DIV/0!</v>
          </cell>
          <cell r="I56">
            <v>0</v>
          </cell>
          <cell r="J56" t="e">
            <v>#DIV/0!</v>
          </cell>
          <cell r="L56">
            <v>0</v>
          </cell>
          <cell r="M56" t="e">
            <v>#DIV/0!</v>
          </cell>
          <cell r="N56">
            <v>0</v>
          </cell>
          <cell r="O56" t="e">
            <v>#DIV/0!</v>
          </cell>
          <cell r="P56">
            <v>0</v>
          </cell>
          <cell r="Q56" t="e">
            <v>#DIV/0!</v>
          </cell>
          <cell r="S56">
            <v>0</v>
          </cell>
        </row>
        <row r="58">
          <cell r="C58" t="str">
            <v>Materials</v>
          </cell>
          <cell r="E58">
            <v>0</v>
          </cell>
          <cell r="F58" t="e">
            <v>#DIV/0!</v>
          </cell>
          <cell r="G58">
            <v>0</v>
          </cell>
          <cell r="H58" t="e">
            <v>#DIV/0!</v>
          </cell>
          <cell r="I58">
            <v>0</v>
          </cell>
          <cell r="J58" t="e">
            <v>#DIV/0!</v>
          </cell>
          <cell r="L58">
            <v>0</v>
          </cell>
          <cell r="M58" t="e">
            <v>#DIV/0!</v>
          </cell>
          <cell r="N58">
            <v>0</v>
          </cell>
          <cell r="O58" t="e">
            <v>#DIV/0!</v>
          </cell>
          <cell r="P58">
            <v>0</v>
          </cell>
          <cell r="Q58" t="e">
            <v>#DIV/0!</v>
          </cell>
          <cell r="S58">
            <v>0</v>
          </cell>
        </row>
        <row r="60">
          <cell r="C60" t="str">
            <v>Contracts &amp; Miscellaneous</v>
          </cell>
        </row>
        <row r="62">
          <cell r="C62">
            <v>640000</v>
          </cell>
          <cell r="D62" t="str">
            <v>Contracts</v>
          </cell>
          <cell r="E62">
            <v>345</v>
          </cell>
          <cell r="F62" t="e">
            <v>#DIV/0!</v>
          </cell>
          <cell r="G62">
            <v>0</v>
          </cell>
          <cell r="H62" t="e">
            <v>#DIV/0!</v>
          </cell>
          <cell r="I62">
            <v>345</v>
          </cell>
          <cell r="J62" t="e">
            <v>#DIV/0!</v>
          </cell>
          <cell r="L62">
            <v>4843</v>
          </cell>
          <cell r="M62" t="e">
            <v>#DIV/0!</v>
          </cell>
          <cell r="N62">
            <v>0</v>
          </cell>
          <cell r="O62" t="e">
            <v>#DIV/0!</v>
          </cell>
          <cell r="P62">
            <v>4843</v>
          </cell>
          <cell r="Q62" t="e">
            <v>#DIV/0!</v>
          </cell>
          <cell r="S62">
            <v>0</v>
          </cell>
        </row>
        <row r="63">
          <cell r="C63">
            <v>640510</v>
          </cell>
          <cell r="D63" t="str">
            <v>Contracts - Meter Reading</v>
          </cell>
          <cell r="E63">
            <v>1024.5899999999999</v>
          </cell>
          <cell r="F63" t="e">
            <v>#DIV/0!</v>
          </cell>
          <cell r="G63">
            <v>0</v>
          </cell>
          <cell r="H63" t="e">
            <v>#DIV/0!</v>
          </cell>
          <cell r="I63">
            <v>1024.5899999999999</v>
          </cell>
          <cell r="J63" t="e">
            <v>#DIV/0!</v>
          </cell>
          <cell r="L63">
            <v>13524.57</v>
          </cell>
          <cell r="M63" t="e">
            <v>#DIV/0!</v>
          </cell>
          <cell r="N63">
            <v>0</v>
          </cell>
          <cell r="O63" t="e">
            <v>#DIV/0!</v>
          </cell>
          <cell r="P63">
            <v>13524.57</v>
          </cell>
          <cell r="Q63" t="e">
            <v>#DIV/0!</v>
          </cell>
          <cell r="S63">
            <v>0</v>
          </cell>
        </row>
        <row r="64">
          <cell r="C64">
            <v>640855</v>
          </cell>
          <cell r="D64" t="str">
            <v>Legal Expenses Tax Deductible</v>
          </cell>
          <cell r="E64">
            <v>2205</v>
          </cell>
          <cell r="F64" t="e">
            <v>#DIV/0!</v>
          </cell>
          <cell r="G64">
            <v>0</v>
          </cell>
          <cell r="H64" t="e">
            <v>#DIV/0!</v>
          </cell>
          <cell r="I64">
            <v>2205</v>
          </cell>
          <cell r="J64" t="e">
            <v>#DIV/0!</v>
          </cell>
          <cell r="L64">
            <v>2205</v>
          </cell>
          <cell r="M64" t="e">
            <v>#DIV/0!</v>
          </cell>
          <cell r="N64">
            <v>0</v>
          </cell>
          <cell r="O64" t="e">
            <v>#DIV/0!</v>
          </cell>
          <cell r="P64">
            <v>2205</v>
          </cell>
          <cell r="Q64" t="e">
            <v>#DIV/0!</v>
          </cell>
          <cell r="S64">
            <v>0</v>
          </cell>
        </row>
        <row r="65">
          <cell r="C65" t="str">
            <v>Contracts, Consult &amp; Prof Exp</v>
          </cell>
          <cell r="E65">
            <v>3574.59</v>
          </cell>
          <cell r="F65" t="e">
            <v>#DIV/0!</v>
          </cell>
          <cell r="G65">
            <v>0</v>
          </cell>
          <cell r="H65" t="e">
            <v>#DIV/0!</v>
          </cell>
          <cell r="I65">
            <v>3574.59</v>
          </cell>
          <cell r="J65" t="e">
            <v>#DIV/0!</v>
          </cell>
          <cell r="L65">
            <v>20572.57</v>
          </cell>
          <cell r="M65" t="e">
            <v>#DIV/0!</v>
          </cell>
          <cell r="N65">
            <v>0</v>
          </cell>
          <cell r="O65" t="e">
            <v>#DIV/0!</v>
          </cell>
          <cell r="P65">
            <v>20572.57</v>
          </cell>
          <cell r="Q65" t="e">
            <v>#DIV/0!</v>
          </cell>
          <cell r="S65">
            <v>0</v>
          </cell>
        </row>
        <row r="67">
          <cell r="C67" t="str">
            <v>Inter Company Margins</v>
          </cell>
          <cell r="E67">
            <v>0</v>
          </cell>
          <cell r="F67" t="e">
            <v>#DIV/0!</v>
          </cell>
          <cell r="G67">
            <v>0</v>
          </cell>
          <cell r="H67" t="e">
            <v>#DIV/0!</v>
          </cell>
          <cell r="I67">
            <v>0</v>
          </cell>
          <cell r="J67" t="e">
            <v>#DIV/0!</v>
          </cell>
          <cell r="L67">
            <v>0</v>
          </cell>
          <cell r="M67" t="e">
            <v>#DIV/0!</v>
          </cell>
          <cell r="N67">
            <v>0</v>
          </cell>
          <cell r="O67" t="e">
            <v>#DIV/0!</v>
          </cell>
          <cell r="P67">
            <v>0</v>
          </cell>
          <cell r="Q67" t="e">
            <v>#DIV/0!</v>
          </cell>
          <cell r="S67">
            <v>0</v>
          </cell>
        </row>
        <row r="69">
          <cell r="C69">
            <v>641858</v>
          </cell>
          <cell r="D69" t="str">
            <v>Contracts TXU SA</v>
          </cell>
          <cell r="E69">
            <v>0</v>
          </cell>
          <cell r="F69" t="e">
            <v>#DIV/0!</v>
          </cell>
          <cell r="G69">
            <v>0</v>
          </cell>
          <cell r="H69" t="e">
            <v>#DIV/0!</v>
          </cell>
          <cell r="I69">
            <v>0</v>
          </cell>
          <cell r="J69" t="e">
            <v>#DIV/0!</v>
          </cell>
          <cell r="L69">
            <v>0</v>
          </cell>
          <cell r="M69" t="e">
            <v>#DIV/0!</v>
          </cell>
          <cell r="N69">
            <v>0</v>
          </cell>
          <cell r="O69" t="e">
            <v>#DIV/0!</v>
          </cell>
          <cell r="P69">
            <v>0</v>
          </cell>
          <cell r="Q69" t="e">
            <v>#DIV/0!</v>
          </cell>
          <cell r="S69">
            <v>0</v>
          </cell>
        </row>
        <row r="70">
          <cell r="C70" t="str">
            <v>Inter Co Contract Expenditure</v>
          </cell>
          <cell r="E70">
            <v>0</v>
          </cell>
          <cell r="F70" t="e">
            <v>#DIV/0!</v>
          </cell>
          <cell r="G70">
            <v>0</v>
          </cell>
          <cell r="H70" t="e">
            <v>#DIV/0!</v>
          </cell>
          <cell r="I70">
            <v>0</v>
          </cell>
          <cell r="J70" t="e">
            <v>#DIV/0!</v>
          </cell>
          <cell r="L70">
            <v>0</v>
          </cell>
          <cell r="M70" t="e">
            <v>#DIV/0!</v>
          </cell>
          <cell r="N70">
            <v>0</v>
          </cell>
          <cell r="O70" t="e">
            <v>#DIV/0!</v>
          </cell>
          <cell r="P70">
            <v>0</v>
          </cell>
          <cell r="Q70" t="e">
            <v>#DIV/0!</v>
          </cell>
          <cell r="S70">
            <v>0</v>
          </cell>
        </row>
        <row r="72">
          <cell r="C72">
            <v>642040</v>
          </cell>
          <cell r="D72" t="str">
            <v>Insurance premiums</v>
          </cell>
          <cell r="E72">
            <v>75268.820000000007</v>
          </cell>
          <cell r="F72" t="e">
            <v>#DIV/0!</v>
          </cell>
          <cell r="G72">
            <v>0</v>
          </cell>
          <cell r="H72" t="e">
            <v>#DIV/0!</v>
          </cell>
          <cell r="I72">
            <v>75268.820000000007</v>
          </cell>
          <cell r="J72" t="e">
            <v>#DIV/0!</v>
          </cell>
          <cell r="L72">
            <v>75268.820000000007</v>
          </cell>
          <cell r="M72" t="e">
            <v>#DIV/0!</v>
          </cell>
          <cell r="N72">
            <v>0</v>
          </cell>
          <cell r="O72" t="e">
            <v>#DIV/0!</v>
          </cell>
          <cell r="P72">
            <v>75268.820000000007</v>
          </cell>
          <cell r="Q72" t="e">
            <v>#DIV/0!</v>
          </cell>
          <cell r="S72">
            <v>0</v>
          </cell>
        </row>
        <row r="73">
          <cell r="C73" t="str">
            <v>Insurance Expenditure</v>
          </cell>
          <cell r="E73">
            <v>75268.820000000007</v>
          </cell>
          <cell r="F73" t="e">
            <v>#DIV/0!</v>
          </cell>
          <cell r="G73">
            <v>0</v>
          </cell>
          <cell r="H73" t="e">
            <v>#DIV/0!</v>
          </cell>
          <cell r="I73">
            <v>75268.820000000007</v>
          </cell>
          <cell r="J73" t="e">
            <v>#DIV/0!</v>
          </cell>
          <cell r="L73">
            <v>75268.820000000007</v>
          </cell>
          <cell r="M73" t="e">
            <v>#DIV/0!</v>
          </cell>
          <cell r="N73">
            <v>0</v>
          </cell>
          <cell r="O73" t="e">
            <v>#DIV/0!</v>
          </cell>
          <cell r="P73">
            <v>75268.820000000007</v>
          </cell>
          <cell r="Q73" t="e">
            <v>#DIV/0!</v>
          </cell>
          <cell r="S73">
            <v>0</v>
          </cell>
        </row>
        <row r="75">
          <cell r="C75">
            <v>643050</v>
          </cell>
          <cell r="D75" t="str">
            <v>Hire - Vehicles</v>
          </cell>
          <cell r="E75">
            <v>0</v>
          </cell>
          <cell r="F75" t="e">
            <v>#DIV/0!</v>
          </cell>
          <cell r="G75">
            <v>0</v>
          </cell>
          <cell r="H75" t="e">
            <v>#DIV/0!</v>
          </cell>
          <cell r="I75">
            <v>0</v>
          </cell>
          <cell r="J75" t="e">
            <v>#DIV/0!</v>
          </cell>
          <cell r="L75">
            <v>216</v>
          </cell>
          <cell r="M75" t="e">
            <v>#DIV/0!</v>
          </cell>
          <cell r="N75">
            <v>0</v>
          </cell>
          <cell r="O75" t="e">
            <v>#DIV/0!</v>
          </cell>
          <cell r="P75">
            <v>216</v>
          </cell>
          <cell r="Q75" t="e">
            <v>#DIV/0!</v>
          </cell>
          <cell r="S75">
            <v>0</v>
          </cell>
        </row>
        <row r="76">
          <cell r="C76">
            <v>643908</v>
          </cell>
          <cell r="D76" t="str">
            <v>Freight &amp; Courier Fees</v>
          </cell>
          <cell r="E76">
            <v>0</v>
          </cell>
          <cell r="F76" t="e">
            <v>#DIV/0!</v>
          </cell>
          <cell r="G76">
            <v>0</v>
          </cell>
          <cell r="H76" t="e">
            <v>#DIV/0!</v>
          </cell>
          <cell r="I76">
            <v>0</v>
          </cell>
          <cell r="J76" t="e">
            <v>#DIV/0!</v>
          </cell>
          <cell r="L76">
            <v>21.65</v>
          </cell>
          <cell r="M76" t="e">
            <v>#DIV/0!</v>
          </cell>
          <cell r="N76">
            <v>0</v>
          </cell>
          <cell r="O76" t="e">
            <v>#DIV/0!</v>
          </cell>
          <cell r="P76">
            <v>21.65</v>
          </cell>
          <cell r="Q76" t="e">
            <v>#DIV/0!</v>
          </cell>
          <cell r="S76">
            <v>0</v>
          </cell>
        </row>
        <row r="77">
          <cell r="C77" t="str">
            <v>Motor Vehicle &amp; Lease Exp</v>
          </cell>
          <cell r="E77">
            <v>0</v>
          </cell>
          <cell r="F77" t="e">
            <v>#DIV/0!</v>
          </cell>
          <cell r="G77">
            <v>0</v>
          </cell>
          <cell r="H77" t="e">
            <v>#DIV/0!</v>
          </cell>
          <cell r="I77">
            <v>0</v>
          </cell>
          <cell r="J77" t="e">
            <v>#DIV/0!</v>
          </cell>
          <cell r="L77">
            <v>237.65</v>
          </cell>
          <cell r="M77" t="e">
            <v>#DIV/0!</v>
          </cell>
          <cell r="N77">
            <v>0</v>
          </cell>
          <cell r="O77" t="e">
            <v>#DIV/0!</v>
          </cell>
          <cell r="P77">
            <v>237.65</v>
          </cell>
          <cell r="Q77" t="e">
            <v>#DIV/0!</v>
          </cell>
          <cell r="S77">
            <v>0</v>
          </cell>
        </row>
        <row r="79">
          <cell r="C79">
            <v>644070</v>
          </cell>
          <cell r="D79" t="str">
            <v>Bad Debts Expense</v>
          </cell>
          <cell r="E79">
            <v>0.01</v>
          </cell>
          <cell r="F79" t="e">
            <v>#DIV/0!</v>
          </cell>
          <cell r="G79">
            <v>0</v>
          </cell>
          <cell r="H79" t="e">
            <v>#DIV/0!</v>
          </cell>
          <cell r="I79">
            <v>0.01</v>
          </cell>
          <cell r="J79" t="e">
            <v>#DIV/0!</v>
          </cell>
          <cell r="L79">
            <v>0.06</v>
          </cell>
          <cell r="M79" t="e">
            <v>#DIV/0!</v>
          </cell>
          <cell r="N79">
            <v>0</v>
          </cell>
          <cell r="O79" t="e">
            <v>#DIV/0!</v>
          </cell>
          <cell r="P79">
            <v>0.06</v>
          </cell>
          <cell r="Q79" t="e">
            <v>#DIV/0!</v>
          </cell>
          <cell r="S79">
            <v>0</v>
          </cell>
        </row>
        <row r="80">
          <cell r="C80" t="str">
            <v>Customer Expenses</v>
          </cell>
          <cell r="E80">
            <v>0.01</v>
          </cell>
          <cell r="F80" t="e">
            <v>#DIV/0!</v>
          </cell>
          <cell r="G80">
            <v>0</v>
          </cell>
          <cell r="H80" t="e">
            <v>#DIV/0!</v>
          </cell>
          <cell r="I80">
            <v>0.01</v>
          </cell>
          <cell r="J80" t="e">
            <v>#DIV/0!</v>
          </cell>
          <cell r="L80">
            <v>0.06</v>
          </cell>
          <cell r="M80" t="e">
            <v>#DIV/0!</v>
          </cell>
          <cell r="N80">
            <v>0</v>
          </cell>
          <cell r="O80" t="e">
            <v>#DIV/0!</v>
          </cell>
          <cell r="P80">
            <v>0.06</v>
          </cell>
          <cell r="Q80" t="e">
            <v>#DIV/0!</v>
          </cell>
          <cell r="S80">
            <v>0</v>
          </cell>
        </row>
        <row r="82">
          <cell r="C82" t="str">
            <v>Computing Expenses</v>
          </cell>
          <cell r="E82">
            <v>0</v>
          </cell>
          <cell r="F82" t="e">
            <v>#DIV/0!</v>
          </cell>
          <cell r="G82">
            <v>0</v>
          </cell>
          <cell r="H82" t="e">
            <v>#DIV/0!</v>
          </cell>
          <cell r="I82">
            <v>0</v>
          </cell>
          <cell r="J82" t="e">
            <v>#DIV/0!</v>
          </cell>
          <cell r="L82">
            <v>0</v>
          </cell>
          <cell r="M82" t="e">
            <v>#DIV/0!</v>
          </cell>
          <cell r="N82">
            <v>0</v>
          </cell>
          <cell r="O82" t="e">
            <v>#DIV/0!</v>
          </cell>
          <cell r="P82">
            <v>0</v>
          </cell>
          <cell r="Q82" t="e">
            <v>#DIV/0!</v>
          </cell>
          <cell r="S82">
            <v>0</v>
          </cell>
        </row>
        <row r="84">
          <cell r="C84" t="str">
            <v>Communications Expenditure</v>
          </cell>
          <cell r="E84">
            <v>0</v>
          </cell>
          <cell r="F84" t="e">
            <v>#DIV/0!</v>
          </cell>
          <cell r="G84">
            <v>0</v>
          </cell>
          <cell r="H84" t="e">
            <v>#DIV/0!</v>
          </cell>
          <cell r="I84">
            <v>0</v>
          </cell>
          <cell r="J84" t="e">
            <v>#DIV/0!</v>
          </cell>
          <cell r="L84">
            <v>0</v>
          </cell>
          <cell r="M84" t="e">
            <v>#DIV/0!</v>
          </cell>
          <cell r="N84">
            <v>0</v>
          </cell>
          <cell r="O84" t="e">
            <v>#DIV/0!</v>
          </cell>
          <cell r="P84">
            <v>0</v>
          </cell>
          <cell r="Q84" t="e">
            <v>#DIV/0!</v>
          </cell>
          <cell r="S84">
            <v>0</v>
          </cell>
        </row>
        <row r="86">
          <cell r="C86" t="str">
            <v>Marketing Expenses</v>
          </cell>
          <cell r="E86">
            <v>0</v>
          </cell>
          <cell r="F86" t="e">
            <v>#DIV/0!</v>
          </cell>
          <cell r="G86">
            <v>0</v>
          </cell>
          <cell r="H86" t="e">
            <v>#DIV/0!</v>
          </cell>
          <cell r="I86">
            <v>0</v>
          </cell>
          <cell r="J86" t="e">
            <v>#DIV/0!</v>
          </cell>
          <cell r="L86">
            <v>0</v>
          </cell>
          <cell r="M86" t="e">
            <v>#DIV/0!</v>
          </cell>
          <cell r="N86">
            <v>0</v>
          </cell>
          <cell r="O86" t="e">
            <v>#DIV/0!</v>
          </cell>
          <cell r="P86">
            <v>0</v>
          </cell>
          <cell r="Q86" t="e">
            <v>#DIV/0!</v>
          </cell>
          <cell r="S86">
            <v>0</v>
          </cell>
        </row>
        <row r="88">
          <cell r="C88">
            <v>648030</v>
          </cell>
          <cell r="D88" t="str">
            <v>Bank Fees</v>
          </cell>
          <cell r="E88">
            <v>82</v>
          </cell>
          <cell r="F88" t="e">
            <v>#DIV/0!</v>
          </cell>
          <cell r="G88">
            <v>0</v>
          </cell>
          <cell r="H88" t="e">
            <v>#DIV/0!</v>
          </cell>
          <cell r="I88">
            <v>82</v>
          </cell>
          <cell r="J88" t="e">
            <v>#DIV/0!</v>
          </cell>
          <cell r="L88">
            <v>933</v>
          </cell>
          <cell r="M88" t="e">
            <v>#DIV/0!</v>
          </cell>
          <cell r="N88">
            <v>0</v>
          </cell>
          <cell r="O88" t="e">
            <v>#DIV/0!</v>
          </cell>
          <cell r="P88">
            <v>933</v>
          </cell>
          <cell r="Q88" t="e">
            <v>#DIV/0!</v>
          </cell>
          <cell r="S88">
            <v>0</v>
          </cell>
        </row>
        <row r="89">
          <cell r="C89">
            <v>648230</v>
          </cell>
          <cell r="D89" t="str">
            <v>Elec Expense</v>
          </cell>
          <cell r="E89">
            <v>53289.11</v>
          </cell>
          <cell r="F89" t="e">
            <v>#DIV/0!</v>
          </cell>
          <cell r="G89">
            <v>0</v>
          </cell>
          <cell r="H89" t="e">
            <v>#DIV/0!</v>
          </cell>
          <cell r="I89">
            <v>53289.11</v>
          </cell>
          <cell r="J89" t="e">
            <v>#DIV/0!</v>
          </cell>
          <cell r="L89">
            <v>1018182.39</v>
          </cell>
          <cell r="M89" t="e">
            <v>#DIV/0!</v>
          </cell>
          <cell r="N89">
            <v>0</v>
          </cell>
          <cell r="O89" t="e">
            <v>#DIV/0!</v>
          </cell>
          <cell r="P89">
            <v>1018182.39</v>
          </cell>
          <cell r="Q89" t="e">
            <v>#DIV/0!</v>
          </cell>
          <cell r="S89">
            <v>0</v>
          </cell>
        </row>
        <row r="90">
          <cell r="C90">
            <v>648300</v>
          </cell>
          <cell r="D90" t="str">
            <v>Stamp Duty</v>
          </cell>
          <cell r="E90">
            <v>8279.57</v>
          </cell>
          <cell r="F90" t="e">
            <v>#DIV/0!</v>
          </cell>
          <cell r="G90">
            <v>0</v>
          </cell>
          <cell r="H90" t="e">
            <v>#DIV/0!</v>
          </cell>
          <cell r="I90">
            <v>8279.57</v>
          </cell>
          <cell r="J90" t="e">
            <v>#DIV/0!</v>
          </cell>
          <cell r="L90">
            <v>8279.57</v>
          </cell>
          <cell r="M90" t="e">
            <v>#DIV/0!</v>
          </cell>
          <cell r="N90">
            <v>0</v>
          </cell>
          <cell r="O90" t="e">
            <v>#DIV/0!</v>
          </cell>
          <cell r="P90">
            <v>8279.57</v>
          </cell>
          <cell r="Q90" t="e">
            <v>#DIV/0!</v>
          </cell>
          <cell r="S90">
            <v>0</v>
          </cell>
        </row>
        <row r="91">
          <cell r="C91" t="str">
            <v>Rates Taxes Licences &amp; Charges</v>
          </cell>
          <cell r="E91">
            <v>61650.68</v>
          </cell>
          <cell r="F91" t="e">
            <v>#DIV/0!</v>
          </cell>
          <cell r="G91">
            <v>0</v>
          </cell>
          <cell r="H91" t="e">
            <v>#DIV/0!</v>
          </cell>
          <cell r="I91">
            <v>61650.68</v>
          </cell>
          <cell r="J91" t="e">
            <v>#DIV/0!</v>
          </cell>
          <cell r="L91">
            <v>1027394.96</v>
          </cell>
          <cell r="M91" t="e">
            <v>#DIV/0!</v>
          </cell>
          <cell r="N91">
            <v>0</v>
          </cell>
          <cell r="O91" t="e">
            <v>#DIV/0!</v>
          </cell>
          <cell r="P91">
            <v>1027394.96</v>
          </cell>
          <cell r="Q91" t="e">
            <v>#DIV/0!</v>
          </cell>
          <cell r="S91">
            <v>0</v>
          </cell>
        </row>
        <row r="93">
          <cell r="C93" t="str">
            <v>Financial Adjustments</v>
          </cell>
          <cell r="E93">
            <v>0</v>
          </cell>
          <cell r="F93" t="e">
            <v>#DIV/0!</v>
          </cell>
          <cell r="G93">
            <v>0</v>
          </cell>
          <cell r="H93" t="e">
            <v>#DIV/0!</v>
          </cell>
          <cell r="I93">
            <v>0</v>
          </cell>
          <cell r="J93" t="e">
            <v>#DIV/0!</v>
          </cell>
          <cell r="L93">
            <v>0</v>
          </cell>
          <cell r="M93" t="e">
            <v>#DIV/0!</v>
          </cell>
          <cell r="N93">
            <v>0</v>
          </cell>
          <cell r="O93" t="e">
            <v>#DIV/0!</v>
          </cell>
          <cell r="P93">
            <v>0</v>
          </cell>
          <cell r="Q93" t="e">
            <v>#DIV/0!</v>
          </cell>
          <cell r="S93">
            <v>0</v>
          </cell>
        </row>
        <row r="95">
          <cell r="C95">
            <v>659000</v>
          </cell>
          <cell r="D95" t="str">
            <v>Miscellaneous General</v>
          </cell>
          <cell r="E95">
            <v>0</v>
          </cell>
          <cell r="F95" t="e">
            <v>#DIV/0!</v>
          </cell>
          <cell r="G95">
            <v>0</v>
          </cell>
          <cell r="H95" t="e">
            <v>#DIV/0!</v>
          </cell>
          <cell r="I95">
            <v>0</v>
          </cell>
          <cell r="J95" t="e">
            <v>#DIV/0!</v>
          </cell>
          <cell r="L95">
            <v>956.91</v>
          </cell>
          <cell r="M95" t="e">
            <v>#DIV/0!</v>
          </cell>
          <cell r="N95">
            <v>0</v>
          </cell>
          <cell r="O95" t="e">
            <v>#DIV/0!</v>
          </cell>
          <cell r="P95">
            <v>956.91</v>
          </cell>
          <cell r="Q95" t="e">
            <v>#DIV/0!</v>
          </cell>
          <cell r="S95">
            <v>0</v>
          </cell>
        </row>
        <row r="96">
          <cell r="C96">
            <v>659020</v>
          </cell>
          <cell r="D96" t="str">
            <v>Subscriptions Tax Deductible</v>
          </cell>
          <cell r="E96">
            <v>0</v>
          </cell>
          <cell r="F96" t="e">
            <v>#DIV/0!</v>
          </cell>
          <cell r="G96">
            <v>0</v>
          </cell>
          <cell r="H96" t="e">
            <v>#DIV/0!</v>
          </cell>
          <cell r="I96">
            <v>0</v>
          </cell>
          <cell r="J96" t="e">
            <v>#DIV/0!</v>
          </cell>
          <cell r="L96">
            <v>1289</v>
          </cell>
          <cell r="M96" t="e">
            <v>#DIV/0!</v>
          </cell>
          <cell r="N96">
            <v>0</v>
          </cell>
          <cell r="O96" t="e">
            <v>#DIV/0!</v>
          </cell>
          <cell r="P96">
            <v>1289</v>
          </cell>
          <cell r="Q96" t="e">
            <v>#DIV/0!</v>
          </cell>
          <cell r="S96">
            <v>0</v>
          </cell>
        </row>
        <row r="97">
          <cell r="C97">
            <v>659030</v>
          </cell>
          <cell r="D97" t="str">
            <v>Employee Subscriptions Reimbt</v>
          </cell>
          <cell r="E97">
            <v>0</v>
          </cell>
          <cell r="F97" t="e">
            <v>#DIV/0!</v>
          </cell>
          <cell r="G97">
            <v>0</v>
          </cell>
          <cell r="H97" t="e">
            <v>#DIV/0!</v>
          </cell>
          <cell r="I97">
            <v>0</v>
          </cell>
          <cell r="J97" t="e">
            <v>#DIV/0!</v>
          </cell>
          <cell r="L97">
            <v>12</v>
          </cell>
          <cell r="M97" t="e">
            <v>#DIV/0!</v>
          </cell>
          <cell r="N97">
            <v>0</v>
          </cell>
          <cell r="O97" t="e">
            <v>#DIV/0!</v>
          </cell>
          <cell r="P97">
            <v>12</v>
          </cell>
          <cell r="Q97" t="e">
            <v>#DIV/0!</v>
          </cell>
          <cell r="S97">
            <v>0</v>
          </cell>
        </row>
        <row r="98">
          <cell r="C98">
            <v>659105</v>
          </cell>
          <cell r="D98" t="str">
            <v>Training Courses</v>
          </cell>
          <cell r="E98">
            <v>0</v>
          </cell>
          <cell r="F98" t="e">
            <v>#DIV/0!</v>
          </cell>
          <cell r="G98">
            <v>0</v>
          </cell>
          <cell r="H98" t="e">
            <v>#DIV/0!</v>
          </cell>
          <cell r="I98">
            <v>0</v>
          </cell>
          <cell r="J98" t="e">
            <v>#DIV/0!</v>
          </cell>
          <cell r="L98">
            <v>649.16</v>
          </cell>
          <cell r="M98" t="e">
            <v>#DIV/0!</v>
          </cell>
          <cell r="N98">
            <v>0</v>
          </cell>
          <cell r="O98" t="e">
            <v>#DIV/0!</v>
          </cell>
          <cell r="P98">
            <v>649.16</v>
          </cell>
          <cell r="Q98" t="e">
            <v>#DIV/0!</v>
          </cell>
          <cell r="S98">
            <v>0</v>
          </cell>
        </row>
        <row r="99">
          <cell r="C99" t="str">
            <v>Employee &amp; Misc Expenses</v>
          </cell>
          <cell r="E99">
            <v>0</v>
          </cell>
          <cell r="F99" t="e">
            <v>#DIV/0!</v>
          </cell>
          <cell r="G99">
            <v>0</v>
          </cell>
          <cell r="H99" t="e">
            <v>#DIV/0!</v>
          </cell>
          <cell r="I99">
            <v>0</v>
          </cell>
          <cell r="J99" t="e">
            <v>#DIV/0!</v>
          </cell>
          <cell r="L99">
            <v>2907.07</v>
          </cell>
          <cell r="M99" t="e">
            <v>#DIV/0!</v>
          </cell>
          <cell r="N99">
            <v>0</v>
          </cell>
          <cell r="O99" t="e">
            <v>#DIV/0!</v>
          </cell>
          <cell r="P99">
            <v>2907.07</v>
          </cell>
          <cell r="Q99" t="e">
            <v>#DIV/0!</v>
          </cell>
          <cell r="S99">
            <v>0</v>
          </cell>
        </row>
        <row r="101">
          <cell r="C101" t="str">
            <v>Total Contracts &amp; Miscellaneous</v>
          </cell>
          <cell r="E101">
            <v>140494.1</v>
          </cell>
          <cell r="F101" t="e">
            <v>#DIV/0!</v>
          </cell>
          <cell r="G101">
            <v>0</v>
          </cell>
          <cell r="H101" t="e">
            <v>#DIV/0!</v>
          </cell>
          <cell r="I101">
            <v>140494.1</v>
          </cell>
          <cell r="J101" t="e">
            <v>#DIV/0!</v>
          </cell>
          <cell r="L101">
            <v>1126381.1300000001</v>
          </cell>
          <cell r="M101" t="e">
            <v>#DIV/0!</v>
          </cell>
          <cell r="N101">
            <v>0</v>
          </cell>
          <cell r="O101" t="e">
            <v>#DIV/0!</v>
          </cell>
          <cell r="P101">
            <v>1126381.1300000001</v>
          </cell>
          <cell r="Q101" t="e">
            <v>#DIV/0!</v>
          </cell>
          <cell r="S101">
            <v>0</v>
          </cell>
        </row>
        <row r="103">
          <cell r="C103" t="str">
            <v>General Corporate Accounts</v>
          </cell>
          <cell r="E103">
            <v>0</v>
          </cell>
          <cell r="F103" t="e">
            <v>#DIV/0!</v>
          </cell>
          <cell r="G103">
            <v>0</v>
          </cell>
          <cell r="H103" t="e">
            <v>#DIV/0!</v>
          </cell>
          <cell r="I103">
            <v>0</v>
          </cell>
          <cell r="J103" t="e">
            <v>#DIV/0!</v>
          </cell>
          <cell r="L103">
            <v>0</v>
          </cell>
          <cell r="M103" t="e">
            <v>#DIV/0!</v>
          </cell>
          <cell r="N103">
            <v>0</v>
          </cell>
          <cell r="O103" t="e">
            <v>#DIV/0!</v>
          </cell>
          <cell r="P103">
            <v>0</v>
          </cell>
          <cell r="Q103" t="e">
            <v>#DIV/0!</v>
          </cell>
          <cell r="S103">
            <v>0</v>
          </cell>
        </row>
        <row r="105">
          <cell r="C105" t="str">
            <v>Overheads</v>
          </cell>
          <cell r="E105">
            <v>0</v>
          </cell>
          <cell r="F105" t="e">
            <v>#DIV/0!</v>
          </cell>
          <cell r="G105">
            <v>0</v>
          </cell>
          <cell r="H105" t="e">
            <v>#DIV/0!</v>
          </cell>
          <cell r="I105">
            <v>0</v>
          </cell>
          <cell r="J105" t="e">
            <v>#DIV/0!</v>
          </cell>
          <cell r="L105">
            <v>0</v>
          </cell>
          <cell r="M105" t="e">
            <v>#DIV/0!</v>
          </cell>
          <cell r="N105">
            <v>0</v>
          </cell>
          <cell r="O105" t="e">
            <v>#DIV/0!</v>
          </cell>
          <cell r="P105">
            <v>0</v>
          </cell>
          <cell r="Q105" t="e">
            <v>#DIV/0!</v>
          </cell>
          <cell r="S105">
            <v>0</v>
          </cell>
        </row>
        <row r="107">
          <cell r="C107" t="str">
            <v>Work In Progress Clearance</v>
          </cell>
          <cell r="E107">
            <v>0</v>
          </cell>
          <cell r="F107" t="e">
            <v>#DIV/0!</v>
          </cell>
          <cell r="G107">
            <v>0</v>
          </cell>
          <cell r="H107" t="e">
            <v>#DIV/0!</v>
          </cell>
          <cell r="I107">
            <v>0</v>
          </cell>
          <cell r="J107" t="e">
            <v>#DIV/0!</v>
          </cell>
          <cell r="L107">
            <v>0</v>
          </cell>
          <cell r="M107" t="e">
            <v>#DIV/0!</v>
          </cell>
          <cell r="N107">
            <v>0</v>
          </cell>
          <cell r="O107" t="e">
            <v>#DIV/0!</v>
          </cell>
          <cell r="P107">
            <v>0</v>
          </cell>
          <cell r="Q107" t="e">
            <v>#DIV/0!</v>
          </cell>
          <cell r="S107">
            <v>0</v>
          </cell>
        </row>
        <row r="109">
          <cell r="E109">
            <v>6851720.0699999994</v>
          </cell>
          <cell r="F109" t="e">
            <v>#DIV/0!</v>
          </cell>
          <cell r="G109">
            <v>4113000</v>
          </cell>
          <cell r="H109" t="e">
            <v>#DIV/0!</v>
          </cell>
          <cell r="I109">
            <v>2738720.07</v>
          </cell>
          <cell r="J109" t="e">
            <v>#DIV/0!</v>
          </cell>
          <cell r="L109">
            <v>103016141.70999999</v>
          </cell>
          <cell r="M109" t="e">
            <v>#DIV/0!</v>
          </cell>
          <cell r="N109">
            <v>83018000</v>
          </cell>
          <cell r="O109" t="e">
            <v>#DIV/0!</v>
          </cell>
          <cell r="P109">
            <v>19998141.709999997</v>
          </cell>
          <cell r="Q109" t="e">
            <v>#DIV/0!</v>
          </cell>
          <cell r="S109">
            <v>83018000</v>
          </cell>
        </row>
        <row r="111">
          <cell r="E111">
            <v>3255857.7300000014</v>
          </cell>
          <cell r="F111" t="e">
            <v>#DIV/0!</v>
          </cell>
          <cell r="G111">
            <v>5875333.3300000001</v>
          </cell>
          <cell r="H111" t="e">
            <v>#DIV/0!</v>
          </cell>
          <cell r="I111">
            <v>-2619475.6</v>
          </cell>
          <cell r="J111" t="e">
            <v>#DIV/0!</v>
          </cell>
          <cell r="L111">
            <v>67408655.87999998</v>
          </cell>
          <cell r="M111" t="e">
            <v>#DIV/0!</v>
          </cell>
          <cell r="N111">
            <v>79043699.909999996</v>
          </cell>
          <cell r="O111" t="e">
            <v>#DIV/0!</v>
          </cell>
          <cell r="P111">
            <v>-11635044.030000016</v>
          </cell>
          <cell r="Q111" t="e">
            <v>#DIV/0!</v>
          </cell>
          <cell r="S111">
            <v>79043699.909999996</v>
          </cell>
        </row>
        <row r="114">
          <cell r="C114" t="str">
            <v>Depreciation &amp; Amortisation</v>
          </cell>
          <cell r="E114">
            <v>0</v>
          </cell>
          <cell r="F114" t="e">
            <v>#DIV/0!</v>
          </cell>
          <cell r="G114">
            <v>0</v>
          </cell>
          <cell r="H114" t="e">
            <v>#DIV/0!</v>
          </cell>
          <cell r="I114">
            <v>0</v>
          </cell>
          <cell r="J114" t="e">
            <v>#DIV/0!</v>
          </cell>
          <cell r="K114" t="e">
            <v>#DIV/0!</v>
          </cell>
          <cell r="L114">
            <v>0</v>
          </cell>
          <cell r="M114" t="e">
            <v>#DIV/0!</v>
          </cell>
          <cell r="N114">
            <v>0</v>
          </cell>
          <cell r="O114" t="e">
            <v>#DIV/0!</v>
          </cell>
          <cell r="P114">
            <v>0</v>
          </cell>
          <cell r="Q114" t="e">
            <v>#DIV/0!</v>
          </cell>
          <cell r="R114" t="e">
            <v>#DIV/0!</v>
          </cell>
          <cell r="S114">
            <v>0</v>
          </cell>
        </row>
        <row r="116">
          <cell r="E116">
            <v>3255857.7300000014</v>
          </cell>
          <cell r="F116" t="e">
            <v>#DIV/0!</v>
          </cell>
          <cell r="G116">
            <v>5875333.3300000001</v>
          </cell>
          <cell r="H116" t="e">
            <v>#DIV/0!</v>
          </cell>
          <cell r="I116">
            <v>-2619475.6</v>
          </cell>
          <cell r="J116" t="e">
            <v>#DIV/0!</v>
          </cell>
          <cell r="K116" t="e">
            <v>#DIV/0!</v>
          </cell>
          <cell r="L116">
            <v>67408655.87999998</v>
          </cell>
          <cell r="M116" t="e">
            <v>#DIV/0!</v>
          </cell>
          <cell r="N116">
            <v>79043699.909999996</v>
          </cell>
          <cell r="O116" t="e">
            <v>#DIV/0!</v>
          </cell>
          <cell r="P116">
            <v>-11635044.030000016</v>
          </cell>
          <cell r="Q116" t="e">
            <v>#DIV/0!</v>
          </cell>
          <cell r="R116" t="e">
            <v>#DIV/0!</v>
          </cell>
          <cell r="S116">
            <v>79043699.909999996</v>
          </cell>
        </row>
        <row r="119">
          <cell r="C119">
            <v>672175</v>
          </cell>
          <cell r="D119" t="str">
            <v>Bank Overdraft Interest</v>
          </cell>
          <cell r="E119">
            <v>4.87</v>
          </cell>
          <cell r="F119" t="e">
            <v>#DIV/0!</v>
          </cell>
          <cell r="G119">
            <v>0</v>
          </cell>
          <cell r="H119" t="e">
            <v>#DIV/0!</v>
          </cell>
          <cell r="I119">
            <v>4.87</v>
          </cell>
          <cell r="J119" t="e">
            <v>#DIV/0!</v>
          </cell>
          <cell r="L119">
            <v>31.93</v>
          </cell>
          <cell r="M119" t="e">
            <v>#DIV/0!</v>
          </cell>
          <cell r="N119">
            <v>0</v>
          </cell>
          <cell r="O119" t="e">
            <v>#DIV/0!</v>
          </cell>
          <cell r="P119">
            <v>31.93</v>
          </cell>
          <cell r="Q119" t="e">
            <v>#DIV/0!</v>
          </cell>
          <cell r="S119">
            <v>0</v>
          </cell>
        </row>
        <row r="120">
          <cell r="C120">
            <v>672400</v>
          </cell>
          <cell r="D120" t="str">
            <v>Interco interest to subs</v>
          </cell>
          <cell r="E120">
            <v>-869179.13</v>
          </cell>
          <cell r="F120" t="e">
            <v>#DIV/0!</v>
          </cell>
          <cell r="G120">
            <v>0</v>
          </cell>
          <cell r="H120" t="e">
            <v>#DIV/0!</v>
          </cell>
          <cell r="I120">
            <v>-869179.13</v>
          </cell>
          <cell r="J120" t="e">
            <v>#DIV/0!</v>
          </cell>
          <cell r="L120">
            <v>-9550858.8000000007</v>
          </cell>
          <cell r="M120" t="e">
            <v>#DIV/0!</v>
          </cell>
          <cell r="N120">
            <v>0</v>
          </cell>
          <cell r="O120" t="e">
            <v>#DIV/0!</v>
          </cell>
          <cell r="P120">
            <v>-9550858.8000000007</v>
          </cell>
          <cell r="Q120" t="e">
            <v>#DIV/0!</v>
          </cell>
          <cell r="S120">
            <v>0</v>
          </cell>
        </row>
        <row r="121">
          <cell r="C121">
            <v>673000</v>
          </cell>
          <cell r="D121" t="str">
            <v>NPV interest expense(non-cash)</v>
          </cell>
          <cell r="E121">
            <v>353000</v>
          </cell>
          <cell r="F121" t="e">
            <v>#DIV/0!</v>
          </cell>
          <cell r="G121">
            <v>467000</v>
          </cell>
          <cell r="H121" t="e">
            <v>#DIV/0!</v>
          </cell>
          <cell r="I121">
            <v>-114000</v>
          </cell>
          <cell r="J121" t="e">
            <v>#DIV/0!</v>
          </cell>
          <cell r="L121">
            <v>5604000</v>
          </cell>
          <cell r="M121" t="e">
            <v>#DIV/0!</v>
          </cell>
          <cell r="N121">
            <v>5604000</v>
          </cell>
          <cell r="O121" t="e">
            <v>#DIV/0!</v>
          </cell>
          <cell r="P121">
            <v>0</v>
          </cell>
          <cell r="Q121" t="e">
            <v>#DIV/0!</v>
          </cell>
          <cell r="S121">
            <v>5604000</v>
          </cell>
        </row>
        <row r="122">
          <cell r="C122" t="str">
            <v>Finance Charges</v>
          </cell>
          <cell r="E122">
            <v>-516174.26</v>
          </cell>
          <cell r="F122" t="e">
            <v>#DIV/0!</v>
          </cell>
          <cell r="G122">
            <v>467000</v>
          </cell>
          <cell r="H122" t="e">
            <v>#DIV/0!</v>
          </cell>
          <cell r="I122">
            <v>-983174.26</v>
          </cell>
          <cell r="J122" t="e">
            <v>#DIV/0!</v>
          </cell>
          <cell r="K122" t="e">
            <v>#DIV/0!</v>
          </cell>
          <cell r="L122">
            <v>-3946826.87</v>
          </cell>
          <cell r="M122" t="e">
            <v>#DIV/0!</v>
          </cell>
          <cell r="N122">
            <v>5604000</v>
          </cell>
          <cell r="O122" t="e">
            <v>#DIV/0!</v>
          </cell>
          <cell r="P122">
            <v>-9550826.870000001</v>
          </cell>
          <cell r="Q122" t="e">
            <v>#DIV/0!</v>
          </cell>
          <cell r="R122" t="e">
            <v>#DIV/0!</v>
          </cell>
          <cell r="S122">
            <v>5604000</v>
          </cell>
        </row>
        <row r="124">
          <cell r="E124">
            <v>3772031.9900000012</v>
          </cell>
          <cell r="F124" t="e">
            <v>#DIV/0!</v>
          </cell>
          <cell r="G124">
            <v>5408333.3300000001</v>
          </cell>
          <cell r="H124" t="e">
            <v>#DIV/0!</v>
          </cell>
          <cell r="I124">
            <v>-1636301.34</v>
          </cell>
          <cell r="J124" t="e">
            <v>#DIV/0!</v>
          </cell>
          <cell r="K124" t="e">
            <v>#DIV/0!</v>
          </cell>
          <cell r="L124">
            <v>71355482.749999985</v>
          </cell>
          <cell r="M124" t="e">
            <v>#DIV/0!</v>
          </cell>
          <cell r="N124">
            <v>73439699.909999996</v>
          </cell>
          <cell r="O124" t="e">
            <v>#DIV/0!</v>
          </cell>
          <cell r="P124">
            <v>-2084217.1600000151</v>
          </cell>
          <cell r="Q124" t="e">
            <v>#DIV/0!</v>
          </cell>
          <cell r="R124" t="e">
            <v>#DIV/0!</v>
          </cell>
          <cell r="S124">
            <v>73439699.909999996</v>
          </cell>
        </row>
        <row r="127">
          <cell r="C127" t="str">
            <v>Abnormal Items</v>
          </cell>
          <cell r="E127">
            <v>0</v>
          </cell>
          <cell r="F127" t="e">
            <v>#DIV/0!</v>
          </cell>
          <cell r="G127">
            <v>0</v>
          </cell>
          <cell r="H127" t="e">
            <v>#DIV/0!</v>
          </cell>
          <cell r="I127">
            <v>0</v>
          </cell>
          <cell r="K127" t="e">
            <v>#DIV/0!</v>
          </cell>
          <cell r="L127">
            <v>0</v>
          </cell>
          <cell r="M127" t="e">
            <v>#DIV/0!</v>
          </cell>
          <cell r="N127">
            <v>0</v>
          </cell>
          <cell r="O127" t="e">
            <v>#DIV/0!</v>
          </cell>
          <cell r="P127">
            <v>0</v>
          </cell>
          <cell r="Q127" t="e">
            <v>#DIV/0!</v>
          </cell>
          <cell r="R127" t="e">
            <v>#DIV/0!</v>
          </cell>
          <cell r="S127">
            <v>0</v>
          </cell>
        </row>
      </sheetData>
      <sheetData sheetId="4" refreshError="1">
        <row r="8">
          <cell r="C8">
            <v>504550</v>
          </cell>
          <cell r="D8" t="str">
            <v>Distribution Revenue Franchise</v>
          </cell>
          <cell r="F8">
            <v>184761000</v>
          </cell>
        </row>
        <row r="9">
          <cell r="C9">
            <v>504551</v>
          </cell>
          <cell r="D9" t="str">
            <v>Distribution Revenue Contest</v>
          </cell>
          <cell r="F9">
            <v>33067000</v>
          </cell>
        </row>
        <row r="10">
          <cell r="C10">
            <v>504552</v>
          </cell>
          <cell r="F10">
            <v>-524</v>
          </cell>
        </row>
        <row r="11">
          <cell r="C11">
            <v>504600</v>
          </cell>
          <cell r="D11" t="str">
            <v>Regulated Rev Kinetik Tariff V</v>
          </cell>
          <cell r="F11">
            <v>50706000</v>
          </cell>
        </row>
        <row r="12">
          <cell r="C12">
            <v>504620</v>
          </cell>
          <cell r="D12" t="str">
            <v>Regulated Rev Kinetik Tariff D</v>
          </cell>
          <cell r="F12">
            <v>2906000</v>
          </cell>
        </row>
        <row r="13">
          <cell r="C13">
            <v>540800</v>
          </cell>
          <cell r="D13" t="str">
            <v>Rev Intercompany</v>
          </cell>
          <cell r="F13">
            <v>152758035.77000001</v>
          </cell>
        </row>
        <row r="14">
          <cell r="C14">
            <v>540820</v>
          </cell>
          <cell r="D14" t="str">
            <v>Other Rev Kinetik Tariff V</v>
          </cell>
          <cell r="F14">
            <v>215999.98</v>
          </cell>
        </row>
        <row r="15">
          <cell r="C15">
            <v>540823</v>
          </cell>
          <cell r="D15" t="str">
            <v>Other Rev Kinetik Tariff D</v>
          </cell>
          <cell r="F15">
            <v>2457006.85</v>
          </cell>
        </row>
        <row r="16">
          <cell r="C16">
            <v>540830</v>
          </cell>
          <cell r="D16" t="str">
            <v>Revenue EFM Mgt Fee</v>
          </cell>
          <cell r="F16">
            <v>0</v>
          </cell>
        </row>
        <row r="17">
          <cell r="C17">
            <v>540855</v>
          </cell>
          <cell r="D17" t="str">
            <v xml:space="preserve"> Rev DMS Franchise Metering</v>
          </cell>
          <cell r="F17">
            <v>6818000.2199999997</v>
          </cell>
        </row>
        <row r="18">
          <cell r="C18">
            <v>540862</v>
          </cell>
          <cell r="D18" t="str">
            <v>Rev Eastern Energy - Assets [EFM only]</v>
          </cell>
          <cell r="F18">
            <v>-1</v>
          </cell>
        </row>
        <row r="19">
          <cell r="C19">
            <v>540873</v>
          </cell>
          <cell r="D19" t="str">
            <v>Revenue Trading - Gas</v>
          </cell>
          <cell r="F19">
            <v>124209700</v>
          </cell>
        </row>
        <row r="20">
          <cell r="C20">
            <v>540877</v>
          </cell>
          <cell r="D20" t="str">
            <v>Revenue Trading - Electricity</v>
          </cell>
          <cell r="F20">
            <v>247937000</v>
          </cell>
        </row>
        <row r="21">
          <cell r="C21">
            <v>600100</v>
          </cell>
          <cell r="F21">
            <v>-1163053.7400000095</v>
          </cell>
        </row>
        <row r="22">
          <cell r="C22">
            <v>602041</v>
          </cell>
          <cell r="E22" t="str">
            <v>Int-Cost of Gas</v>
          </cell>
          <cell r="F22">
            <v>-120065561.11</v>
          </cell>
        </row>
        <row r="23">
          <cell r="C23">
            <v>602070</v>
          </cell>
          <cell r="E23" t="str">
            <v>Int-Gas DUOS Charges</v>
          </cell>
          <cell r="F23">
            <v>-56284999.869999997</v>
          </cell>
        </row>
        <row r="24">
          <cell r="C24">
            <v>602090</v>
          </cell>
          <cell r="E24" t="str">
            <v>Int-Vencorp Tariffs</v>
          </cell>
          <cell r="F24">
            <v>-4118629.53</v>
          </cell>
        </row>
        <row r="25">
          <cell r="C25">
            <v>604550</v>
          </cell>
          <cell r="E25" t="str">
            <v>Distribution Expense Franchise</v>
          </cell>
          <cell r="F25">
            <v>-184760000</v>
          </cell>
        </row>
        <row r="26">
          <cell r="C26">
            <v>604551</v>
          </cell>
          <cell r="E26" t="str">
            <v>Distribution Expense Contest</v>
          </cell>
          <cell r="F26">
            <v>-33067476</v>
          </cell>
        </row>
        <row r="27">
          <cell r="C27">
            <v>605602</v>
          </cell>
          <cell r="E27" t="str">
            <v>Int-Franchise Energy transfer</v>
          </cell>
          <cell r="F27">
            <v>-171998170.43000001</v>
          </cell>
        </row>
        <row r="28">
          <cell r="C28">
            <v>605702</v>
          </cell>
          <cell r="E28" t="str">
            <v>Int-Contestable Energy transfr</v>
          </cell>
          <cell r="F28">
            <v>-75964929.909999996</v>
          </cell>
        </row>
        <row r="29">
          <cell r="C29">
            <v>641800</v>
          </cell>
          <cell r="E29" t="str">
            <v>Contracts Intercompany</v>
          </cell>
          <cell r="F29">
            <v>-70761038.140000001</v>
          </cell>
        </row>
        <row r="30">
          <cell r="C30">
            <v>641830</v>
          </cell>
          <cell r="E30" t="str">
            <v>Contracts EFM Mgt Fee</v>
          </cell>
          <cell r="F30">
            <v>0</v>
          </cell>
        </row>
        <row r="31">
          <cell r="C31">
            <v>641855</v>
          </cell>
          <cell r="E31" t="str">
            <v>Int-DMS Franchise Metering</v>
          </cell>
          <cell r="F31">
            <v>-6688000.2400000002</v>
          </cell>
        </row>
        <row r="32">
          <cell r="C32">
            <v>641858</v>
          </cell>
          <cell r="E32" t="str">
            <v>Contracts TXU SA</v>
          </cell>
          <cell r="F32">
            <v>-45876000</v>
          </cell>
        </row>
        <row r="33">
          <cell r="C33">
            <v>641881</v>
          </cell>
          <cell r="E33" t="str">
            <v>Int-Meter Reading</v>
          </cell>
          <cell r="F33">
            <v>-2839752.84</v>
          </cell>
        </row>
        <row r="34">
          <cell r="C34">
            <v>641883</v>
          </cell>
          <cell r="E34" t="str">
            <v>Int - Metering</v>
          </cell>
          <cell r="F34">
            <v>-846000</v>
          </cell>
        </row>
        <row r="35">
          <cell r="C35">
            <v>641885</v>
          </cell>
          <cell r="E35" t="str">
            <v>Int - Customer Billing</v>
          </cell>
          <cell r="F35">
            <v>-7984169.04</v>
          </cell>
        </row>
        <row r="36">
          <cell r="C36">
            <v>641887</v>
          </cell>
          <cell r="E36" t="str">
            <v>Int-Customer Credit Mgt</v>
          </cell>
          <cell r="F36">
            <v>-9908255.0399999991</v>
          </cell>
        </row>
        <row r="37">
          <cell r="C37">
            <v>641889</v>
          </cell>
          <cell r="E37" t="str">
            <v>Int - Call Centre Services</v>
          </cell>
          <cell r="F37">
            <v>-10226630.039999999</v>
          </cell>
        </row>
        <row r="38">
          <cell r="C38">
            <v>641900</v>
          </cell>
          <cell r="E38" t="str">
            <v>Int - Management fee</v>
          </cell>
          <cell r="F38">
            <v>-3167352</v>
          </cell>
        </row>
        <row r="39">
          <cell r="C39">
            <v>680500</v>
          </cell>
          <cell r="E39" t="str">
            <v>Depreciation Transfer</v>
          </cell>
          <cell r="F39">
            <v>-115199.89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@Y2K_&lt;@Westar_Remediation@&gt;"/>
      <sheetName val="RevenueGraphData"/>
      <sheetName val="CAPEX"/>
      <sheetName val="Revenue"/>
      <sheetName val="P&amp;L"/>
      <sheetName val="P&amp;L TUA"/>
      <sheetName val="Cash"/>
      <sheetName val="APartners"/>
      <sheetName val="APKPI DataSheet"/>
      <sheetName val="APActuals"/>
      <sheetName val="Bal Sheet"/>
      <sheetName val="BSGraphData"/>
      <sheetName val="9798 Revenue Data"/>
      <sheetName val="Dec98 FinFCast Rev"/>
      <sheetName val="9899 Revenue Data"/>
      <sheetName val="Module1"/>
    </sheetNames>
    <sheetDataSet>
      <sheetData sheetId="0"/>
      <sheetData sheetId="1" refreshError="1">
        <row r="3">
          <cell r="A3" t="str">
            <v>Tariff V Gjs</v>
          </cell>
          <cell r="C3" t="str">
            <v>January</v>
          </cell>
          <cell r="D3" t="str">
            <v>February</v>
          </cell>
          <cell r="E3" t="str">
            <v>March</v>
          </cell>
          <cell r="F3" t="str">
            <v>April</v>
          </cell>
          <cell r="G3" t="str">
            <v>May</v>
          </cell>
          <cell r="H3" t="str">
            <v>June</v>
          </cell>
          <cell r="I3" t="str">
            <v>July</v>
          </cell>
          <cell r="J3" t="str">
            <v>August</v>
          </cell>
          <cell r="K3" t="str">
            <v>September</v>
          </cell>
          <cell r="L3" t="str">
            <v>October</v>
          </cell>
          <cell r="M3" t="str">
            <v>November</v>
          </cell>
          <cell r="N3" t="str">
            <v>December</v>
          </cell>
          <cell r="O3" t="str">
            <v>Total</v>
          </cell>
          <cell r="P3" t="str">
            <v>YTD</v>
          </cell>
        </row>
        <row r="4">
          <cell r="A4" t="str">
            <v>Actual</v>
          </cell>
          <cell r="B4" t="str">
            <v>TJs</v>
          </cell>
          <cell r="C4">
            <v>1259.395</v>
          </cell>
          <cell r="D4">
            <v>1125.59989</v>
          </cell>
          <cell r="E4">
            <v>1215.13787</v>
          </cell>
          <cell r="F4">
            <v>2105.4960000000001</v>
          </cell>
          <cell r="G4">
            <v>2869.4459500000003</v>
          </cell>
          <cell r="H4">
            <v>3495.2869999999998</v>
          </cell>
          <cell r="I4">
            <v>3793.2150000000001</v>
          </cell>
          <cell r="J4">
            <v>3330.3119999999999</v>
          </cell>
          <cell r="K4">
            <v>2385.1709999999998</v>
          </cell>
          <cell r="L4">
            <v>2237.2295494616847</v>
          </cell>
          <cell r="M4">
            <v>1510.0712072662843</v>
          </cell>
          <cell r="N4">
            <v>1231.8596912412163</v>
          </cell>
          <cell r="O4">
            <v>26558.220157969183</v>
          </cell>
          <cell r="P4">
            <v>21579.059709999998</v>
          </cell>
        </row>
        <row r="5">
          <cell r="A5" t="str">
            <v>Forecast</v>
          </cell>
          <cell r="B5" t="str">
            <v>TJs</v>
          </cell>
          <cell r="C5">
            <v>1238.3201000000001</v>
          </cell>
          <cell r="D5">
            <v>1132.9428</v>
          </cell>
          <cell r="E5">
            <v>1259.1432950200615</v>
          </cell>
          <cell r="F5">
            <v>1754.0924094295633</v>
          </cell>
          <cell r="G5">
            <v>2858.5299770214538</v>
          </cell>
          <cell r="H5">
            <v>3811.6550567635845</v>
          </cell>
          <cell r="I5">
            <v>4580.8674673131773</v>
          </cell>
          <cell r="J5">
            <v>4068.757974270985</v>
          </cell>
          <cell r="K5">
            <v>3251.7416635263367</v>
          </cell>
          <cell r="L5">
            <v>2237.2295494616847</v>
          </cell>
          <cell r="M5">
            <v>1510.0712072662843</v>
          </cell>
          <cell r="N5">
            <v>1231.8596912412163</v>
          </cell>
          <cell r="O5">
            <v>28935.211191314353</v>
          </cell>
          <cell r="P5">
            <v>23956.050743345164</v>
          </cell>
        </row>
        <row r="6">
          <cell r="A6" t="str">
            <v>Last Year</v>
          </cell>
          <cell r="B6" t="str">
            <v>GJs</v>
          </cell>
          <cell r="C6">
            <v>997.41700000000003</v>
          </cell>
          <cell r="D6">
            <v>953.96799999999996</v>
          </cell>
          <cell r="E6">
            <v>1303.848</v>
          </cell>
          <cell r="F6">
            <v>2221.9940000000001</v>
          </cell>
          <cell r="G6">
            <v>3205.1770000000001</v>
          </cell>
          <cell r="H6">
            <v>4146.7759999999998</v>
          </cell>
          <cell r="I6">
            <v>4480.3500000000004</v>
          </cell>
          <cell r="J6">
            <v>3692.0668300000002</v>
          </cell>
          <cell r="K6">
            <v>2132.7589600000001</v>
          </cell>
          <cell r="L6">
            <v>1924.3998899999999</v>
          </cell>
          <cell r="M6">
            <v>1644.88924</v>
          </cell>
          <cell r="N6">
            <v>1038.3194699999999</v>
          </cell>
          <cell r="O6">
            <v>27741.964389999997</v>
          </cell>
          <cell r="P6">
            <v>23134.355789999998</v>
          </cell>
        </row>
        <row r="8">
          <cell r="A8" t="str">
            <v>Tariff V $</v>
          </cell>
          <cell r="C8" t="str">
            <v>January</v>
          </cell>
          <cell r="D8" t="str">
            <v>February</v>
          </cell>
          <cell r="E8" t="str">
            <v>March</v>
          </cell>
          <cell r="F8" t="str">
            <v>April</v>
          </cell>
          <cell r="G8" t="str">
            <v>May</v>
          </cell>
          <cell r="H8" t="str">
            <v>June</v>
          </cell>
          <cell r="I8" t="str">
            <v>July</v>
          </cell>
          <cell r="J8" t="str">
            <v>August</v>
          </cell>
          <cell r="K8" t="str">
            <v>September</v>
          </cell>
          <cell r="L8" t="str">
            <v>October</v>
          </cell>
          <cell r="M8" t="str">
            <v>November</v>
          </cell>
          <cell r="N8" t="str">
            <v>December</v>
          </cell>
          <cell r="O8" t="str">
            <v>Total</v>
          </cell>
        </row>
        <row r="9">
          <cell r="A9" t="str">
            <v>Actual</v>
          </cell>
          <cell r="B9" t="str">
            <v>$</v>
          </cell>
          <cell r="C9">
            <v>4936.1664800000008</v>
          </cell>
          <cell r="D9">
            <v>4132.9212299999999</v>
          </cell>
          <cell r="E9">
            <v>4660.33169</v>
          </cell>
          <cell r="F9">
            <v>7061.0469399999993</v>
          </cell>
          <cell r="G9">
            <v>8658.6011499999986</v>
          </cell>
          <cell r="H9">
            <v>11064.330870000002</v>
          </cell>
          <cell r="I9">
            <v>12481.29607</v>
          </cell>
          <cell r="J9">
            <v>12342.15813</v>
          </cell>
          <cell r="K9">
            <v>9459.7250000000004</v>
          </cell>
          <cell r="L9">
            <v>7988.9393481801117</v>
          </cell>
          <cell r="M9">
            <v>5867.5447385318421</v>
          </cell>
          <cell r="N9">
            <v>4988.0739475825276</v>
          </cell>
          <cell r="O9">
            <v>93641.135594294479</v>
          </cell>
          <cell r="P9">
            <v>74796.577560000005</v>
          </cell>
        </row>
        <row r="10">
          <cell r="A10" t="str">
            <v>Forecast</v>
          </cell>
          <cell r="B10" t="str">
            <v>$</v>
          </cell>
          <cell r="C10">
            <v>5001.8360000000002</v>
          </cell>
          <cell r="D10">
            <v>4586.0469999999996</v>
          </cell>
          <cell r="E10">
            <v>5336.43</v>
          </cell>
          <cell r="F10">
            <v>6914.9650000000001</v>
          </cell>
          <cell r="G10">
            <v>9689.8940000000002</v>
          </cell>
          <cell r="H10">
            <v>13119.652</v>
          </cell>
          <cell r="I10">
            <v>15656.046477957045</v>
          </cell>
          <cell r="J10">
            <v>14162.91376581658</v>
          </cell>
          <cell r="K10">
            <v>11619.63017559189</v>
          </cell>
          <cell r="L10">
            <v>7988.9393481801117</v>
          </cell>
          <cell r="M10">
            <v>5867.5447385318421</v>
          </cell>
          <cell r="N10">
            <v>4988.0739475825276</v>
          </cell>
          <cell r="O10">
            <v>104931.97245366</v>
          </cell>
          <cell r="P10">
            <v>86087.414419365523</v>
          </cell>
        </row>
        <row r="11">
          <cell r="A11" t="str">
            <v>Last Year</v>
          </cell>
          <cell r="B11" t="str">
            <v>$</v>
          </cell>
          <cell r="C11">
            <v>4387.1729999999998</v>
          </cell>
          <cell r="D11">
            <v>4237.1610000000001</v>
          </cell>
          <cell r="E11">
            <v>4874.3649999999998</v>
          </cell>
          <cell r="F11">
            <v>8581.8109999999997</v>
          </cell>
          <cell r="G11">
            <v>11250.512000000001</v>
          </cell>
          <cell r="H11">
            <v>17862.649229999999</v>
          </cell>
          <cell r="I11">
            <v>17349.867999999999</v>
          </cell>
          <cell r="J11">
            <v>14114.599</v>
          </cell>
          <cell r="K11">
            <v>8423.9072100000012</v>
          </cell>
          <cell r="L11">
            <v>7815.2939999999999</v>
          </cell>
          <cell r="M11">
            <v>7630.491</v>
          </cell>
          <cell r="N11">
            <v>4102.1760000000004</v>
          </cell>
          <cell r="O11">
            <v>110630.00644</v>
          </cell>
          <cell r="P11">
            <v>91082.045440000002</v>
          </cell>
        </row>
        <row r="13">
          <cell r="A13" t="str">
            <v>Tariff V $ Per Gjs</v>
          </cell>
          <cell r="C13" t="str">
            <v>January</v>
          </cell>
          <cell r="D13" t="str">
            <v>February</v>
          </cell>
          <cell r="E13" t="str">
            <v>March</v>
          </cell>
          <cell r="F13" t="str">
            <v>April</v>
          </cell>
          <cell r="G13" t="str">
            <v>May</v>
          </cell>
          <cell r="H13" t="str">
            <v>June</v>
          </cell>
          <cell r="I13" t="str">
            <v>July</v>
          </cell>
          <cell r="J13" t="str">
            <v>August</v>
          </cell>
          <cell r="K13" t="str">
            <v>September</v>
          </cell>
          <cell r="L13" t="str">
            <v>October</v>
          </cell>
          <cell r="M13" t="str">
            <v>November</v>
          </cell>
          <cell r="N13" t="str">
            <v>December</v>
          </cell>
          <cell r="O13" t="str">
            <v>Total</v>
          </cell>
        </row>
        <row r="14">
          <cell r="A14" t="str">
            <v>Actual</v>
          </cell>
          <cell r="B14" t="str">
            <v>$</v>
          </cell>
          <cell r="C14">
            <v>3.9194744143021061</v>
          </cell>
          <cell r="D14">
            <v>3.6717498524275798</v>
          </cell>
          <cell r="E14">
            <v>3.8352287465125254</v>
          </cell>
          <cell r="F14">
            <v>3.353626385421772</v>
          </cell>
          <cell r="G14">
            <v>3.0175167265304292</v>
          </cell>
          <cell r="H14">
            <v>3.16549996323621</v>
          </cell>
          <cell r="I14">
            <v>3.2904267409044832</v>
          </cell>
          <cell r="J14">
            <v>3.7060065633490198</v>
          </cell>
          <cell r="K14">
            <v>3.9660573602479658</v>
          </cell>
          <cell r="L14">
            <v>3.5709073081492178</v>
          </cell>
          <cell r="M14">
            <v>3.8856079834499919</v>
          </cell>
          <cell r="N14">
            <v>4.0492224748068235</v>
          </cell>
          <cell r="O14">
            <v>3.5258814422545588</v>
          </cell>
          <cell r="P14">
            <v>31.925586752932091</v>
          </cell>
        </row>
        <row r="15">
          <cell r="A15" t="str">
            <v>Forecast</v>
          </cell>
          <cell r="B15" t="str">
            <v>$</v>
          </cell>
          <cell r="C15">
            <v>4.0392108631685781</v>
          </cell>
          <cell r="D15">
            <v>4.0479069199257012</v>
          </cell>
          <cell r="E15">
            <v>4.2381435227473272</v>
          </cell>
          <cell r="F15">
            <v>3.9421896832954029</v>
          </cell>
          <cell r="G15">
            <v>3.3898171710260416</v>
          </cell>
          <cell r="H15">
            <v>3.4419830243347591</v>
          </cell>
          <cell r="I15">
            <v>3.4177034349216413</v>
          </cell>
          <cell r="J15">
            <v>3.4808936425750918</v>
          </cell>
          <cell r="K15">
            <v>3.5733558744611447</v>
          </cell>
          <cell r="L15">
            <v>3.5709073081492178</v>
          </cell>
          <cell r="M15">
            <v>3.8856079834499919</v>
          </cell>
          <cell r="N15">
            <v>4.0492224748068235</v>
          </cell>
          <cell r="O15">
            <v>3.6264457086512651</v>
          </cell>
          <cell r="P15">
            <v>33.571204136455684</v>
          </cell>
        </row>
        <row r="16">
          <cell r="A16" t="str">
            <v>Last Year</v>
          </cell>
          <cell r="B16" t="str">
            <v>$</v>
          </cell>
          <cell r="C16">
            <v>4.3985344143923752</v>
          </cell>
          <cell r="D16">
            <v>4.4416175385337873</v>
          </cell>
          <cell r="E16">
            <v>3.7384457390738799</v>
          </cell>
          <cell r="F16">
            <v>3.8622115991312302</v>
          </cell>
          <cell r="G16">
            <v>3.5101063061415951</v>
          </cell>
          <cell r="H16">
            <v>4.3075992602445847</v>
          </cell>
          <cell r="I16">
            <v>3.8724358588056731</v>
          </cell>
          <cell r="J16">
            <v>3.822953280615454</v>
          </cell>
          <cell r="K16">
            <v>3.9497699308692629</v>
          </cell>
          <cell r="L16">
            <v>4.0611590348822979</v>
          </cell>
          <cell r="M16">
            <v>4.6389086963691248</v>
          </cell>
          <cell r="N16">
            <v>3.9507840491520407</v>
          </cell>
          <cell r="O16">
            <v>3.987821658363826</v>
          </cell>
          <cell r="P16">
            <v>35.903673927807844</v>
          </cell>
        </row>
        <row r="18">
          <cell r="A18" t="str">
            <v>Tariff D Gjs</v>
          </cell>
          <cell r="C18" t="str">
            <v>January</v>
          </cell>
          <cell r="D18" t="str">
            <v>February</v>
          </cell>
          <cell r="E18" t="str">
            <v>March</v>
          </cell>
          <cell r="F18" t="str">
            <v>April</v>
          </cell>
          <cell r="G18" t="str">
            <v>May</v>
          </cell>
          <cell r="H18" t="str">
            <v>June</v>
          </cell>
          <cell r="I18" t="str">
            <v>July</v>
          </cell>
          <cell r="J18" t="str">
            <v>August</v>
          </cell>
          <cell r="K18" t="str">
            <v>September</v>
          </cell>
          <cell r="L18" t="str">
            <v>October</v>
          </cell>
          <cell r="M18" t="str">
            <v>November</v>
          </cell>
          <cell r="N18" t="str">
            <v>December</v>
          </cell>
          <cell r="O18" t="str">
            <v>Total</v>
          </cell>
        </row>
        <row r="19">
          <cell r="A19" t="str">
            <v>Actual</v>
          </cell>
          <cell r="B19" t="str">
            <v>TJs</v>
          </cell>
          <cell r="C19">
            <v>2689.4380000000001</v>
          </cell>
          <cell r="D19">
            <v>3112.8568799999998</v>
          </cell>
          <cell r="E19">
            <v>3388.1983100000002</v>
          </cell>
          <cell r="F19">
            <v>3490.2370000000001</v>
          </cell>
          <cell r="G19">
            <v>3790.2469999999998</v>
          </cell>
          <cell r="H19">
            <v>3749.9070000000002</v>
          </cell>
          <cell r="I19">
            <v>3694.741</v>
          </cell>
          <cell r="J19">
            <v>3675.0549999999998</v>
          </cell>
          <cell r="K19">
            <v>3447.3780000000002</v>
          </cell>
          <cell r="L19">
            <v>3929.835972793544</v>
          </cell>
          <cell r="M19">
            <v>3992.5809806817888</v>
          </cell>
          <cell r="N19">
            <v>3303.8565434208322</v>
          </cell>
          <cell r="O19">
            <v>42264.331686896156</v>
          </cell>
          <cell r="P19">
            <v>31038.05819</v>
          </cell>
        </row>
        <row r="20">
          <cell r="A20" t="str">
            <v>Forecast</v>
          </cell>
          <cell r="B20" t="str">
            <v>TJs</v>
          </cell>
          <cell r="C20">
            <v>3040.5839999999998</v>
          </cell>
          <cell r="D20">
            <v>3338.65</v>
          </cell>
          <cell r="E20">
            <v>3888.7969894000007</v>
          </cell>
          <cell r="F20">
            <v>3540.711851999999</v>
          </cell>
          <cell r="G20">
            <v>4161.0189299000003</v>
          </cell>
          <cell r="H20">
            <v>4025.4385172000002</v>
          </cell>
          <cell r="I20">
            <v>3959.4576637381779</v>
          </cell>
          <cell r="J20">
            <v>4208.1917390243234</v>
          </cell>
          <cell r="K20">
            <v>3938.6627830838893</v>
          </cell>
          <cell r="L20">
            <v>3929.835972793544</v>
          </cell>
          <cell r="M20">
            <v>3992.5809806817888</v>
          </cell>
          <cell r="N20">
            <v>3303.8565434208322</v>
          </cell>
          <cell r="O20">
            <v>45327.785971242556</v>
          </cell>
          <cell r="P20">
            <v>34101.512474346397</v>
          </cell>
        </row>
        <row r="21">
          <cell r="A21" t="str">
            <v>Last Year</v>
          </cell>
          <cell r="B21" t="str">
            <v>GJs</v>
          </cell>
          <cell r="C21">
            <v>2760.877</v>
          </cell>
          <cell r="D21">
            <v>3096.1210000000001</v>
          </cell>
          <cell r="E21">
            <v>3143.183</v>
          </cell>
          <cell r="F21">
            <v>2989.797</v>
          </cell>
          <cell r="G21">
            <v>3482.0590000000002</v>
          </cell>
          <cell r="H21">
            <v>3286.201</v>
          </cell>
          <cell r="I21">
            <v>4180.1310000000003</v>
          </cell>
          <cell r="J21">
            <v>3770.7220000000002</v>
          </cell>
          <cell r="K21">
            <v>3396.7325799999999</v>
          </cell>
          <cell r="L21">
            <v>2971.1759400000001</v>
          </cell>
          <cell r="M21">
            <v>3765.6054900000004</v>
          </cell>
          <cell r="N21">
            <v>3533.8519999999999</v>
          </cell>
          <cell r="O21">
            <v>40376.457010000006</v>
          </cell>
          <cell r="P21">
            <v>30105.823580000004</v>
          </cell>
        </row>
        <row r="23">
          <cell r="A23" t="str">
            <v>Tariff D $</v>
          </cell>
          <cell r="C23" t="str">
            <v>January</v>
          </cell>
          <cell r="D23" t="str">
            <v>February</v>
          </cell>
          <cell r="E23" t="str">
            <v>March</v>
          </cell>
          <cell r="F23" t="str">
            <v>April</v>
          </cell>
          <cell r="G23" t="str">
            <v>May</v>
          </cell>
          <cell r="H23" t="str">
            <v>June</v>
          </cell>
          <cell r="I23" t="str">
            <v>July</v>
          </cell>
          <cell r="J23" t="str">
            <v>August</v>
          </cell>
          <cell r="K23" t="str">
            <v>September</v>
          </cell>
          <cell r="L23" t="str">
            <v>October</v>
          </cell>
          <cell r="M23" t="str">
            <v>November</v>
          </cell>
          <cell r="N23" t="str">
            <v>December</v>
          </cell>
          <cell r="O23" t="str">
            <v>Total</v>
          </cell>
        </row>
        <row r="24">
          <cell r="A24" t="str">
            <v>Actual</v>
          </cell>
          <cell r="B24" t="str">
            <v>$</v>
          </cell>
          <cell r="C24">
            <v>398.47550000000001</v>
          </cell>
          <cell r="D24">
            <v>328.73673000000002</v>
          </cell>
          <cell r="E24">
            <v>397.60876000000002</v>
          </cell>
          <cell r="F24">
            <v>422.06124</v>
          </cell>
          <cell r="G24">
            <v>399.04658999999998</v>
          </cell>
          <cell r="H24">
            <v>413.53636</v>
          </cell>
          <cell r="I24">
            <v>523.57783999999992</v>
          </cell>
          <cell r="J24">
            <v>427.71236000000005</v>
          </cell>
          <cell r="K24">
            <v>494.12200000000001</v>
          </cell>
          <cell r="L24">
            <v>417.82120499999996</v>
          </cell>
          <cell r="M24">
            <v>417.82120499999996</v>
          </cell>
          <cell r="N24">
            <v>417.82120499999996</v>
          </cell>
          <cell r="O24">
            <v>5058.3409950000005</v>
          </cell>
          <cell r="P24">
            <v>3804.8773799999999</v>
          </cell>
        </row>
        <row r="25">
          <cell r="A25" t="str">
            <v>Forecast</v>
          </cell>
          <cell r="B25" t="str">
            <v>$</v>
          </cell>
          <cell r="C25">
            <v>410.56299999999999</v>
          </cell>
          <cell r="D25">
            <v>410.56299999999999</v>
          </cell>
          <cell r="E25">
            <v>503.43400000000003</v>
          </cell>
          <cell r="F25">
            <v>503.43400000000003</v>
          </cell>
          <cell r="G25">
            <v>503.43400000000003</v>
          </cell>
          <cell r="H25">
            <v>503.43400000000003</v>
          </cell>
          <cell r="I25">
            <v>370.72794499999998</v>
          </cell>
          <cell r="J25">
            <v>370.72794499999998</v>
          </cell>
          <cell r="K25">
            <v>370.72794499999998</v>
          </cell>
          <cell r="L25">
            <v>417.82120499999996</v>
          </cell>
          <cell r="M25">
            <v>417.82120499999996</v>
          </cell>
          <cell r="N25">
            <v>417.82120499999996</v>
          </cell>
          <cell r="O25">
            <v>5200.5094500000005</v>
          </cell>
          <cell r="P25">
            <v>3947.0458350000004</v>
          </cell>
        </row>
        <row r="26">
          <cell r="A26" t="str">
            <v>Last Year</v>
          </cell>
          <cell r="B26" t="str">
            <v>$</v>
          </cell>
          <cell r="C26">
            <v>439.99715000000037</v>
          </cell>
          <cell r="D26">
            <v>458.46186000000034</v>
          </cell>
          <cell r="E26">
            <v>459.58604000000003</v>
          </cell>
          <cell r="F26">
            <v>464.06630000000075</v>
          </cell>
          <cell r="G26">
            <v>466.84546999999509</v>
          </cell>
          <cell r="H26">
            <v>449.75900000000001</v>
          </cell>
          <cell r="I26">
            <v>476.24678999999998</v>
          </cell>
          <cell r="J26">
            <v>503.31446</v>
          </cell>
          <cell r="K26">
            <v>502.80761999999999</v>
          </cell>
          <cell r="L26">
            <v>383.03778000000005</v>
          </cell>
          <cell r="M26">
            <v>402.29187000000002</v>
          </cell>
          <cell r="N26">
            <v>499.22199999999998</v>
          </cell>
          <cell r="O26">
            <v>5505.6363399999964</v>
          </cell>
          <cell r="P26">
            <v>4221.084689999997</v>
          </cell>
        </row>
        <row r="28">
          <cell r="A28" t="str">
            <v>Tariff D $ Per Gjs</v>
          </cell>
          <cell r="C28" t="str">
            <v>January</v>
          </cell>
          <cell r="D28" t="str">
            <v>February</v>
          </cell>
          <cell r="E28" t="str">
            <v>March</v>
          </cell>
          <cell r="F28" t="str">
            <v>April</v>
          </cell>
          <cell r="G28" t="str">
            <v>May</v>
          </cell>
          <cell r="H28" t="str">
            <v>June</v>
          </cell>
          <cell r="I28" t="str">
            <v>July</v>
          </cell>
          <cell r="J28" t="str">
            <v>August</v>
          </cell>
          <cell r="K28" t="str">
            <v>September</v>
          </cell>
          <cell r="L28" t="str">
            <v>October</v>
          </cell>
          <cell r="M28" t="str">
            <v>November</v>
          </cell>
          <cell r="N28" t="str">
            <v>December</v>
          </cell>
          <cell r="O28" t="str">
            <v>Total</v>
          </cell>
        </row>
        <row r="29">
          <cell r="A29" t="str">
            <v>Actual</v>
          </cell>
          <cell r="B29" t="str">
            <v>$</v>
          </cell>
          <cell r="C29">
            <v>0.14816311065731949</v>
          </cell>
          <cell r="D29">
            <v>0.10560611768312331</v>
          </cell>
          <cell r="E29">
            <v>0.11735108857899171</v>
          </cell>
          <cell r="F29">
            <v>0.12092624082547976</v>
          </cell>
          <cell r="G29">
            <v>0.10528247631354896</v>
          </cell>
          <cell r="H29">
            <v>0.11027909758828686</v>
          </cell>
          <cell r="I29">
            <v>0.1417089425212755</v>
          </cell>
          <cell r="J29">
            <v>0.11638257386624147</v>
          </cell>
          <cell r="K29">
            <v>0.14333270096867823</v>
          </cell>
          <cell r="L29">
            <v>0.10632026575475353</v>
          </cell>
          <cell r="M29">
            <v>0.10464940023048729</v>
          </cell>
          <cell r="N29">
            <v>0.12646469346014202</v>
          </cell>
          <cell r="O29">
            <v>0.1196834492137093</v>
          </cell>
          <cell r="P29">
            <v>1.1090323490029452</v>
          </cell>
        </row>
        <row r="30">
          <cell r="A30" t="str">
            <v>Forecast</v>
          </cell>
          <cell r="B30" t="str">
            <v>$</v>
          </cell>
          <cell r="C30">
            <v>0.13502767889326525</v>
          </cell>
          <cell r="D30">
            <v>0.12297275845027181</v>
          </cell>
          <cell r="E30">
            <v>0.12945751639189437</v>
          </cell>
          <cell r="F30">
            <v>0.14218440275382233</v>
          </cell>
          <cell r="G30">
            <v>0.12098815421925965</v>
          </cell>
          <cell r="H30">
            <v>0.12506314476023267</v>
          </cell>
          <cell r="I30">
            <v>9.3630991030723809E-2</v>
          </cell>
          <cell r="J30">
            <v>8.8096733226788265E-2</v>
          </cell>
          <cell r="K30">
            <v>9.4125332737860806E-2</v>
          </cell>
          <cell r="L30">
            <v>0.10632026575475353</v>
          </cell>
          <cell r="M30">
            <v>0.10464940023048729</v>
          </cell>
          <cell r="N30">
            <v>0.12646469346014202</v>
          </cell>
          <cell r="O30">
            <v>0.11473115967542238</v>
          </cell>
          <cell r="P30">
            <v>1.0515467124641189</v>
          </cell>
        </row>
        <row r="31">
          <cell r="A31" t="str">
            <v>Last Year</v>
          </cell>
          <cell r="B31" t="str">
            <v>$</v>
          </cell>
          <cell r="C31">
            <v>0.15936861729081025</v>
          </cell>
          <cell r="D31">
            <v>0.14807620890785611</v>
          </cell>
          <cell r="E31">
            <v>0.1462167617984699</v>
          </cell>
          <cell r="F31">
            <v>0.15521665852230127</v>
          </cell>
          <cell r="G31">
            <v>0.13407167138753107</v>
          </cell>
          <cell r="H31">
            <v>0.13686290035210871</v>
          </cell>
          <cell r="I31">
            <v>0.11393106818901129</v>
          </cell>
          <cell r="J31">
            <v>0.13347959886727262</v>
          </cell>
          <cell r="K31">
            <v>0.14802684879008049</v>
          </cell>
          <cell r="L31">
            <v>0.12891790581745222</v>
          </cell>
          <cell r="M31">
            <v>0.1068332492791219</v>
          </cell>
          <cell r="N31">
            <v>0.14126850813220249</v>
          </cell>
          <cell r="O31">
            <v>0.13635758924158253</v>
          </cell>
          <cell r="P31">
            <v>1.2752503341054418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35735</v>
          </cell>
          <cell r="D2">
            <v>35765</v>
          </cell>
          <cell r="E2">
            <v>35796</v>
          </cell>
          <cell r="F2">
            <v>35827</v>
          </cell>
          <cell r="G2">
            <v>35855</v>
          </cell>
          <cell r="H2">
            <v>35886</v>
          </cell>
          <cell r="I2">
            <v>35916</v>
          </cell>
          <cell r="J2">
            <v>35947</v>
          </cell>
        </row>
        <row r="4">
          <cell r="A4" t="str">
            <v>No. of customers surveyed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187</v>
          </cell>
          <cell r="H4">
            <v>0</v>
          </cell>
          <cell r="I4">
            <v>0</v>
          </cell>
          <cell r="J4">
            <v>213</v>
          </cell>
        </row>
        <row r="5">
          <cell r="A5" t="str">
            <v>No. of customers satisfied with the services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169</v>
          </cell>
          <cell r="H5">
            <v>0</v>
          </cell>
          <cell r="I5">
            <v>0</v>
          </cell>
          <cell r="J5">
            <v>187</v>
          </cell>
        </row>
        <row r="6">
          <cell r="A6" t="str">
            <v>Public or Customer satisfaction with the services</v>
          </cell>
          <cell r="B6" t="str">
            <v>month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0.90374331550802134</v>
          </cell>
          <cell r="H6">
            <v>0</v>
          </cell>
          <cell r="I6">
            <v>0</v>
          </cell>
          <cell r="J6">
            <v>0.8779342723004695</v>
          </cell>
        </row>
        <row r="7">
          <cell r="A7" t="str">
            <v>Public or Customer satisfaction with the services</v>
          </cell>
          <cell r="B7" t="str">
            <v>ytd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0.90374331550802134</v>
          </cell>
          <cell r="H7">
            <v>0.90374331550802134</v>
          </cell>
          <cell r="I7">
            <v>0.90374331550802134</v>
          </cell>
          <cell r="J7">
            <v>0.89</v>
          </cell>
        </row>
        <row r="8">
          <cell r="B8" t="str">
            <v>Qrtly % Actual</v>
          </cell>
        </row>
        <row r="9">
          <cell r="B9" t="str">
            <v>Qrtly % Forecast</v>
          </cell>
        </row>
        <row r="12">
          <cell r="B12" t="str">
            <v xml:space="preserve">Customer satisfaction 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0.90374331550802134</v>
          </cell>
          <cell r="H12">
            <v>0.90374331550802134</v>
          </cell>
          <cell r="I12">
            <v>0.90374331550802134</v>
          </cell>
          <cell r="J12">
            <v>0.89</v>
          </cell>
        </row>
        <row r="13">
          <cell r="B13" t="str">
            <v>Default</v>
          </cell>
          <cell r="C13">
            <v>0.8</v>
          </cell>
          <cell r="D13">
            <v>0.8</v>
          </cell>
          <cell r="E13">
            <v>0.8</v>
          </cell>
          <cell r="F13">
            <v>0.8</v>
          </cell>
          <cell r="G13">
            <v>0.8</v>
          </cell>
          <cell r="H13">
            <v>0.8</v>
          </cell>
          <cell r="I13">
            <v>0.8</v>
          </cell>
          <cell r="J13">
            <v>0.8</v>
          </cell>
        </row>
        <row r="14">
          <cell r="C14">
            <v>35735</v>
          </cell>
          <cell r="D14">
            <v>35765</v>
          </cell>
          <cell r="E14">
            <v>35796</v>
          </cell>
          <cell r="F14">
            <v>35827</v>
          </cell>
          <cell r="G14">
            <v>35855</v>
          </cell>
          <cell r="H14">
            <v>35886</v>
          </cell>
          <cell r="I14">
            <v>35916</v>
          </cell>
          <cell r="J14">
            <v>35947</v>
          </cell>
        </row>
        <row r="16">
          <cell r="A16" t="str">
            <v>Job outside tolerance</v>
          </cell>
        </row>
        <row r="17">
          <cell r="A17" t="str">
            <v>Total no.of incidences</v>
          </cell>
          <cell r="C17">
            <v>0</v>
          </cell>
          <cell r="D17">
            <v>93</v>
          </cell>
          <cell r="E17">
            <v>61</v>
          </cell>
          <cell r="F17">
            <v>85</v>
          </cell>
          <cell r="G17">
            <v>133</v>
          </cell>
          <cell r="H17">
            <v>240</v>
          </cell>
          <cell r="I17">
            <v>222</v>
          </cell>
          <cell r="J17">
            <v>221</v>
          </cell>
        </row>
        <row r="18">
          <cell r="A18" t="str">
            <v>No. which fell within the target time</v>
          </cell>
          <cell r="C18">
            <v>0</v>
          </cell>
          <cell r="D18">
            <v>91</v>
          </cell>
          <cell r="E18">
            <v>60</v>
          </cell>
          <cell r="F18">
            <v>85</v>
          </cell>
          <cell r="G18">
            <v>131</v>
          </cell>
          <cell r="H18">
            <v>227</v>
          </cell>
          <cell r="I18">
            <v>219</v>
          </cell>
          <cell r="J18">
            <v>220</v>
          </cell>
        </row>
        <row r="19">
          <cell r="A19" t="str">
            <v>Compliance with target times for incident attendance</v>
          </cell>
          <cell r="B19" t="str">
            <v>month</v>
          </cell>
          <cell r="C19">
            <v>0</v>
          </cell>
          <cell r="D19">
            <v>0.978494623655914</v>
          </cell>
          <cell r="E19">
            <v>0.98360655737704916</v>
          </cell>
          <cell r="F19">
            <v>1</v>
          </cell>
          <cell r="G19">
            <v>0.98496240601503759</v>
          </cell>
          <cell r="H19">
            <v>0.9458333333333333</v>
          </cell>
          <cell r="I19">
            <v>0.98648648648648651</v>
          </cell>
          <cell r="J19">
            <v>0.99547511312217196</v>
          </cell>
        </row>
        <row r="20">
          <cell r="A20" t="str">
            <v>Compliance with target times for incident attendance</v>
          </cell>
          <cell r="B20" t="str">
            <v>ytd</v>
          </cell>
          <cell r="C20">
            <v>0</v>
          </cell>
          <cell r="D20">
            <v>0.978494623655914</v>
          </cell>
          <cell r="E20">
            <v>0.98051948051948057</v>
          </cell>
          <cell r="F20">
            <v>0.9874476987447699</v>
          </cell>
          <cell r="G20">
            <v>0.98655913978494625</v>
          </cell>
          <cell r="H20">
            <v>0.97058823529411764</v>
          </cell>
          <cell r="I20">
            <v>0.97482014388489213</v>
          </cell>
          <cell r="J20">
            <v>0.97914691943127963</v>
          </cell>
        </row>
        <row r="22">
          <cell r="B22" t="str">
            <v xml:space="preserve">Compliance with target times </v>
          </cell>
          <cell r="C22">
            <v>0</v>
          </cell>
          <cell r="D22">
            <v>0.978494623655914</v>
          </cell>
          <cell r="E22">
            <v>0.98051948051948057</v>
          </cell>
          <cell r="F22">
            <v>0.9874476987447699</v>
          </cell>
          <cell r="G22">
            <v>0.98655913978494625</v>
          </cell>
          <cell r="H22">
            <v>0.97058823529411764</v>
          </cell>
          <cell r="I22">
            <v>0.97482014388489213</v>
          </cell>
          <cell r="J22">
            <v>0.97914691943127963</v>
          </cell>
        </row>
        <row r="23">
          <cell r="B23" t="str">
            <v>Default</v>
          </cell>
          <cell r="C23">
            <v>0.9</v>
          </cell>
          <cell r="D23">
            <v>0.9</v>
          </cell>
          <cell r="E23">
            <v>0.9</v>
          </cell>
          <cell r="F23">
            <v>0.9</v>
          </cell>
          <cell r="G23">
            <v>0.9</v>
          </cell>
          <cell r="H23">
            <v>0.9</v>
          </cell>
          <cell r="I23">
            <v>0.9</v>
          </cell>
          <cell r="J23">
            <v>0.9</v>
          </cell>
        </row>
        <row r="27">
          <cell r="A27" t="str">
            <v>No. of labour hours entered into WMS</v>
          </cell>
          <cell r="C27">
            <v>3466</v>
          </cell>
          <cell r="D27">
            <v>14670</v>
          </cell>
          <cell r="E27">
            <v>11792</v>
          </cell>
          <cell r="F27">
            <v>11470</v>
          </cell>
          <cell r="G27">
            <v>13509</v>
          </cell>
          <cell r="H27">
            <v>12276</v>
          </cell>
          <cell r="I27">
            <v>11878</v>
          </cell>
          <cell r="J27">
            <v>12461</v>
          </cell>
        </row>
        <row r="28">
          <cell r="A28" t="str">
            <v>No. of payroll hours recorded</v>
          </cell>
          <cell r="C28">
            <v>3555</v>
          </cell>
          <cell r="D28">
            <v>12757.5</v>
          </cell>
          <cell r="E28">
            <v>12150</v>
          </cell>
          <cell r="F28">
            <v>12150</v>
          </cell>
          <cell r="G28">
            <v>12757.5</v>
          </cell>
          <cell r="H28">
            <v>12150</v>
          </cell>
          <cell r="I28">
            <v>12757.5</v>
          </cell>
          <cell r="J28">
            <v>12757.5</v>
          </cell>
        </row>
        <row r="29">
          <cell r="A29" t="str">
            <v>WMS/Payroll reconciliation</v>
          </cell>
          <cell r="B29" t="str">
            <v>month</v>
          </cell>
          <cell r="C29">
            <v>0.97496483825597746</v>
          </cell>
          <cell r="D29">
            <v>1.1499118165784832</v>
          </cell>
          <cell r="E29">
            <v>0.97053497942386835</v>
          </cell>
          <cell r="F29">
            <v>0.94403292181069964</v>
          </cell>
          <cell r="G29">
            <v>1.0589065255731922</v>
          </cell>
          <cell r="H29">
            <v>1.0103703703703704</v>
          </cell>
          <cell r="I29">
            <v>0.93106016068979036</v>
          </cell>
          <cell r="J29">
            <v>0.97675876935136197</v>
          </cell>
        </row>
        <row r="30">
          <cell r="A30" t="str">
            <v>WMS/Payroll reconciliation</v>
          </cell>
          <cell r="B30" t="str">
            <v>ytd</v>
          </cell>
          <cell r="C30">
            <v>0.97496483825597746</v>
          </cell>
          <cell r="D30">
            <v>1.1117854406130268</v>
          </cell>
          <cell r="E30">
            <v>1.0514888010540184</v>
          </cell>
          <cell r="F30">
            <v>1.0193413357956294</v>
          </cell>
          <cell r="G30">
            <v>1.0287989507213791</v>
          </cell>
          <cell r="H30">
            <v>1.0253815628815628</v>
          </cell>
          <cell r="I30">
            <v>1.0100092619207308</v>
          </cell>
          <cell r="J30">
            <v>1.0053495908167189</v>
          </cell>
        </row>
        <row r="33">
          <cell r="B33" t="str">
            <v>WMS/Payroll reconciliation</v>
          </cell>
          <cell r="C33">
            <v>0.97496483825597746</v>
          </cell>
          <cell r="D33">
            <v>1.1117854406130268</v>
          </cell>
          <cell r="E33">
            <v>1.0514888010540184</v>
          </cell>
          <cell r="F33">
            <v>1.0193413357956294</v>
          </cell>
          <cell r="G33">
            <v>1.0287989507213791</v>
          </cell>
          <cell r="H33">
            <v>1.0253815628815628</v>
          </cell>
          <cell r="I33">
            <v>1.0100092619207308</v>
          </cell>
          <cell r="J33">
            <v>1.0053495908167189</v>
          </cell>
        </row>
        <row r="34">
          <cell r="B34" t="str">
            <v>Default</v>
          </cell>
          <cell r="C34">
            <v>0.9</v>
          </cell>
          <cell r="D34">
            <v>0.9</v>
          </cell>
          <cell r="E34">
            <v>0.9</v>
          </cell>
          <cell r="F34">
            <v>0.9</v>
          </cell>
          <cell r="G34">
            <v>0.9</v>
          </cell>
          <cell r="H34">
            <v>0.9</v>
          </cell>
          <cell r="I34">
            <v>0.9</v>
          </cell>
          <cell r="J34">
            <v>0.9</v>
          </cell>
        </row>
        <row r="38">
          <cell r="A38" t="str">
            <v>No. major non-conformance/yr</v>
          </cell>
          <cell r="B38" t="str">
            <v>month</v>
          </cell>
          <cell r="C38">
            <v>0</v>
          </cell>
          <cell r="D38">
            <v>2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A39" t="str">
            <v>No. major non-conformance/yr</v>
          </cell>
          <cell r="B39" t="str">
            <v>ytd</v>
          </cell>
          <cell r="C39">
            <v>0</v>
          </cell>
          <cell r="D39">
            <v>2</v>
          </cell>
          <cell r="E39">
            <v>2</v>
          </cell>
          <cell r="F39">
            <v>2</v>
          </cell>
          <cell r="G39">
            <v>2</v>
          </cell>
          <cell r="H39">
            <v>2</v>
          </cell>
          <cell r="I39">
            <v>2</v>
          </cell>
          <cell r="J39">
            <v>2</v>
          </cell>
        </row>
        <row r="41">
          <cell r="B41" t="str">
            <v>No. major non-conformance/yr</v>
          </cell>
          <cell r="C41">
            <v>0</v>
          </cell>
          <cell r="D41">
            <v>2</v>
          </cell>
          <cell r="E41">
            <v>2</v>
          </cell>
          <cell r="F41">
            <v>2</v>
          </cell>
          <cell r="G41">
            <v>2</v>
          </cell>
          <cell r="H41">
            <v>2</v>
          </cell>
          <cell r="I41">
            <v>2</v>
          </cell>
          <cell r="J41">
            <v>2</v>
          </cell>
        </row>
        <row r="42">
          <cell r="B42" t="str">
            <v>Default</v>
          </cell>
          <cell r="C42">
            <v>9</v>
          </cell>
          <cell r="D42">
            <v>9</v>
          </cell>
          <cell r="E42">
            <v>9</v>
          </cell>
          <cell r="F42">
            <v>9</v>
          </cell>
          <cell r="G42">
            <v>9</v>
          </cell>
          <cell r="H42">
            <v>9</v>
          </cell>
          <cell r="I42">
            <v>9</v>
          </cell>
          <cell r="J42">
            <v>9</v>
          </cell>
        </row>
        <row r="44">
          <cell r="A44" t="str">
            <v>No. minor non-conformances/yr</v>
          </cell>
          <cell r="B44" t="str">
            <v>month</v>
          </cell>
          <cell r="C44">
            <v>0</v>
          </cell>
          <cell r="D44">
            <v>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 t="str">
            <v>No. minor non-conformances/yr</v>
          </cell>
          <cell r="B45" t="str">
            <v>ytd</v>
          </cell>
          <cell r="C45">
            <v>0</v>
          </cell>
          <cell r="D45">
            <v>4</v>
          </cell>
          <cell r="E45">
            <v>4</v>
          </cell>
          <cell r="F45">
            <v>4</v>
          </cell>
          <cell r="G45">
            <v>4</v>
          </cell>
          <cell r="H45">
            <v>4</v>
          </cell>
          <cell r="I45">
            <v>4</v>
          </cell>
          <cell r="J45">
            <v>4</v>
          </cell>
        </row>
        <row r="47">
          <cell r="B47" t="str">
            <v>No. minor non-conformances/yr</v>
          </cell>
          <cell r="C47">
            <v>0</v>
          </cell>
          <cell r="D47">
            <v>4</v>
          </cell>
          <cell r="E47">
            <v>4</v>
          </cell>
          <cell r="F47">
            <v>4</v>
          </cell>
          <cell r="G47">
            <v>4</v>
          </cell>
          <cell r="H47">
            <v>4</v>
          </cell>
          <cell r="I47">
            <v>4</v>
          </cell>
          <cell r="J47">
            <v>4</v>
          </cell>
        </row>
        <row r="48">
          <cell r="B48" t="str">
            <v>Default</v>
          </cell>
          <cell r="C48">
            <v>40</v>
          </cell>
          <cell r="D48">
            <v>40</v>
          </cell>
          <cell r="E48">
            <v>40</v>
          </cell>
          <cell r="F48">
            <v>40</v>
          </cell>
          <cell r="G48">
            <v>40</v>
          </cell>
          <cell r="H48">
            <v>40</v>
          </cell>
          <cell r="I48">
            <v>40</v>
          </cell>
          <cell r="J48">
            <v>40</v>
          </cell>
        </row>
        <row r="51">
          <cell r="A51" t="str">
            <v>Total no. of jobs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 t="str">
            <v>No. of recall jobs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A53" t="str">
            <v>Recall jobs</v>
          </cell>
          <cell r="B53" t="str">
            <v>month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 t="str">
            <v>Recall jobs</v>
          </cell>
          <cell r="B54" t="str">
            <v>ytd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7">
          <cell r="B57" t="str">
            <v>Recall jobs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B58" t="str">
            <v>Default</v>
          </cell>
          <cell r="C58">
            <v>0.08</v>
          </cell>
          <cell r="D58">
            <v>0.08</v>
          </cell>
          <cell r="E58">
            <v>0.08</v>
          </cell>
          <cell r="F58">
            <v>0.08</v>
          </cell>
          <cell r="G58">
            <v>0.08</v>
          </cell>
          <cell r="H58">
            <v>0.08</v>
          </cell>
          <cell r="I58">
            <v>0.08</v>
          </cell>
          <cell r="J58">
            <v>0.08</v>
          </cell>
        </row>
        <row r="60">
          <cell r="D60">
            <v>5.5710306406685237E-3</v>
          </cell>
        </row>
        <row r="62">
          <cell r="A62" t="str">
            <v xml:space="preserve">Total no. of orders placed </v>
          </cell>
          <cell r="C62">
            <v>0</v>
          </cell>
          <cell r="D62">
            <v>17232</v>
          </cell>
          <cell r="E62">
            <v>1873</v>
          </cell>
          <cell r="F62">
            <v>9161</v>
          </cell>
          <cell r="G62">
            <v>23491</v>
          </cell>
          <cell r="H62">
            <v>32258</v>
          </cell>
          <cell r="I62">
            <v>15854</v>
          </cell>
          <cell r="J62">
            <v>46397</v>
          </cell>
        </row>
        <row r="63">
          <cell r="A63" t="str">
            <v>Total no. of orders not met</v>
          </cell>
          <cell r="C63">
            <v>0</v>
          </cell>
          <cell r="D63">
            <v>96</v>
          </cell>
          <cell r="E63">
            <v>24</v>
          </cell>
          <cell r="F63">
            <v>51</v>
          </cell>
          <cell r="G63">
            <v>84</v>
          </cell>
          <cell r="H63">
            <v>99</v>
          </cell>
          <cell r="I63">
            <v>167</v>
          </cell>
          <cell r="J63">
            <v>127</v>
          </cell>
        </row>
        <row r="64">
          <cell r="A64" t="str">
            <v>Materials stockout</v>
          </cell>
          <cell r="B64" t="str">
            <v>month</v>
          </cell>
          <cell r="C64">
            <v>0</v>
          </cell>
          <cell r="D64">
            <v>5.5710306406685237E-3</v>
          </cell>
          <cell r="E64">
            <v>1.2813667912439935E-2</v>
          </cell>
          <cell r="F64">
            <v>5.5670778299312306E-3</v>
          </cell>
          <cell r="G64">
            <v>3.5758375548082242E-3</v>
          </cell>
          <cell r="H64">
            <v>3.0690061380122761E-3</v>
          </cell>
          <cell r="I64">
            <v>1.053361927589252E-2</v>
          </cell>
          <cell r="J64">
            <v>2.737245942625601E-3</v>
          </cell>
        </row>
        <row r="65">
          <cell r="A65" t="str">
            <v>Materials stockout</v>
          </cell>
          <cell r="B65" t="str">
            <v>ytd</v>
          </cell>
          <cell r="C65">
            <v>0</v>
          </cell>
          <cell r="D65">
            <v>5.5710306406685237E-3</v>
          </cell>
          <cell r="E65">
            <v>6.2810782517665536E-3</v>
          </cell>
          <cell r="F65">
            <v>6.0496709828061985E-3</v>
          </cell>
          <cell r="G65">
            <v>4.9268697953899956E-3</v>
          </cell>
          <cell r="H65">
            <v>4.2135332976254236E-3</v>
          </cell>
          <cell r="I65">
            <v>5.2168340526089173E-3</v>
          </cell>
          <cell r="J65">
            <v>4.4302845500663176E-3</v>
          </cell>
        </row>
        <row r="67">
          <cell r="B67" t="str">
            <v>Materials stockout</v>
          </cell>
          <cell r="C67">
            <v>0</v>
          </cell>
          <cell r="D67">
            <v>5.5710306406685237E-3</v>
          </cell>
          <cell r="E67">
            <v>6.2810782517665536E-3</v>
          </cell>
          <cell r="F67">
            <v>6.0496709828061985E-3</v>
          </cell>
          <cell r="G67">
            <v>4.9268697953899956E-3</v>
          </cell>
          <cell r="H67">
            <v>4.2135332976254236E-3</v>
          </cell>
          <cell r="I67">
            <v>5.2168340526089173E-3</v>
          </cell>
          <cell r="J67">
            <v>4.4302845500663176E-3</v>
          </cell>
        </row>
        <row r="68">
          <cell r="B68" t="str">
            <v>Default</v>
          </cell>
          <cell r="C68">
            <v>7.0000000000000007E-2</v>
          </cell>
          <cell r="D68">
            <v>7.0000000000000007E-2</v>
          </cell>
          <cell r="E68">
            <v>7.0000000000000007E-2</v>
          </cell>
          <cell r="F68">
            <v>7.0000000000000007E-2</v>
          </cell>
          <cell r="G68">
            <v>7.0000000000000007E-2</v>
          </cell>
          <cell r="H68">
            <v>7.0000000000000007E-2</v>
          </cell>
          <cell r="I68">
            <v>7.0000000000000007E-2</v>
          </cell>
          <cell r="J68">
            <v>7.0000000000000007E-2</v>
          </cell>
        </row>
        <row r="70">
          <cell r="A70" t="str">
            <v>No items not completed within target</v>
          </cell>
        </row>
        <row r="71">
          <cell r="A71" t="str">
            <v xml:space="preserve">Total no. of items completed 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A72" t="str">
            <v>Total no. of items completed within target time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A73" t="str">
            <v>Compliance for work completion</v>
          </cell>
          <cell r="B73" t="str">
            <v>month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A74" t="str">
            <v>Compliance for work completion</v>
          </cell>
          <cell r="B74" t="str">
            <v>ytd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7">
          <cell r="B77" t="str">
            <v>Compliance for work completion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Default</v>
          </cell>
          <cell r="C78">
            <v>0.9</v>
          </cell>
          <cell r="D78">
            <v>0.9</v>
          </cell>
          <cell r="E78">
            <v>0.9</v>
          </cell>
          <cell r="F78">
            <v>0.9</v>
          </cell>
          <cell r="G78">
            <v>0.9</v>
          </cell>
          <cell r="H78">
            <v>0.9</v>
          </cell>
          <cell r="I78">
            <v>0.9</v>
          </cell>
          <cell r="J78">
            <v>0.9</v>
          </cell>
        </row>
        <row r="81">
          <cell r="A81" t="str">
            <v>mATERIALS sTOCKOUT rATIO</v>
          </cell>
        </row>
        <row r="86">
          <cell r="A86" t="str">
            <v>Performance Payments</v>
          </cell>
          <cell r="E86">
            <v>57169.506280313391</v>
          </cell>
          <cell r="F86">
            <v>57169.506280313391</v>
          </cell>
          <cell r="G86">
            <v>57169.506280313391</v>
          </cell>
          <cell r="H86">
            <v>57169.506280313391</v>
          </cell>
          <cell r="I86">
            <v>57169.506280313391</v>
          </cell>
        </row>
        <row r="90">
          <cell r="F90" t="str">
            <v>Acceptable Level</v>
          </cell>
          <cell r="G90">
            <v>35735</v>
          </cell>
          <cell r="H90">
            <v>35765</v>
          </cell>
          <cell r="I90">
            <v>35796</v>
          </cell>
          <cell r="J90">
            <v>35827</v>
          </cell>
        </row>
        <row r="91">
          <cell r="A91" t="str">
            <v>Public or Customer satisfaction with the services</v>
          </cell>
          <cell r="F91">
            <v>0.9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A92" t="str">
            <v>Compliance with target times for incident attendance</v>
          </cell>
          <cell r="F92">
            <v>0.95</v>
          </cell>
          <cell r="G92">
            <v>0</v>
          </cell>
          <cell r="H92">
            <v>0.978494623655914</v>
          </cell>
          <cell r="I92">
            <v>0.98051948051948057</v>
          </cell>
          <cell r="J92">
            <v>0.9874476987447699</v>
          </cell>
        </row>
        <row r="93">
          <cell r="A93" t="str">
            <v>WMS/Payroll reconciliation</v>
          </cell>
          <cell r="F93">
            <v>0.95</v>
          </cell>
          <cell r="G93">
            <v>0.97496483825597746</v>
          </cell>
          <cell r="H93">
            <v>1.1117854406130268</v>
          </cell>
          <cell r="I93">
            <v>1.0514888010540184</v>
          </cell>
          <cell r="J93">
            <v>1.0193413357956294</v>
          </cell>
        </row>
        <row r="94">
          <cell r="A94" t="str">
            <v>No. major non-conformance/yr</v>
          </cell>
          <cell r="F94">
            <v>6</v>
          </cell>
          <cell r="G94">
            <v>0</v>
          </cell>
          <cell r="H94">
            <v>2</v>
          </cell>
          <cell r="I94">
            <v>2</v>
          </cell>
          <cell r="J94">
            <v>2</v>
          </cell>
        </row>
        <row r="95">
          <cell r="A95" t="str">
            <v>No. minor non-conformances/yr</v>
          </cell>
          <cell r="F95">
            <v>30</v>
          </cell>
          <cell r="G95">
            <v>0</v>
          </cell>
          <cell r="H95">
            <v>4</v>
          </cell>
          <cell r="I95">
            <v>4</v>
          </cell>
          <cell r="J95">
            <v>4</v>
          </cell>
        </row>
        <row r="96">
          <cell r="A96" t="str">
            <v>Recall jobs</v>
          </cell>
          <cell r="F96">
            <v>0.05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A97" t="str">
            <v>Materials stockout</v>
          </cell>
          <cell r="F97">
            <v>4.4999999999999998E-2</v>
          </cell>
          <cell r="G97">
            <v>0</v>
          </cell>
          <cell r="H97">
            <v>5.5710306406685237E-3</v>
          </cell>
          <cell r="I97">
            <v>6.2810782517665536E-3</v>
          </cell>
          <cell r="J97">
            <v>6.0496709828061985E-3</v>
          </cell>
        </row>
        <row r="98">
          <cell r="A98" t="str">
            <v>Compliance for work completion</v>
          </cell>
          <cell r="F98">
            <v>0.95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F99" t="str">
            <v>Total Estimated Performance Payment</v>
          </cell>
        </row>
      </sheetData>
      <sheetData sheetId="9"/>
      <sheetData sheetId="10"/>
      <sheetData sheetId="11"/>
      <sheetData sheetId="12" refreshError="1">
        <row r="20">
          <cell r="C20" t="str">
            <v>GJs</v>
          </cell>
          <cell r="D20">
            <v>2231930</v>
          </cell>
          <cell r="E20">
            <v>1912864</v>
          </cell>
          <cell r="F20">
            <v>4144794</v>
          </cell>
          <cell r="H20">
            <v>2114047</v>
          </cell>
          <cell r="I20">
            <v>1801065</v>
          </cell>
          <cell r="J20">
            <v>3915112</v>
          </cell>
          <cell r="L20">
            <v>1466745</v>
          </cell>
          <cell r="M20">
            <v>1304391</v>
          </cell>
          <cell r="N20">
            <v>2771136</v>
          </cell>
          <cell r="P20">
            <v>1051726</v>
          </cell>
          <cell r="Q20">
            <v>1007811</v>
          </cell>
          <cell r="R20">
            <v>2059537</v>
          </cell>
          <cell r="T20">
            <v>810123</v>
          </cell>
          <cell r="U20">
            <v>750041</v>
          </cell>
          <cell r="V20">
            <v>1560164</v>
          </cell>
          <cell r="X20">
            <v>507243</v>
          </cell>
          <cell r="Y20">
            <v>409696</v>
          </cell>
          <cell r="Z20">
            <v>916939</v>
          </cell>
          <cell r="AB20">
            <v>573755</v>
          </cell>
          <cell r="AC20">
            <v>423662</v>
          </cell>
          <cell r="AD20">
            <v>997417</v>
          </cell>
          <cell r="AF20">
            <v>495528</v>
          </cell>
          <cell r="AG20">
            <v>458440</v>
          </cell>
          <cell r="AH20">
            <v>953968</v>
          </cell>
          <cell r="AJ20">
            <v>740914</v>
          </cell>
          <cell r="AK20">
            <v>562934</v>
          </cell>
          <cell r="AL20">
            <v>1303848</v>
          </cell>
          <cell r="AN20">
            <v>1175172</v>
          </cell>
          <cell r="AO20">
            <v>1046822</v>
          </cell>
          <cell r="AP20">
            <v>2221994</v>
          </cell>
          <cell r="AR20">
            <v>1744892</v>
          </cell>
          <cell r="AS20">
            <v>1460285</v>
          </cell>
          <cell r="AT20">
            <v>3205177</v>
          </cell>
          <cell r="AV20">
            <v>2244171</v>
          </cell>
          <cell r="AW20">
            <v>1902605</v>
          </cell>
          <cell r="AX20">
            <v>4146776</v>
          </cell>
          <cell r="AZ20">
            <v>15156246</v>
          </cell>
          <cell r="BA20">
            <v>13040616</v>
          </cell>
          <cell r="BB20">
            <v>28196862</v>
          </cell>
        </row>
        <row r="21">
          <cell r="C21" t="str">
            <v>$</v>
          </cell>
          <cell r="D21">
            <v>8602635</v>
          </cell>
          <cell r="E21">
            <v>7350354</v>
          </cell>
          <cell r="F21">
            <v>15952989</v>
          </cell>
          <cell r="H21">
            <v>8110310</v>
          </cell>
          <cell r="I21">
            <v>6884514</v>
          </cell>
          <cell r="J21">
            <v>14994824</v>
          </cell>
          <cell r="L21">
            <v>5842118</v>
          </cell>
          <cell r="M21">
            <v>5077448</v>
          </cell>
          <cell r="N21">
            <v>10919566</v>
          </cell>
          <cell r="P21">
            <v>3828920</v>
          </cell>
          <cell r="Q21">
            <v>3764896</v>
          </cell>
          <cell r="R21">
            <v>7593816</v>
          </cell>
          <cell r="T21">
            <v>3317140</v>
          </cell>
          <cell r="U21">
            <v>3093869.1</v>
          </cell>
          <cell r="V21">
            <v>6411009.0999999996</v>
          </cell>
          <cell r="X21">
            <v>1842559</v>
          </cell>
          <cell r="Y21">
            <v>1681479</v>
          </cell>
          <cell r="Z21">
            <v>3524038</v>
          </cell>
          <cell r="AB21">
            <v>2438697</v>
          </cell>
          <cell r="AC21">
            <v>1948476</v>
          </cell>
          <cell r="AD21">
            <v>4387173</v>
          </cell>
          <cell r="AF21">
            <v>2169708</v>
          </cell>
          <cell r="AG21">
            <v>2067453</v>
          </cell>
          <cell r="AH21">
            <v>4237161</v>
          </cell>
          <cell r="AJ21">
            <v>2558863</v>
          </cell>
          <cell r="AK21">
            <v>2315502</v>
          </cell>
          <cell r="AL21">
            <v>4874365</v>
          </cell>
          <cell r="AN21">
            <v>4486037</v>
          </cell>
          <cell r="AO21">
            <v>4095774</v>
          </cell>
          <cell r="AP21">
            <v>8581811</v>
          </cell>
          <cell r="AR21">
            <v>5932482</v>
          </cell>
          <cell r="AS21">
            <v>5318030</v>
          </cell>
          <cell r="AT21">
            <v>11250512</v>
          </cell>
          <cell r="AV21">
            <v>8598503</v>
          </cell>
          <cell r="AW21">
            <v>7167978</v>
          </cell>
          <cell r="AX21">
            <v>4102176</v>
          </cell>
          <cell r="AZ21">
            <v>57727972</v>
          </cell>
          <cell r="BA21">
            <v>50765773.100000001</v>
          </cell>
          <cell r="BB21">
            <v>108493745.09999999</v>
          </cell>
        </row>
        <row r="26">
          <cell r="C26" t="str">
            <v>GJs</v>
          </cell>
          <cell r="D26">
            <v>2410077</v>
          </cell>
          <cell r="E26">
            <v>2149378</v>
          </cell>
          <cell r="F26">
            <v>4559455</v>
          </cell>
          <cell r="H26">
            <v>2104559</v>
          </cell>
          <cell r="I26">
            <v>1583191</v>
          </cell>
          <cell r="J26">
            <v>3687750</v>
          </cell>
          <cell r="L26">
            <v>2049778</v>
          </cell>
          <cell r="M26">
            <v>1323441</v>
          </cell>
          <cell r="N26">
            <v>3373219</v>
          </cell>
          <cell r="P26">
            <v>1875267</v>
          </cell>
          <cell r="Q26">
            <v>1380816</v>
          </cell>
          <cell r="R26">
            <v>3256083</v>
          </cell>
          <cell r="T26">
            <v>1718438</v>
          </cell>
          <cell r="U26">
            <v>1144950</v>
          </cell>
          <cell r="V26">
            <v>2863388</v>
          </cell>
          <cell r="X26">
            <v>1872669</v>
          </cell>
          <cell r="Y26">
            <v>1330311</v>
          </cell>
          <cell r="Z26">
            <v>3202980</v>
          </cell>
          <cell r="AB26">
            <v>1329228</v>
          </cell>
          <cell r="AC26">
            <v>1431649</v>
          </cell>
          <cell r="AD26">
            <v>2760877</v>
          </cell>
          <cell r="AF26">
            <v>1614492</v>
          </cell>
          <cell r="AG26">
            <v>1481629</v>
          </cell>
          <cell r="AH26">
            <v>3096121</v>
          </cell>
          <cell r="AJ26">
            <v>1773946</v>
          </cell>
          <cell r="AK26">
            <v>1369237</v>
          </cell>
          <cell r="AL26">
            <v>3143183</v>
          </cell>
          <cell r="AN26">
            <v>1678920</v>
          </cell>
          <cell r="AO26">
            <v>1310877</v>
          </cell>
          <cell r="AP26">
            <v>2989797</v>
          </cell>
          <cell r="AR26">
            <v>1879109</v>
          </cell>
          <cell r="AS26">
            <v>1602950</v>
          </cell>
          <cell r="AT26">
            <v>3482059</v>
          </cell>
          <cell r="AV26">
            <v>1801873</v>
          </cell>
          <cell r="AW26">
            <v>1484328</v>
          </cell>
          <cell r="AX26">
            <v>3286201</v>
          </cell>
        </row>
        <row r="27">
          <cell r="C27" t="str">
            <v>$</v>
          </cell>
          <cell r="D27">
            <v>243858</v>
          </cell>
          <cell r="E27">
            <v>186157</v>
          </cell>
          <cell r="F27">
            <v>439997.15</v>
          </cell>
          <cell r="H27">
            <v>246817</v>
          </cell>
          <cell r="I27">
            <v>192618</v>
          </cell>
          <cell r="J27">
            <v>458461.86</v>
          </cell>
          <cell r="L27">
            <v>237229</v>
          </cell>
          <cell r="M27">
            <v>174724</v>
          </cell>
          <cell r="N27">
            <v>459586.04</v>
          </cell>
          <cell r="P27">
            <v>263474</v>
          </cell>
          <cell r="Q27">
            <v>190597</v>
          </cell>
          <cell r="R27">
            <v>464066.30000000075</v>
          </cell>
          <cell r="T27">
            <v>265355</v>
          </cell>
          <cell r="U27">
            <v>190916</v>
          </cell>
          <cell r="V27">
            <v>466845.46999999508</v>
          </cell>
          <cell r="X27">
            <v>267064</v>
          </cell>
          <cell r="Y27">
            <v>191956</v>
          </cell>
          <cell r="Z27">
            <v>449759</v>
          </cell>
          <cell r="AB27">
            <v>245966</v>
          </cell>
          <cell r="AC27">
            <v>168845</v>
          </cell>
          <cell r="AD27">
            <v>451061.79</v>
          </cell>
          <cell r="AF27">
            <v>246321</v>
          </cell>
          <cell r="AG27">
            <v>187204</v>
          </cell>
          <cell r="AH27">
            <v>478129.46</v>
          </cell>
          <cell r="AJ27">
            <v>246604.24</v>
          </cell>
          <cell r="AK27">
            <v>188047</v>
          </cell>
          <cell r="AL27">
            <v>468478.62</v>
          </cell>
          <cell r="AN27">
            <v>248899</v>
          </cell>
          <cell r="AO27">
            <v>188867</v>
          </cell>
          <cell r="AP27">
            <v>354369</v>
          </cell>
          <cell r="AR27">
            <v>249964</v>
          </cell>
          <cell r="AS27">
            <v>191945</v>
          </cell>
          <cell r="AT27">
            <v>373582.87</v>
          </cell>
          <cell r="AV27">
            <v>251288</v>
          </cell>
          <cell r="AW27">
            <v>198471</v>
          </cell>
          <cell r="AX27">
            <v>499222</v>
          </cell>
        </row>
      </sheetData>
      <sheetData sheetId="13"/>
      <sheetData sheetId="14" refreshError="1">
        <row r="3">
          <cell r="C3" t="str">
            <v>GJ</v>
          </cell>
          <cell r="D3">
            <v>1238320.1000000001</v>
          </cell>
          <cell r="E3">
            <v>1132942.8</v>
          </cell>
          <cell r="F3">
            <v>1259143.2950200615</v>
          </cell>
          <cell r="G3">
            <v>1754092.4094295632</v>
          </cell>
          <cell r="H3">
            <v>2858529.9770214539</v>
          </cell>
          <cell r="I3">
            <v>3811655.0567635847</v>
          </cell>
          <cell r="J3">
            <v>4580867.467313177</v>
          </cell>
          <cell r="K3">
            <v>4068757.974270985</v>
          </cell>
          <cell r="L3">
            <v>3251741.6635263367</v>
          </cell>
          <cell r="M3">
            <v>2237229.5494616847</v>
          </cell>
          <cell r="N3">
            <v>1510071.2072662844</v>
          </cell>
          <cell r="O3">
            <v>1231859.6912412164</v>
          </cell>
          <cell r="P3">
            <v>28935211.191314351</v>
          </cell>
        </row>
        <row r="4">
          <cell r="C4" t="str">
            <v>$</v>
          </cell>
          <cell r="D4">
            <v>5001836</v>
          </cell>
          <cell r="E4">
            <v>4586047</v>
          </cell>
          <cell r="F4">
            <v>5336430</v>
          </cell>
          <cell r="G4">
            <v>6914965</v>
          </cell>
          <cell r="H4">
            <v>9689894</v>
          </cell>
          <cell r="I4">
            <v>13119652</v>
          </cell>
          <cell r="J4">
            <v>15656046.477957046</v>
          </cell>
          <cell r="K4">
            <v>14162913.765816581</v>
          </cell>
          <cell r="L4">
            <v>11619630.17559189</v>
          </cell>
          <cell r="M4">
            <v>7988939.3481801115</v>
          </cell>
          <cell r="N4">
            <v>5867544.7385318419</v>
          </cell>
          <cell r="O4">
            <v>4988073.947582528</v>
          </cell>
          <cell r="P4">
            <v>104931972.45366</v>
          </cell>
        </row>
      </sheetData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dep"/>
    </sheetNames>
    <sheetDataSet>
      <sheetData sheetId="0" refreshError="1">
        <row r="3">
          <cell r="B3" t="str">
            <v>SERDIA PHARMACEUTICAL (INDIA) PRIVATE LTD</v>
          </cell>
        </row>
        <row r="4">
          <cell r="E4" t="str">
            <v>(FORMERLY SERDIA PHARMACEUTICALS (INDIA ) LIMITED)</v>
          </cell>
        </row>
        <row r="6">
          <cell r="B6" t="str">
            <v>DETAILS OF DEPRECIATION ALLOWABLE AS PER THE INCOME-TAX ACT, 1961 FOR THE YEAR ENDED MARCH 31, 2003</v>
          </cell>
        </row>
        <row r="8">
          <cell r="B8" t="str">
            <v>ASSESSMENT YEAR 2003-04</v>
          </cell>
        </row>
        <row r="9">
          <cell r="B9" t="str">
            <v>(as per Clause 14  of Form 3 CD)</v>
          </cell>
        </row>
        <row r="12">
          <cell r="B12" t="str">
            <v>DESCRIPTION</v>
          </cell>
          <cell r="C12" t="str">
            <v>RATE</v>
          </cell>
          <cell r="D12" t="str">
            <v>WRITTEN</v>
          </cell>
          <cell r="E12" t="str">
            <v>ADDITION</v>
          </cell>
          <cell r="H12" t="str">
            <v>DELETIONS</v>
          </cell>
          <cell r="J12" t="str">
            <v>WRITTEN</v>
          </cell>
          <cell r="K12" t="str">
            <v>WDV</v>
          </cell>
          <cell r="L12" t="str">
            <v>DEPRECIATION</v>
          </cell>
          <cell r="O12" t="str">
            <v>WDV</v>
          </cell>
        </row>
        <row r="13">
          <cell r="C13" t="str">
            <v xml:space="preserve">OF </v>
          </cell>
          <cell r="D13" t="str">
            <v>DOWN</v>
          </cell>
          <cell r="E13" t="str">
            <v>FOR 180</v>
          </cell>
          <cell r="F13" t="str">
            <v>LESS THAN</v>
          </cell>
          <cell r="G13" t="str">
            <v>TOTAL</v>
          </cell>
          <cell r="H13" t="str">
            <v>SALE</v>
          </cell>
          <cell r="J13" t="str">
            <v>DOWN</v>
          </cell>
          <cell r="K13" t="str">
            <v>EXCLUDING</v>
          </cell>
          <cell r="L13" t="str">
            <v>ON WDV</v>
          </cell>
          <cell r="M13" t="str">
            <v xml:space="preserve">ON </v>
          </cell>
          <cell r="N13" t="str">
            <v xml:space="preserve">FOR </v>
          </cell>
          <cell r="O13" t="str">
            <v>AS ON</v>
          </cell>
        </row>
        <row r="14">
          <cell r="C14" t="str">
            <v>DEP</v>
          </cell>
          <cell r="D14" t="str">
            <v>VALUE</v>
          </cell>
          <cell r="E14" t="str">
            <v xml:space="preserve">DAYS OR </v>
          </cell>
          <cell r="F14" t="str">
            <v>180 DAYS</v>
          </cell>
          <cell r="H14" t="str">
            <v>PROCEEDS</v>
          </cell>
          <cell r="J14" t="str">
            <v>VALUE</v>
          </cell>
          <cell r="K14" t="str">
            <v>ADDITION</v>
          </cell>
          <cell r="L14" t="str">
            <v>EXCLUDING</v>
          </cell>
          <cell r="M14" t="str">
            <v>ADDITONS</v>
          </cell>
          <cell r="N14" t="str">
            <v>THE YEAR</v>
          </cell>
          <cell r="O14" t="str">
            <v>31.3.03</v>
          </cell>
        </row>
        <row r="15">
          <cell r="D15" t="str">
            <v>(WDV)</v>
          </cell>
          <cell r="E15" t="str">
            <v>MORE</v>
          </cell>
          <cell r="K15" t="str">
            <v>LESS THAN</v>
          </cell>
          <cell r="L15" t="str">
            <v>ADDITON</v>
          </cell>
          <cell r="M15" t="str">
            <v>LESS THAN</v>
          </cell>
        </row>
        <row r="16">
          <cell r="D16" t="str">
            <v>AS ON</v>
          </cell>
          <cell r="K16" t="str">
            <v>180 DAYS</v>
          </cell>
          <cell r="L16" t="str">
            <v xml:space="preserve">LESS THAN </v>
          </cell>
          <cell r="M16" t="str">
            <v>180 DAYS</v>
          </cell>
        </row>
        <row r="17">
          <cell r="D17" t="str">
            <v>01.04.02</v>
          </cell>
          <cell r="L17" t="str">
            <v>180 DAYS</v>
          </cell>
        </row>
        <row r="18">
          <cell r="B18">
            <v>1</v>
          </cell>
          <cell r="C18">
            <v>2</v>
          </cell>
          <cell r="D18">
            <v>3</v>
          </cell>
          <cell r="E18">
            <v>4</v>
          </cell>
          <cell r="F18">
            <v>5</v>
          </cell>
          <cell r="G18" t="str">
            <v>6=4+5</v>
          </cell>
          <cell r="H18">
            <v>7</v>
          </cell>
          <cell r="J18" t="str">
            <v>8=3+6-7</v>
          </cell>
          <cell r="K18" t="str">
            <v>9=3+4-7</v>
          </cell>
          <cell r="L18">
            <v>10</v>
          </cell>
          <cell r="M18">
            <v>11</v>
          </cell>
          <cell r="N18" t="str">
            <v>12=10+11</v>
          </cell>
          <cell r="O18" t="str">
            <v>13=8-12</v>
          </cell>
        </row>
        <row r="19">
          <cell r="D19" t="str">
            <v>Rs</v>
          </cell>
          <cell r="E19" t="str">
            <v>Rs</v>
          </cell>
          <cell r="H19" t="str">
            <v>Rs</v>
          </cell>
          <cell r="I19" t="str">
            <v>Rs</v>
          </cell>
          <cell r="J19" t="str">
            <v>Rs</v>
          </cell>
          <cell r="K19" t="str">
            <v>Rs</v>
          </cell>
          <cell r="L19" t="str">
            <v>Rs</v>
          </cell>
          <cell r="M19" t="str">
            <v>Rs</v>
          </cell>
          <cell r="N19" t="str">
            <v>Rs</v>
          </cell>
          <cell r="O19" t="str">
            <v>Rs</v>
          </cell>
        </row>
        <row r="21">
          <cell r="B21" t="str">
            <v xml:space="preserve"> PLANT AND MACHINERY</v>
          </cell>
          <cell r="C21">
            <v>25</v>
          </cell>
          <cell r="D21">
            <v>2166881.625</v>
          </cell>
          <cell r="E21">
            <v>142012</v>
          </cell>
          <cell r="F21">
            <v>166780</v>
          </cell>
          <cell r="G21">
            <v>308792</v>
          </cell>
          <cell r="J21">
            <v>2475673.625</v>
          </cell>
          <cell r="K21">
            <v>2308893.625</v>
          </cell>
          <cell r="L21">
            <v>577223.40625</v>
          </cell>
          <cell r="M21">
            <v>20847.5</v>
          </cell>
          <cell r="N21">
            <v>598070.90625</v>
          </cell>
          <cell r="O21">
            <v>1877602.71875</v>
          </cell>
        </row>
        <row r="23">
          <cell r="B23" t="str">
            <v>COMPUTERS</v>
          </cell>
          <cell r="C23">
            <v>60</v>
          </cell>
          <cell r="D23">
            <v>1098137</v>
          </cell>
          <cell r="E23">
            <v>501872</v>
          </cell>
          <cell r="F23">
            <v>9700</v>
          </cell>
          <cell r="G23">
            <v>511572</v>
          </cell>
          <cell r="J23">
            <v>1609709</v>
          </cell>
          <cell r="K23">
            <v>1600009</v>
          </cell>
          <cell r="L23">
            <v>960005.39999999991</v>
          </cell>
          <cell r="M23">
            <v>2910</v>
          </cell>
          <cell r="N23">
            <v>962915.39999999991</v>
          </cell>
          <cell r="O23">
            <v>646793.60000000009</v>
          </cell>
        </row>
        <row r="25">
          <cell r="B25" t="str">
            <v>OFFICE EQUIPMENTS</v>
          </cell>
          <cell r="C25">
            <v>25</v>
          </cell>
          <cell r="D25">
            <v>401902.75</v>
          </cell>
          <cell r="E25">
            <v>414341</v>
          </cell>
          <cell r="F25">
            <v>57001</v>
          </cell>
          <cell r="G25">
            <v>471342</v>
          </cell>
          <cell r="J25">
            <v>873244.75</v>
          </cell>
          <cell r="K25">
            <v>816243.75</v>
          </cell>
          <cell r="L25">
            <v>204060.9375</v>
          </cell>
          <cell r="M25">
            <v>7125.125</v>
          </cell>
          <cell r="N25">
            <v>211186.0625</v>
          </cell>
          <cell r="O25">
            <v>662058.6875</v>
          </cell>
        </row>
        <row r="27">
          <cell r="B27" t="str">
            <v>FURNITURE &amp; FITTINGS</v>
          </cell>
          <cell r="C27">
            <v>15</v>
          </cell>
          <cell r="D27">
            <v>1312343.1000000001</v>
          </cell>
          <cell r="E27">
            <v>0</v>
          </cell>
          <cell r="F27">
            <v>0</v>
          </cell>
          <cell r="G27">
            <v>0</v>
          </cell>
          <cell r="J27">
            <v>1312343.1000000001</v>
          </cell>
          <cell r="K27">
            <v>1312343.1000000001</v>
          </cell>
          <cell r="L27">
            <v>196851.465</v>
          </cell>
          <cell r="M27">
            <v>0</v>
          </cell>
          <cell r="N27">
            <v>196851.465</v>
          </cell>
          <cell r="O27">
            <v>1115491.635</v>
          </cell>
        </row>
        <row r="29">
          <cell r="B29" t="str">
            <v xml:space="preserve">VEHICLES </v>
          </cell>
          <cell r="C29">
            <v>20</v>
          </cell>
          <cell r="D29">
            <v>2704512.3</v>
          </cell>
          <cell r="E29">
            <v>1236352</v>
          </cell>
          <cell r="F29">
            <v>1337712</v>
          </cell>
          <cell r="G29">
            <v>2574064</v>
          </cell>
          <cell r="H29">
            <v>188000</v>
          </cell>
          <cell r="J29">
            <v>5090576.3</v>
          </cell>
          <cell r="K29">
            <v>3752864.3</v>
          </cell>
          <cell r="L29">
            <v>750572.86</v>
          </cell>
          <cell r="M29">
            <v>133771.20000000001</v>
          </cell>
          <cell r="N29">
            <v>884344.06</v>
          </cell>
          <cell r="O29">
            <v>4206232.24</v>
          </cell>
        </row>
        <row r="30">
          <cell r="C30">
            <v>40</v>
          </cell>
          <cell r="D30">
            <v>56670</v>
          </cell>
          <cell r="J30">
            <v>56670</v>
          </cell>
          <cell r="K30">
            <v>56670</v>
          </cell>
          <cell r="L30">
            <v>22668</v>
          </cell>
          <cell r="N30">
            <v>22668</v>
          </cell>
          <cell r="O30">
            <v>34002</v>
          </cell>
        </row>
        <row r="32">
          <cell r="B32" t="str">
            <v>TOTAL</v>
          </cell>
          <cell r="D32">
            <v>7740446.7749999994</v>
          </cell>
          <cell r="E32">
            <v>2294577</v>
          </cell>
          <cell r="F32">
            <v>1571193</v>
          </cell>
          <cell r="G32">
            <v>3865770</v>
          </cell>
          <cell r="H32">
            <v>188000</v>
          </cell>
          <cell r="J32">
            <v>11418216.774999999</v>
          </cell>
          <cell r="K32">
            <v>9847023.7749999985</v>
          </cell>
          <cell r="L32">
            <v>2711383.0687500001</v>
          </cell>
          <cell r="M32">
            <v>164653.82500000001</v>
          </cell>
          <cell r="N32">
            <v>2876035.8937499998</v>
          </cell>
          <cell r="O32">
            <v>8542180.8812499978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Ratings Chart"/>
      <sheetName val="Ratings Summary"/>
      <sheetName val="Mkt Posn CHART"/>
      <sheetName val="Spend Summary"/>
      <sheetName val="Over 10 pct"/>
      <sheetName val="Summary - Zero's"/>
      <sheetName val="Zero's"/>
      <sheetName val="Merit Analysis"/>
      <sheetName val="Mvmt-Foreca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L5">
            <v>7</v>
          </cell>
          <cell r="M5" t="str">
            <v>Over 115%</v>
          </cell>
          <cell r="N5">
            <v>0.06</v>
          </cell>
          <cell r="O5">
            <v>0.04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6">
          <cell r="L6">
            <v>6</v>
          </cell>
          <cell r="M6" t="str">
            <v>111-115</v>
          </cell>
          <cell r="N6">
            <v>0.06</v>
          </cell>
          <cell r="O6">
            <v>0.04</v>
          </cell>
          <cell r="P6">
            <v>2.5000000000000001E-2</v>
          </cell>
          <cell r="Q6">
            <v>0</v>
          </cell>
          <cell r="R6">
            <v>0</v>
          </cell>
          <cell r="S6">
            <v>0</v>
          </cell>
        </row>
        <row r="7">
          <cell r="L7">
            <v>5</v>
          </cell>
          <cell r="M7" t="str">
            <v>106-110</v>
          </cell>
          <cell r="N7">
            <v>0.06</v>
          </cell>
          <cell r="O7">
            <v>0.04</v>
          </cell>
          <cell r="P7">
            <v>2.5000000000000001E-2</v>
          </cell>
          <cell r="Q7">
            <v>0</v>
          </cell>
          <cell r="R7">
            <v>0</v>
          </cell>
          <cell r="S7">
            <v>0</v>
          </cell>
        </row>
        <row r="8">
          <cell r="L8">
            <v>4</v>
          </cell>
          <cell r="M8" t="str">
            <v>101-105</v>
          </cell>
          <cell r="N8">
            <v>7.4999999999999997E-2</v>
          </cell>
          <cell r="O8">
            <v>5.5E-2</v>
          </cell>
          <cell r="P8">
            <v>0.04</v>
          </cell>
          <cell r="Q8">
            <v>0</v>
          </cell>
          <cell r="R8">
            <v>0</v>
          </cell>
          <cell r="S8">
            <v>0</v>
          </cell>
        </row>
        <row r="9">
          <cell r="L9">
            <v>3</v>
          </cell>
          <cell r="M9" t="str">
            <v>96-100</v>
          </cell>
          <cell r="N9">
            <v>7.6999999999999999E-2</v>
          </cell>
          <cell r="O9">
            <v>5.7000000000000002E-2</v>
          </cell>
          <cell r="P9">
            <v>4.2000000000000003E-2</v>
          </cell>
          <cell r="Q9">
            <v>2.5000000000000001E-2</v>
          </cell>
          <cell r="R9">
            <v>0</v>
          </cell>
          <cell r="S9">
            <v>0</v>
          </cell>
        </row>
        <row r="10">
          <cell r="L10">
            <v>2</v>
          </cell>
          <cell r="M10" t="str">
            <v>91-95</v>
          </cell>
          <cell r="N10">
            <v>8.7500000000000008E-2</v>
          </cell>
          <cell r="O10">
            <v>6.7500000000000004E-2</v>
          </cell>
          <cell r="P10">
            <v>5.2499999999999998E-2</v>
          </cell>
          <cell r="Q10">
            <v>2.5000000000000001E-2</v>
          </cell>
          <cell r="R10">
            <v>0</v>
          </cell>
          <cell r="S10">
            <v>0</v>
          </cell>
        </row>
        <row r="11">
          <cell r="L11">
            <v>1</v>
          </cell>
          <cell r="M11" t="str">
            <v>Below 90%</v>
          </cell>
          <cell r="N11">
            <v>0.10250000000000001</v>
          </cell>
          <cell r="O11">
            <v>8.2500000000000004E-2</v>
          </cell>
          <cell r="P11">
            <v>6.7500000000000004E-2</v>
          </cell>
          <cell r="Q11">
            <v>0.03</v>
          </cell>
          <cell r="R11">
            <v>0</v>
          </cell>
          <cell r="S11">
            <v>0</v>
          </cell>
        </row>
        <row r="15">
          <cell r="L15">
            <v>7</v>
          </cell>
          <cell r="M15" t="str">
            <v>Over 115%</v>
          </cell>
          <cell r="N15">
            <v>0.06</v>
          </cell>
          <cell r="O15">
            <v>0.04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6">
          <cell r="L16">
            <v>6</v>
          </cell>
          <cell r="M16" t="str">
            <v>111-115</v>
          </cell>
          <cell r="N16">
            <v>0.06</v>
          </cell>
          <cell r="O16">
            <v>0.04</v>
          </cell>
          <cell r="P16">
            <v>2.5000000000000001E-2</v>
          </cell>
          <cell r="Q16">
            <v>0</v>
          </cell>
          <cell r="R16">
            <v>0</v>
          </cell>
          <cell r="S16">
            <v>0</v>
          </cell>
        </row>
        <row r="17">
          <cell r="L17">
            <v>5</v>
          </cell>
          <cell r="M17" t="str">
            <v>106-110</v>
          </cell>
          <cell r="N17">
            <v>0.06</v>
          </cell>
          <cell r="O17">
            <v>0.04</v>
          </cell>
          <cell r="P17">
            <v>2.5000000000000001E-2</v>
          </cell>
          <cell r="Q17">
            <v>0</v>
          </cell>
          <cell r="R17">
            <v>0</v>
          </cell>
          <cell r="S17">
            <v>0</v>
          </cell>
        </row>
        <row r="18">
          <cell r="L18">
            <v>4</v>
          </cell>
          <cell r="M18" t="str">
            <v>101-105</v>
          </cell>
          <cell r="N18">
            <v>7.4999999999999997E-2</v>
          </cell>
          <cell r="O18">
            <v>5.5E-2</v>
          </cell>
          <cell r="P18">
            <v>0.04</v>
          </cell>
          <cell r="Q18">
            <v>0</v>
          </cell>
          <cell r="R18">
            <v>0</v>
          </cell>
          <cell r="S18">
            <v>0</v>
          </cell>
        </row>
        <row r="19">
          <cell r="L19">
            <v>3</v>
          </cell>
          <cell r="M19" t="str">
            <v>96-100</v>
          </cell>
          <cell r="N19">
            <v>7.4999999999999997E-2</v>
          </cell>
          <cell r="O19">
            <v>5.5E-2</v>
          </cell>
          <cell r="P19">
            <v>0.04</v>
          </cell>
          <cell r="Q19">
            <v>2.5000000000000001E-2</v>
          </cell>
          <cell r="R19">
            <v>0</v>
          </cell>
          <cell r="S19">
            <v>0</v>
          </cell>
        </row>
        <row r="20">
          <cell r="L20">
            <v>2</v>
          </cell>
          <cell r="M20" t="str">
            <v>91-95</v>
          </cell>
          <cell r="N20">
            <v>8.2500000000000004E-2</v>
          </cell>
          <cell r="O20">
            <v>6.25E-2</v>
          </cell>
          <cell r="P20">
            <v>4.7500000000000001E-2</v>
          </cell>
          <cell r="Q20">
            <v>2.5000000000000001E-2</v>
          </cell>
          <cell r="R20">
            <v>0</v>
          </cell>
          <cell r="S20">
            <v>0</v>
          </cell>
        </row>
        <row r="21">
          <cell r="L21">
            <v>1</v>
          </cell>
          <cell r="M21" t="str">
            <v>Below 90%</v>
          </cell>
          <cell r="N21">
            <v>0.1</v>
          </cell>
          <cell r="O21">
            <v>0.08</v>
          </cell>
          <cell r="P21">
            <v>6.5000000000000002E-2</v>
          </cell>
          <cell r="Q21">
            <v>0.03</v>
          </cell>
          <cell r="R21">
            <v>0</v>
          </cell>
          <cell r="S21">
            <v>0</v>
          </cell>
        </row>
        <row r="25">
          <cell r="L25">
            <v>7</v>
          </cell>
          <cell r="M25" t="str">
            <v>Over 115%</v>
          </cell>
          <cell r="N25">
            <v>0.06</v>
          </cell>
          <cell r="O25">
            <v>0.04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L26">
            <v>6</v>
          </cell>
          <cell r="M26" t="str">
            <v>111-115</v>
          </cell>
          <cell r="N26">
            <v>0.06</v>
          </cell>
          <cell r="O26">
            <v>0.04</v>
          </cell>
          <cell r="P26">
            <v>2.5000000000000001E-2</v>
          </cell>
          <cell r="Q26">
            <v>0</v>
          </cell>
          <cell r="R26">
            <v>0</v>
          </cell>
          <cell r="S26">
            <v>0</v>
          </cell>
        </row>
        <row r="27">
          <cell r="L27">
            <v>5</v>
          </cell>
          <cell r="M27" t="str">
            <v>106-110</v>
          </cell>
          <cell r="N27">
            <v>0.06</v>
          </cell>
          <cell r="O27">
            <v>0.04</v>
          </cell>
          <cell r="P27">
            <v>2.5000000000000001E-2</v>
          </cell>
          <cell r="Q27">
            <v>0</v>
          </cell>
          <cell r="R27">
            <v>0</v>
          </cell>
          <cell r="S27">
            <v>0</v>
          </cell>
        </row>
        <row r="28">
          <cell r="L28">
            <v>4</v>
          </cell>
          <cell r="M28" t="str">
            <v>101-105</v>
          </cell>
          <cell r="N28">
            <v>7.4999999999999997E-2</v>
          </cell>
          <cell r="O28">
            <v>5.5E-2</v>
          </cell>
          <cell r="P28">
            <v>0.04</v>
          </cell>
          <cell r="Q28">
            <v>0</v>
          </cell>
          <cell r="R28">
            <v>0</v>
          </cell>
          <cell r="S28">
            <v>0</v>
          </cell>
        </row>
        <row r="29">
          <cell r="L29">
            <v>3</v>
          </cell>
          <cell r="M29" t="str">
            <v>96-100</v>
          </cell>
          <cell r="N29">
            <v>7.4999999999999997E-2</v>
          </cell>
          <cell r="O29">
            <v>5.5E-2</v>
          </cell>
          <cell r="P29">
            <v>0.04</v>
          </cell>
          <cell r="Q29">
            <v>2.5000000000000001E-2</v>
          </cell>
          <cell r="R29">
            <v>0</v>
          </cell>
          <cell r="S29">
            <v>0</v>
          </cell>
        </row>
        <row r="30">
          <cell r="L30">
            <v>2</v>
          </cell>
          <cell r="M30" t="str">
            <v>91-95</v>
          </cell>
          <cell r="N30">
            <v>7.4999999999999997E-2</v>
          </cell>
          <cell r="O30">
            <v>5.5E-2</v>
          </cell>
          <cell r="P30">
            <v>0.04</v>
          </cell>
          <cell r="Q30">
            <v>2.5000000000000001E-2</v>
          </cell>
          <cell r="R30">
            <v>0</v>
          </cell>
          <cell r="S30">
            <v>0</v>
          </cell>
        </row>
        <row r="31">
          <cell r="L31">
            <v>1</v>
          </cell>
          <cell r="M31" t="str">
            <v>Below 90%</v>
          </cell>
          <cell r="N31">
            <v>9.7500000000000003E-2</v>
          </cell>
          <cell r="O31">
            <v>7.7499999999999999E-2</v>
          </cell>
          <cell r="P31">
            <v>6.25E-2</v>
          </cell>
          <cell r="Q31">
            <v>0.03</v>
          </cell>
          <cell r="R31">
            <v>0</v>
          </cell>
          <cell r="S31">
            <v>0</v>
          </cell>
        </row>
        <row r="35">
          <cell r="L35">
            <v>7</v>
          </cell>
          <cell r="M35" t="str">
            <v>Over 115%</v>
          </cell>
          <cell r="N35">
            <v>0.06</v>
          </cell>
          <cell r="O35">
            <v>0.04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L36">
            <v>6</v>
          </cell>
          <cell r="M36" t="str">
            <v>111-115</v>
          </cell>
          <cell r="N36">
            <v>0.06</v>
          </cell>
          <cell r="O36">
            <v>0.04</v>
          </cell>
          <cell r="P36">
            <v>2.5000000000000001E-2</v>
          </cell>
          <cell r="Q36">
            <v>0</v>
          </cell>
          <cell r="R36">
            <v>0</v>
          </cell>
          <cell r="S36">
            <v>0</v>
          </cell>
        </row>
        <row r="37">
          <cell r="L37">
            <v>5</v>
          </cell>
          <cell r="M37" t="str">
            <v>106-110</v>
          </cell>
          <cell r="N37">
            <v>0.06</v>
          </cell>
          <cell r="O37">
            <v>0.04</v>
          </cell>
          <cell r="P37">
            <v>2.5000000000000001E-2</v>
          </cell>
          <cell r="Q37">
            <v>0</v>
          </cell>
          <cell r="R37">
            <v>0</v>
          </cell>
          <cell r="S37">
            <v>0</v>
          </cell>
        </row>
        <row r="38">
          <cell r="L38">
            <v>4</v>
          </cell>
          <cell r="M38" t="str">
            <v>101-105</v>
          </cell>
          <cell r="N38">
            <v>7.4999999999999997E-2</v>
          </cell>
          <cell r="O38">
            <v>5.5E-2</v>
          </cell>
          <cell r="P38">
            <v>0.04</v>
          </cell>
          <cell r="Q38">
            <v>0</v>
          </cell>
          <cell r="R38">
            <v>0</v>
          </cell>
          <cell r="S38">
            <v>0</v>
          </cell>
        </row>
        <row r="39">
          <cell r="L39">
            <v>3</v>
          </cell>
          <cell r="M39" t="str">
            <v>96-100</v>
          </cell>
          <cell r="N39">
            <v>7.4999999999999997E-2</v>
          </cell>
          <cell r="O39">
            <v>5.5E-2</v>
          </cell>
          <cell r="P39">
            <v>0.04</v>
          </cell>
          <cell r="Q39">
            <v>2.5000000000000001E-2</v>
          </cell>
          <cell r="R39">
            <v>0</v>
          </cell>
          <cell r="S39">
            <v>0</v>
          </cell>
        </row>
        <row r="40">
          <cell r="L40">
            <v>2</v>
          </cell>
          <cell r="M40" t="str">
            <v>91-95</v>
          </cell>
          <cell r="N40">
            <v>8.5000000000000006E-2</v>
          </cell>
          <cell r="O40">
            <v>6.5000000000000002E-2</v>
          </cell>
          <cell r="P40">
            <v>0.05</v>
          </cell>
          <cell r="Q40">
            <v>2.5000000000000001E-2</v>
          </cell>
          <cell r="R40">
            <v>0</v>
          </cell>
          <cell r="S40">
            <v>0</v>
          </cell>
        </row>
        <row r="41">
          <cell r="L41">
            <v>1</v>
          </cell>
          <cell r="M41" t="str">
            <v>Below 90%</v>
          </cell>
          <cell r="N41">
            <v>9.0000000000000011E-2</v>
          </cell>
          <cell r="O41">
            <v>7.0000000000000007E-2</v>
          </cell>
          <cell r="P41">
            <v>5.5E-2</v>
          </cell>
          <cell r="Q41">
            <v>0.03</v>
          </cell>
          <cell r="R41">
            <v>0</v>
          </cell>
          <cell r="S41">
            <v>0</v>
          </cell>
        </row>
        <row r="45">
          <cell r="L45">
            <v>7</v>
          </cell>
          <cell r="M45" t="str">
            <v>Over 115%</v>
          </cell>
          <cell r="N45">
            <v>0.06</v>
          </cell>
          <cell r="O45">
            <v>0.04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L46">
            <v>6</v>
          </cell>
          <cell r="M46" t="str">
            <v>111-115</v>
          </cell>
          <cell r="N46">
            <v>0.06</v>
          </cell>
          <cell r="O46">
            <v>0.04</v>
          </cell>
          <cell r="P46">
            <v>2.5000000000000001E-2</v>
          </cell>
          <cell r="Q46">
            <v>0</v>
          </cell>
          <cell r="R46">
            <v>0</v>
          </cell>
          <cell r="S46">
            <v>0</v>
          </cell>
        </row>
        <row r="47">
          <cell r="L47">
            <v>5</v>
          </cell>
          <cell r="M47" t="str">
            <v>106-110</v>
          </cell>
          <cell r="N47">
            <v>0.06</v>
          </cell>
          <cell r="O47">
            <v>0.04</v>
          </cell>
          <cell r="P47">
            <v>2.5000000000000001E-2</v>
          </cell>
          <cell r="Q47">
            <v>0</v>
          </cell>
          <cell r="R47">
            <v>0</v>
          </cell>
          <cell r="S47">
            <v>0</v>
          </cell>
        </row>
        <row r="48">
          <cell r="L48">
            <v>4</v>
          </cell>
          <cell r="M48" t="str">
            <v>101-105</v>
          </cell>
          <cell r="N48">
            <v>7.0000000000000007E-2</v>
          </cell>
          <cell r="O48">
            <v>0.05</v>
          </cell>
          <cell r="P48">
            <v>3.5000000000000003E-2</v>
          </cell>
          <cell r="Q48">
            <v>0</v>
          </cell>
          <cell r="R48">
            <v>0</v>
          </cell>
          <cell r="S48">
            <v>0</v>
          </cell>
        </row>
        <row r="49">
          <cell r="L49">
            <v>3</v>
          </cell>
          <cell r="M49" t="str">
            <v>96-100</v>
          </cell>
          <cell r="N49">
            <v>7.0000000000000007E-2</v>
          </cell>
          <cell r="O49">
            <v>0.05</v>
          </cell>
          <cell r="P49">
            <v>3.5000000000000003E-2</v>
          </cell>
          <cell r="Q49">
            <v>2.5000000000000001E-2</v>
          </cell>
          <cell r="R49">
            <v>0</v>
          </cell>
          <cell r="S49">
            <v>0</v>
          </cell>
        </row>
        <row r="50">
          <cell r="L50">
            <v>2</v>
          </cell>
          <cell r="M50" t="str">
            <v>91-95</v>
          </cell>
          <cell r="N50">
            <v>7.2499999999999995E-2</v>
          </cell>
          <cell r="O50">
            <v>5.2499999999999998E-2</v>
          </cell>
          <cell r="P50">
            <v>3.7499999999999999E-2</v>
          </cell>
          <cell r="Q50">
            <v>2.5000000000000001E-2</v>
          </cell>
          <cell r="R50">
            <v>0</v>
          </cell>
          <cell r="S50">
            <v>0</v>
          </cell>
        </row>
        <row r="51">
          <cell r="L51">
            <v>1</v>
          </cell>
          <cell r="M51" t="str">
            <v>Below 90%</v>
          </cell>
          <cell r="N51">
            <v>9.5000000000000001E-2</v>
          </cell>
          <cell r="O51">
            <v>7.4999999999999997E-2</v>
          </cell>
          <cell r="P51">
            <v>0.06</v>
          </cell>
          <cell r="Q51">
            <v>0.03</v>
          </cell>
          <cell r="R51">
            <v>0</v>
          </cell>
          <cell r="S51">
            <v>0</v>
          </cell>
        </row>
        <row r="55">
          <cell r="L55">
            <v>7</v>
          </cell>
          <cell r="M55" t="str">
            <v>Over 115%</v>
          </cell>
          <cell r="N55">
            <v>0.06</v>
          </cell>
          <cell r="O55">
            <v>0.04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L56">
            <v>6</v>
          </cell>
          <cell r="M56" t="str">
            <v>111-115</v>
          </cell>
          <cell r="N56">
            <v>0.06</v>
          </cell>
          <cell r="O56">
            <v>0.04</v>
          </cell>
          <cell r="P56">
            <v>2.5000000000000001E-2</v>
          </cell>
          <cell r="Q56">
            <v>0</v>
          </cell>
          <cell r="R56">
            <v>0</v>
          </cell>
          <cell r="S56">
            <v>0</v>
          </cell>
        </row>
        <row r="57">
          <cell r="L57">
            <v>5</v>
          </cell>
          <cell r="M57" t="str">
            <v>106-110</v>
          </cell>
          <cell r="N57">
            <v>0.06</v>
          </cell>
          <cell r="O57">
            <v>0.04</v>
          </cell>
          <cell r="P57">
            <v>2.5000000000000001E-2</v>
          </cell>
          <cell r="Q57">
            <v>0</v>
          </cell>
          <cell r="R57">
            <v>0</v>
          </cell>
          <cell r="S57">
            <v>0</v>
          </cell>
        </row>
        <row r="58">
          <cell r="L58">
            <v>4</v>
          </cell>
          <cell r="M58" t="str">
            <v>101-105</v>
          </cell>
          <cell r="N58">
            <v>7.4999999999999997E-2</v>
          </cell>
          <cell r="O58">
            <v>5.5E-2</v>
          </cell>
          <cell r="P58">
            <v>0.04</v>
          </cell>
          <cell r="Q58">
            <v>0</v>
          </cell>
          <cell r="R58">
            <v>0</v>
          </cell>
          <cell r="S58">
            <v>0</v>
          </cell>
        </row>
        <row r="59">
          <cell r="L59">
            <v>3</v>
          </cell>
          <cell r="M59" t="str">
            <v>96-100</v>
          </cell>
          <cell r="N59">
            <v>7.4999999999999997E-2</v>
          </cell>
          <cell r="O59">
            <v>5.5E-2</v>
          </cell>
          <cell r="P59">
            <v>0.04</v>
          </cell>
          <cell r="Q59">
            <v>2.5000000000000001E-2</v>
          </cell>
          <cell r="R59">
            <v>0</v>
          </cell>
          <cell r="S59">
            <v>0</v>
          </cell>
        </row>
        <row r="60">
          <cell r="L60">
            <v>2</v>
          </cell>
          <cell r="M60" t="str">
            <v>91-95</v>
          </cell>
          <cell r="N60">
            <v>7.7499999999999999E-2</v>
          </cell>
          <cell r="O60">
            <v>5.7500000000000002E-2</v>
          </cell>
          <cell r="P60">
            <v>4.2500000000000003E-2</v>
          </cell>
          <cell r="Q60">
            <v>2.5000000000000001E-2</v>
          </cell>
          <cell r="R60">
            <v>0</v>
          </cell>
          <cell r="S60">
            <v>0</v>
          </cell>
        </row>
        <row r="61">
          <cell r="L61">
            <v>1</v>
          </cell>
          <cell r="M61" t="str">
            <v>Below 90%</v>
          </cell>
          <cell r="N61">
            <v>9.2500000000000013E-2</v>
          </cell>
          <cell r="O61">
            <v>7.2500000000000009E-2</v>
          </cell>
          <cell r="P61">
            <v>5.7500000000000002E-2</v>
          </cell>
          <cell r="Q61">
            <v>0.03</v>
          </cell>
          <cell r="R61">
            <v>0</v>
          </cell>
          <cell r="S61">
            <v>0</v>
          </cell>
        </row>
        <row r="65">
          <cell r="L65">
            <v>7</v>
          </cell>
          <cell r="M65" t="str">
            <v>Over 115%</v>
          </cell>
          <cell r="N65">
            <v>0.06</v>
          </cell>
          <cell r="O65">
            <v>0.04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L66">
            <v>6</v>
          </cell>
          <cell r="M66" t="str">
            <v>111-115</v>
          </cell>
          <cell r="N66">
            <v>0.06</v>
          </cell>
          <cell r="O66">
            <v>0.04</v>
          </cell>
          <cell r="P66">
            <v>2.5000000000000001E-2</v>
          </cell>
          <cell r="Q66">
            <v>0</v>
          </cell>
          <cell r="R66">
            <v>0</v>
          </cell>
          <cell r="S66">
            <v>0</v>
          </cell>
        </row>
        <row r="67">
          <cell r="L67">
            <v>5</v>
          </cell>
          <cell r="M67" t="str">
            <v>106-110</v>
          </cell>
          <cell r="N67">
            <v>0.06</v>
          </cell>
          <cell r="O67">
            <v>0.04</v>
          </cell>
          <cell r="P67">
            <v>2.5000000000000001E-2</v>
          </cell>
          <cell r="Q67">
            <v>0</v>
          </cell>
          <cell r="R67">
            <v>0</v>
          </cell>
          <cell r="S67">
            <v>0</v>
          </cell>
        </row>
        <row r="68">
          <cell r="L68">
            <v>4</v>
          </cell>
          <cell r="M68" t="str">
            <v>101-105</v>
          </cell>
          <cell r="N68">
            <v>6.5000000000000002E-2</v>
          </cell>
          <cell r="O68">
            <v>4.4999999999999998E-2</v>
          </cell>
          <cell r="P68">
            <v>0.03</v>
          </cell>
          <cell r="Q68">
            <v>0</v>
          </cell>
          <cell r="R68">
            <v>0</v>
          </cell>
          <cell r="S68">
            <v>0</v>
          </cell>
        </row>
        <row r="69">
          <cell r="L69">
            <v>3</v>
          </cell>
          <cell r="M69" t="str">
            <v>96-100</v>
          </cell>
          <cell r="N69">
            <v>7.2499999999999995E-2</v>
          </cell>
          <cell r="O69">
            <v>5.2499999999999998E-2</v>
          </cell>
          <cell r="P69">
            <v>3.7499999999999999E-2</v>
          </cell>
          <cell r="Q69">
            <v>2.5000000000000001E-2</v>
          </cell>
          <cell r="R69">
            <v>0</v>
          </cell>
          <cell r="S69">
            <v>0</v>
          </cell>
        </row>
        <row r="70">
          <cell r="L70">
            <v>2</v>
          </cell>
          <cell r="M70" t="str">
            <v>91-95</v>
          </cell>
          <cell r="N70">
            <v>7.2499999999999995E-2</v>
          </cell>
          <cell r="O70">
            <v>5.2499999999999998E-2</v>
          </cell>
          <cell r="P70">
            <v>3.7499999999999999E-2</v>
          </cell>
          <cell r="Q70">
            <v>2.5000000000000001E-2</v>
          </cell>
          <cell r="R70">
            <v>0</v>
          </cell>
          <cell r="S70">
            <v>0</v>
          </cell>
        </row>
        <row r="71">
          <cell r="L71">
            <v>1</v>
          </cell>
          <cell r="M71" t="str">
            <v>Below 90%</v>
          </cell>
          <cell r="N71">
            <v>9.5000000000000001E-2</v>
          </cell>
          <cell r="O71">
            <v>7.4999999999999997E-2</v>
          </cell>
          <cell r="P71">
            <v>0.06</v>
          </cell>
          <cell r="Q71">
            <v>0.03</v>
          </cell>
          <cell r="R71">
            <v>0</v>
          </cell>
          <cell r="S71">
            <v>0</v>
          </cell>
        </row>
        <row r="75">
          <cell r="L75">
            <v>7</v>
          </cell>
          <cell r="M75" t="str">
            <v>Over 115%</v>
          </cell>
          <cell r="N75">
            <v>0.06</v>
          </cell>
          <cell r="O75">
            <v>0.04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L76">
            <v>6</v>
          </cell>
          <cell r="M76" t="str">
            <v>111-115</v>
          </cell>
          <cell r="N76">
            <v>0.06</v>
          </cell>
          <cell r="O76">
            <v>0.04</v>
          </cell>
          <cell r="P76">
            <v>2.5000000000000001E-2</v>
          </cell>
          <cell r="Q76">
            <v>0</v>
          </cell>
          <cell r="R76">
            <v>0</v>
          </cell>
          <cell r="S76">
            <v>0</v>
          </cell>
        </row>
        <row r="77">
          <cell r="L77">
            <v>5</v>
          </cell>
          <cell r="M77" t="str">
            <v>106-110</v>
          </cell>
          <cell r="N77">
            <v>0.06</v>
          </cell>
          <cell r="O77">
            <v>0.04</v>
          </cell>
          <cell r="P77">
            <v>2.5000000000000001E-2</v>
          </cell>
          <cell r="Q77">
            <v>0</v>
          </cell>
          <cell r="R77">
            <v>0</v>
          </cell>
          <cell r="S77">
            <v>0</v>
          </cell>
        </row>
        <row r="78">
          <cell r="L78">
            <v>4</v>
          </cell>
          <cell r="M78" t="str">
            <v>101-105</v>
          </cell>
          <cell r="N78">
            <v>7.4999999999999997E-2</v>
          </cell>
          <cell r="O78">
            <v>5.5E-2</v>
          </cell>
          <cell r="P78">
            <v>0.04</v>
          </cell>
          <cell r="Q78">
            <v>0</v>
          </cell>
          <cell r="R78">
            <v>0</v>
          </cell>
          <cell r="S78">
            <v>0</v>
          </cell>
        </row>
        <row r="79">
          <cell r="L79">
            <v>3</v>
          </cell>
          <cell r="M79" t="str">
            <v>96-100</v>
          </cell>
          <cell r="N79">
            <v>7.4999999999999997E-2</v>
          </cell>
          <cell r="O79">
            <v>5.5E-2</v>
          </cell>
          <cell r="P79">
            <v>0.04</v>
          </cell>
          <cell r="Q79">
            <v>2.5000000000000001E-2</v>
          </cell>
          <cell r="R79">
            <v>0</v>
          </cell>
          <cell r="S79">
            <v>0</v>
          </cell>
        </row>
        <row r="80">
          <cell r="L80">
            <v>2</v>
          </cell>
          <cell r="M80" t="str">
            <v>91-95</v>
          </cell>
          <cell r="N80">
            <v>7.4999999999999997E-2</v>
          </cell>
          <cell r="O80">
            <v>5.5E-2</v>
          </cell>
          <cell r="P80">
            <v>0.04</v>
          </cell>
          <cell r="Q80">
            <v>2.5000000000000001E-2</v>
          </cell>
          <cell r="R80">
            <v>0</v>
          </cell>
          <cell r="S80">
            <v>0</v>
          </cell>
        </row>
        <row r="81">
          <cell r="L81">
            <v>1</v>
          </cell>
          <cell r="M81" t="str">
            <v>Below 90%</v>
          </cell>
          <cell r="N81">
            <v>9.2500000000000013E-2</v>
          </cell>
          <cell r="O81">
            <v>7.2500000000000009E-2</v>
          </cell>
          <cell r="P81">
            <v>5.7500000000000002E-2</v>
          </cell>
          <cell r="Q81">
            <v>0.03</v>
          </cell>
          <cell r="R81">
            <v>0</v>
          </cell>
          <cell r="S81">
            <v>0</v>
          </cell>
        </row>
      </sheetData>
      <sheetData sheetId="9" refreshError="1">
        <row r="23">
          <cell r="A23" t="str">
            <v>o</v>
          </cell>
          <cell r="B23" t="str">
            <v>Outstanding</v>
          </cell>
          <cell r="C23">
            <v>1</v>
          </cell>
        </row>
        <row r="24">
          <cell r="A24" t="str">
            <v>e</v>
          </cell>
          <cell r="B24" t="str">
            <v>Exceeds</v>
          </cell>
          <cell r="C24">
            <v>2</v>
          </cell>
        </row>
        <row r="25">
          <cell r="A25" t="str">
            <v>m</v>
          </cell>
          <cell r="B25" t="str">
            <v>Meets</v>
          </cell>
          <cell r="C25">
            <v>3</v>
          </cell>
        </row>
        <row r="26">
          <cell r="A26" t="str">
            <v>p</v>
          </cell>
          <cell r="B26" t="str">
            <v>Progressing</v>
          </cell>
          <cell r="C26">
            <v>4</v>
          </cell>
        </row>
        <row r="27">
          <cell r="A27" t="str">
            <v>u</v>
          </cell>
          <cell r="B27" t="str">
            <v>Unsatisfactory</v>
          </cell>
          <cell r="C27">
            <v>5</v>
          </cell>
        </row>
        <row r="28">
          <cell r="A28" t="str">
            <v>n</v>
          </cell>
          <cell r="B28" t="str">
            <v>New to Role</v>
          </cell>
          <cell r="C28">
            <v>6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PEC-2005"/>
      <sheetName val="GPEC BP (Rs)"/>
      <sheetName val="GPEC GAAP Adj"/>
      <sheetName val="key assumptions"/>
      <sheetName val="Budget sum (India)"/>
      <sheetName val="Profit Components"/>
      <sheetName val="Yearly data"/>
      <sheetName val="13Mnth "/>
      <sheetName val="Sensitivity"/>
      <sheetName val="Trade receivables"/>
      <sheetName val="Discounted bills"/>
      <sheetName val="CLPPL"/>
      <sheetName val="Bal Sheet"/>
      <sheetName val="CLPBS"/>
      <sheetName val="HGPI (GPEC)"/>
      <sheetName val="Add info"/>
      <sheetName val="CLPCF"/>
      <sheetName val="IRR"/>
      <sheetName val="Inputs"/>
      <sheetName val="Debtors"/>
      <sheetName val="Cash FLow"/>
      <sheetName val="CLPPA IRR"/>
      <sheetName val="P&amp;L"/>
      <sheetName val="CLPPA BP Comparison"/>
      <sheetName val="CLPPA Impairment Review"/>
      <sheetName val="repayment of loans"/>
      <sheetName val="Fuel"/>
      <sheetName val="Tariff"/>
      <sheetName val="Tariff (2)"/>
      <sheetName val="Tariff (3)"/>
      <sheetName val="Components Graph"/>
      <sheetName val="tariff components"/>
      <sheetName val="Inventory - Fuel"/>
      <sheetName val="O &amp; M Escalation - Revenue"/>
      <sheetName val="IOCL Facility"/>
      <sheetName val="Loans &amp; borrowings"/>
      <sheetName val="Debt"/>
      <sheetName val="TRAA"/>
      <sheetName val="DTA, DTL"/>
      <sheetName val="Def.Tax"/>
      <sheetName val="FA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roj Sum (GPEC)"/>
      <sheetName val="PL,BS(Rs)-Sept"/>
      <sheetName val="P&amp;L-Sept"/>
      <sheetName val="Cashflow-Sept"/>
      <sheetName val="Curr Liab &amp; Adv-Sept"/>
      <sheetName val="Dep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08">
          <cell r="C108">
            <v>0.85</v>
          </cell>
        </row>
        <row r="119">
          <cell r="D119">
            <v>2133598.1790000005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ingOption"/>
      <sheetName val="Project Summary"/>
      <sheetName val="Bank_Summary"/>
      <sheetName val="CTA"/>
      <sheetName val="Changes"/>
      <sheetName val="Sensitivity Input"/>
      <sheetName val="Inputs"/>
      <sheetName val="Finassmpt"/>
      <sheetName val="O&amp;M inputs"/>
      <sheetName val="Idc"/>
      <sheetName val="Debt Service"/>
      <sheetName val="LDs"/>
      <sheetName val="Capex"/>
      <sheetName val="Depreciation"/>
      <sheetName val="Cashflow"/>
      <sheetName val="Revenue Cost"/>
      <sheetName val="Profit&amp;Loss"/>
      <sheetName val="BalanceSheet"/>
      <sheetName val="WCap"/>
      <sheetName val="ROE"/>
      <sheetName val="VAT"/>
      <sheetName val="Sheet1"/>
      <sheetName val="0000000"/>
      <sheetName val="1000000"/>
      <sheetName val="FA Balance "/>
      <sheetName val="FA Movement"/>
      <sheetName val="Provision Decom"/>
      <sheetName val="Decom (only cost)"/>
      <sheetName val="FA balance"/>
      <sheetName val="SLC_Retirement 30.09.2015"/>
      <sheetName val="FA Aquisition"/>
      <sheetName val="FA balance15"/>
      <sheetName val="Intangible Assets(SLC)"/>
      <sheetName val="FA Balance  (SLC)"/>
      <sheetName val="FA Movement (SLC)"/>
      <sheetName val="To compare for checking"/>
      <sheetName val="Tax Profile"/>
      <sheetName val="Provision Decom (SLC)"/>
      <sheetName val="Decom (only cost) (SLC)"/>
      <sheetName val="FS 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Date:4/3/2005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n Case"/>
      <sheetName val="Summary"/>
      <sheetName val="Assumptions"/>
      <sheetName val="Financials"/>
      <sheetName val="Operating data"/>
      <sheetName val="Sensitivities"/>
      <sheetName val="Scenarios"/>
      <sheetName val="Inputs"/>
      <sheetName val="Core"/>
      <sheetName val="Audit"/>
      <sheetName val="Graphs"/>
      <sheetName val="Discount rate"/>
      <sheetName val="DCF"/>
      <sheetName val="Multiple"/>
      <sheetName val="Ch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Summary"/>
      <sheetName val="Financial State"/>
      <sheetName val="Construction"/>
      <sheetName val="Assumption"/>
      <sheetName val="Scenarios"/>
      <sheetName val="Debt Financing"/>
      <sheetName val="Repayment Schedule"/>
      <sheetName val="Revenue"/>
      <sheetName val="Operation"/>
      <sheetName val="CAPEX"/>
      <sheetName val="Income Tax"/>
      <sheetName val="EPC (THB Equivalent)"/>
      <sheetName val="PPA-Avail"/>
      <sheetName val="APR Unit 1"/>
      <sheetName val="APR Unit 2"/>
      <sheetName val="E-Demand1"/>
      <sheetName val="E-Demand2"/>
      <sheetName val="Per kWh"/>
      <sheetName val="IM"/>
      <sheetName val="USD Income"/>
      <sheetName val="Charts"/>
      <sheetName val="0000000"/>
      <sheetName val="0000001"/>
      <sheetName val="0000002"/>
      <sheetName val="0000003"/>
      <sheetName val="0000004"/>
      <sheetName val="0000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Schedule A - REIT III"/>
      <sheetName val="10_1 Media"/>
      <sheetName val="10_cut"/>
      <sheetName val="Cost Centres"/>
      <sheetName val="HO"/>
      <sheetName val="130530"/>
      <sheetName val="ReadData"/>
      <sheetName val="supplier"/>
      <sheetName val="RawData"/>
      <sheetName val="sampling plan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県別ﾏﾙﾁ"/>
      <sheetName val="EQ4NTV"/>
      <sheetName val="CST1198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Subsequent_2003"/>
      <sheetName val="F041"/>
      <sheetName val="FG"/>
      <sheetName val="Content"/>
      <sheetName val="menu"/>
      <sheetName val="CASA-PLAN"/>
      <sheetName val="ลูกหนี้(เก่า)"/>
      <sheetName val="effi"/>
      <sheetName val="ＣＡＭＹ　ＭⅢ"/>
      <sheetName val="10-1 "/>
      <sheetName val="1"/>
      <sheetName val=""/>
      <sheetName val="code cc"/>
      <sheetName val="Sheet2"/>
      <sheetName val="0894 PC from Andy Lam"/>
      <sheetName val="BUDGET"/>
      <sheetName val="COSUB"/>
      <sheetName val="DATA"/>
      <sheetName val="Zone1"/>
      <sheetName val="Zone2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Database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เงินกู้ MGC"/>
      <sheetName val="ADVANCE-STAFF"/>
      <sheetName val="MA"/>
      <sheetName val="Header"/>
      <sheetName val="fst"/>
      <sheetName val="CIPA"/>
      <sheetName val="Lookups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TFB-TOTA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</sheetNames>
    <sheetDataSet>
      <sheetData sheetId="0"/>
      <sheetData sheetId="1" refreshError="1">
        <row r="14">
          <cell r="B14">
            <v>4</v>
          </cell>
        </row>
      </sheetData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mployees"/>
      <sheetName val="DATA"/>
      <sheetName val="Preview Data"/>
    </sheetNames>
    <sheetDataSet>
      <sheetData sheetId="0">
        <row r="2">
          <cell r="B2" t="str">
            <v>LC95003</v>
          </cell>
        </row>
        <row r="3">
          <cell r="B3" t="str">
            <v>LC97025</v>
          </cell>
        </row>
        <row r="4">
          <cell r="B4" t="str">
            <v>LC97026</v>
          </cell>
        </row>
        <row r="5">
          <cell r="B5" t="str">
            <v>LC97027</v>
          </cell>
        </row>
        <row r="6">
          <cell r="B6" t="str">
            <v>LC00043</v>
          </cell>
        </row>
        <row r="7">
          <cell r="B7" t="str">
            <v>LC00044</v>
          </cell>
        </row>
        <row r="8">
          <cell r="B8" t="str">
            <v>LC00045</v>
          </cell>
        </row>
        <row r="9">
          <cell r="B9" t="str">
            <v>LC00047</v>
          </cell>
        </row>
        <row r="10">
          <cell r="B10" t="str">
            <v>LC01055</v>
          </cell>
        </row>
        <row r="11">
          <cell r="B11" t="str">
            <v>LC02075</v>
          </cell>
        </row>
        <row r="12">
          <cell r="B12" t="str">
            <v>LC02080</v>
          </cell>
        </row>
        <row r="13">
          <cell r="B13" t="str">
            <v>LC02083</v>
          </cell>
        </row>
        <row r="14">
          <cell r="B14" t="str">
            <v>LC02084</v>
          </cell>
        </row>
        <row r="15">
          <cell r="B15" t="str">
            <v>LC02087</v>
          </cell>
        </row>
        <row r="16">
          <cell r="B16" t="str">
            <v>LC02089</v>
          </cell>
        </row>
        <row r="17">
          <cell r="B17" t="str">
            <v>LC03093</v>
          </cell>
        </row>
        <row r="18">
          <cell r="B18" t="str">
            <v>LC03095</v>
          </cell>
        </row>
        <row r="19">
          <cell r="B19" t="str">
            <v>LC03096</v>
          </cell>
        </row>
        <row r="20">
          <cell r="B20" t="str">
            <v>LC03097</v>
          </cell>
        </row>
        <row r="21">
          <cell r="B21" t="str">
            <v>LC03099</v>
          </cell>
        </row>
        <row r="22">
          <cell r="B22" t="str">
            <v>LC04102</v>
          </cell>
        </row>
        <row r="23">
          <cell r="B23" t="str">
            <v>LC04103</v>
          </cell>
        </row>
        <row r="24">
          <cell r="B24" t="str">
            <v>LC04104</v>
          </cell>
        </row>
        <row r="25">
          <cell r="B25" t="str">
            <v>LC04106</v>
          </cell>
        </row>
        <row r="26">
          <cell r="B26" t="str">
            <v>LC04112</v>
          </cell>
        </row>
        <row r="27">
          <cell r="B27" t="str">
            <v>LC04115</v>
          </cell>
        </row>
        <row r="28">
          <cell r="B28" t="str">
            <v>LC04118</v>
          </cell>
        </row>
        <row r="29">
          <cell r="B29" t="str">
            <v>LC05123</v>
          </cell>
        </row>
        <row r="30">
          <cell r="B30" t="str">
            <v>LC05124</v>
          </cell>
        </row>
        <row r="31">
          <cell r="B31" t="str">
            <v>LC05125</v>
          </cell>
        </row>
        <row r="32">
          <cell r="B32" t="str">
            <v>LC05127</v>
          </cell>
        </row>
        <row r="33">
          <cell r="B33" t="str">
            <v>LC05128</v>
          </cell>
        </row>
        <row r="34">
          <cell r="B34" t="str">
            <v>LC05129</v>
          </cell>
        </row>
        <row r="35">
          <cell r="B35" t="str">
            <v>LC05131</v>
          </cell>
        </row>
        <row r="36">
          <cell r="B36" t="str">
            <v>LC05135</v>
          </cell>
        </row>
        <row r="37">
          <cell r="B37" t="str">
            <v>LC05136</v>
          </cell>
        </row>
        <row r="38">
          <cell r="B38" t="str">
            <v>LC05138</v>
          </cell>
        </row>
        <row r="39">
          <cell r="B39" t="str">
            <v>LC05139</v>
          </cell>
        </row>
        <row r="40">
          <cell r="B40" t="str">
            <v>LC06145</v>
          </cell>
        </row>
        <row r="41">
          <cell r="B41" t="str">
            <v>LC06148</v>
          </cell>
        </row>
        <row r="42">
          <cell r="B42" t="str">
            <v>LC06149</v>
          </cell>
        </row>
        <row r="43">
          <cell r="B43" t="str">
            <v>LC06151</v>
          </cell>
        </row>
        <row r="44">
          <cell r="B44" t="str">
            <v>LC06152</v>
          </cell>
        </row>
        <row r="45">
          <cell r="B45" t="str">
            <v>LC07153</v>
          </cell>
        </row>
        <row r="46">
          <cell r="B46" t="str">
            <v>LC07154</v>
          </cell>
        </row>
        <row r="47">
          <cell r="B47" t="str">
            <v>LC07156</v>
          </cell>
        </row>
        <row r="48">
          <cell r="B48" t="str">
            <v>LC07157</v>
          </cell>
        </row>
        <row r="49">
          <cell r="B49" t="str">
            <v>LC07163</v>
          </cell>
        </row>
        <row r="50">
          <cell r="B50" t="str">
            <v>LC07164</v>
          </cell>
        </row>
        <row r="51">
          <cell r="B51" t="str">
            <v>LC07167</v>
          </cell>
        </row>
        <row r="52">
          <cell r="B52" t="str">
            <v>LC07169</v>
          </cell>
        </row>
        <row r="53">
          <cell r="B53" t="str">
            <v>LC07170</v>
          </cell>
        </row>
        <row r="54">
          <cell r="B54" t="str">
            <v>LC07173</v>
          </cell>
        </row>
        <row r="55">
          <cell r="B55" t="str">
            <v>LC07174</v>
          </cell>
        </row>
        <row r="56">
          <cell r="B56" t="str">
            <v>LC07175</v>
          </cell>
        </row>
        <row r="57">
          <cell r="B57" t="str">
            <v>LC07177</v>
          </cell>
        </row>
        <row r="58">
          <cell r="B58" t="str">
            <v>LC07180</v>
          </cell>
        </row>
        <row r="59">
          <cell r="B59" t="str">
            <v>LC07182</v>
          </cell>
        </row>
        <row r="60">
          <cell r="B60" t="str">
            <v>LC07183</v>
          </cell>
        </row>
        <row r="61">
          <cell r="B61" t="str">
            <v>LC07184</v>
          </cell>
        </row>
        <row r="62">
          <cell r="B62" t="str">
            <v>LC07185</v>
          </cell>
        </row>
        <row r="63">
          <cell r="B63" t="str">
            <v>LC07187</v>
          </cell>
        </row>
        <row r="64">
          <cell r="B64" t="str">
            <v>LC07190</v>
          </cell>
        </row>
        <row r="65">
          <cell r="B65" t="str">
            <v>LC07192</v>
          </cell>
        </row>
        <row r="66">
          <cell r="B66" t="str">
            <v>LC08195</v>
          </cell>
        </row>
        <row r="67">
          <cell r="B67" t="str">
            <v>LC08197</v>
          </cell>
        </row>
        <row r="68">
          <cell r="B68" t="str">
            <v>LC08198</v>
          </cell>
        </row>
        <row r="69">
          <cell r="B69" t="str">
            <v>LC08196</v>
          </cell>
        </row>
        <row r="70">
          <cell r="B70" t="str">
            <v>LC08201</v>
          </cell>
        </row>
        <row r="71">
          <cell r="B71" t="str">
            <v>LC08203</v>
          </cell>
        </row>
        <row r="72">
          <cell r="B72" t="str">
            <v>LC07155</v>
          </cell>
        </row>
        <row r="73">
          <cell r="B73" t="str">
            <v>LC08205</v>
          </cell>
        </row>
        <row r="74">
          <cell r="B74" t="str">
            <v>LC08207</v>
          </cell>
        </row>
        <row r="75">
          <cell r="B75" t="str">
            <v>LC08208</v>
          </cell>
        </row>
        <row r="76">
          <cell r="B76" t="str">
            <v>LC08209</v>
          </cell>
        </row>
        <row r="77">
          <cell r="B77" t="str">
            <v>LC08210</v>
          </cell>
        </row>
        <row r="78">
          <cell r="B78" t="str">
            <v>LC08211</v>
          </cell>
        </row>
        <row r="79">
          <cell r="B79" t="str">
            <v>LC08212</v>
          </cell>
        </row>
        <row r="80">
          <cell r="B80" t="str">
            <v>LC08213</v>
          </cell>
        </row>
        <row r="81">
          <cell r="B81" t="str">
            <v>LC08216</v>
          </cell>
        </row>
        <row r="82">
          <cell r="B82" t="str">
            <v>LC09217</v>
          </cell>
        </row>
        <row r="83">
          <cell r="B83" t="str">
            <v>LC08204</v>
          </cell>
        </row>
        <row r="84">
          <cell r="B84" t="str">
            <v>LC95003</v>
          </cell>
        </row>
        <row r="85">
          <cell r="B85" t="str">
            <v>LC09218</v>
          </cell>
        </row>
        <row r="86">
          <cell r="B86" t="str">
            <v>WC96010</v>
          </cell>
        </row>
        <row r="87">
          <cell r="B87" t="str">
            <v>WC96016</v>
          </cell>
        </row>
        <row r="88">
          <cell r="B88" t="str">
            <v>WC96023</v>
          </cell>
        </row>
        <row r="89">
          <cell r="B89" t="str">
            <v>WC96026</v>
          </cell>
        </row>
        <row r="90">
          <cell r="B90" t="str">
            <v>WC96028</v>
          </cell>
        </row>
        <row r="91">
          <cell r="B91" t="str">
            <v>WC97033</v>
          </cell>
        </row>
        <row r="92">
          <cell r="B92" t="str">
            <v>WC00043</v>
          </cell>
        </row>
        <row r="93">
          <cell r="B93" t="str">
            <v>WC00045</v>
          </cell>
        </row>
        <row r="94">
          <cell r="B94" t="str">
            <v>WC00047</v>
          </cell>
        </row>
        <row r="95">
          <cell r="B95" t="str">
            <v>WC00049</v>
          </cell>
        </row>
        <row r="96">
          <cell r="B96" t="str">
            <v>WC00050</v>
          </cell>
        </row>
        <row r="97">
          <cell r="B97" t="str">
            <v>WC00051</v>
          </cell>
        </row>
        <row r="98">
          <cell r="B98" t="str">
            <v>WC00052</v>
          </cell>
        </row>
        <row r="99">
          <cell r="B99" t="str">
            <v>WC00053</v>
          </cell>
        </row>
        <row r="100">
          <cell r="B100" t="str">
            <v>WC01055</v>
          </cell>
        </row>
        <row r="101">
          <cell r="B101" t="str">
            <v>WC01057</v>
          </cell>
        </row>
        <row r="102">
          <cell r="B102" t="str">
            <v>WC01058</v>
          </cell>
        </row>
        <row r="103">
          <cell r="B103" t="str">
            <v>WC01060</v>
          </cell>
        </row>
        <row r="104">
          <cell r="B104" t="str">
            <v>WC02063</v>
          </cell>
        </row>
        <row r="105">
          <cell r="B105" t="str">
            <v>WC02064</v>
          </cell>
        </row>
        <row r="106">
          <cell r="B106" t="str">
            <v>WC02070</v>
          </cell>
        </row>
        <row r="107">
          <cell r="B107" t="str">
            <v>WC02073</v>
          </cell>
        </row>
        <row r="108">
          <cell r="B108" t="str">
            <v>WC03078</v>
          </cell>
        </row>
        <row r="109">
          <cell r="B109" t="str">
            <v>WC03083</v>
          </cell>
        </row>
        <row r="110">
          <cell r="B110" t="str">
            <v>WC03086</v>
          </cell>
        </row>
        <row r="111">
          <cell r="B111" t="str">
            <v>WC03087</v>
          </cell>
        </row>
        <row r="112">
          <cell r="B112" t="str">
            <v>WC03088</v>
          </cell>
        </row>
        <row r="113">
          <cell r="B113" t="str">
            <v>WC03089</v>
          </cell>
        </row>
        <row r="114">
          <cell r="B114" t="str">
            <v>WC03091</v>
          </cell>
        </row>
        <row r="115">
          <cell r="B115" t="str">
            <v>WC04097</v>
          </cell>
        </row>
        <row r="116">
          <cell r="B116" t="str">
            <v>WC04102</v>
          </cell>
        </row>
        <row r="117">
          <cell r="B117" t="str">
            <v>WC04103</v>
          </cell>
        </row>
        <row r="118">
          <cell r="B118" t="str">
            <v>WC04106</v>
          </cell>
        </row>
        <row r="119">
          <cell r="B119" t="str">
            <v>WC04109</v>
          </cell>
        </row>
        <row r="120">
          <cell r="B120" t="str">
            <v>WC04111</v>
          </cell>
        </row>
        <row r="121">
          <cell r="B121" t="str">
            <v>WC05112</v>
          </cell>
        </row>
        <row r="122">
          <cell r="B122" t="str">
            <v>WC05113</v>
          </cell>
        </row>
        <row r="123">
          <cell r="B123" t="str">
            <v>WC05114</v>
          </cell>
        </row>
        <row r="124">
          <cell r="B124" t="str">
            <v>WC05118</v>
          </cell>
        </row>
        <row r="125">
          <cell r="B125" t="str">
            <v>WC05119</v>
          </cell>
        </row>
        <row r="126">
          <cell r="B126" t="str">
            <v>WC05120</v>
          </cell>
        </row>
        <row r="127">
          <cell r="B127" t="str">
            <v>WC05121</v>
          </cell>
        </row>
        <row r="128">
          <cell r="B128" t="str">
            <v>WC05124</v>
          </cell>
        </row>
        <row r="129">
          <cell r="B129" t="str">
            <v>WC05125</v>
          </cell>
        </row>
        <row r="130">
          <cell r="B130" t="str">
            <v>WC05127</v>
          </cell>
        </row>
        <row r="131">
          <cell r="B131" t="str">
            <v>WC05129</v>
          </cell>
        </row>
        <row r="132">
          <cell r="B132" t="str">
            <v>WC05131</v>
          </cell>
        </row>
        <row r="133">
          <cell r="B133" t="str">
            <v>WC05132</v>
          </cell>
        </row>
        <row r="134">
          <cell r="B134" t="str">
            <v>WC05139</v>
          </cell>
        </row>
        <row r="135">
          <cell r="B135" t="str">
            <v>WC05140</v>
          </cell>
        </row>
        <row r="136">
          <cell r="B136" t="str">
            <v>WC05143</v>
          </cell>
        </row>
        <row r="137">
          <cell r="B137" t="str">
            <v>WC05147</v>
          </cell>
        </row>
        <row r="138">
          <cell r="B138" t="str">
            <v>WC05148</v>
          </cell>
        </row>
        <row r="139">
          <cell r="B139" t="str">
            <v>WC06151</v>
          </cell>
        </row>
        <row r="140">
          <cell r="B140" t="str">
            <v>WC06152</v>
          </cell>
        </row>
        <row r="141">
          <cell r="B141" t="str">
            <v>WC06156</v>
          </cell>
        </row>
        <row r="142">
          <cell r="B142" t="str">
            <v>WC06158</v>
          </cell>
        </row>
        <row r="143">
          <cell r="B143" t="str">
            <v>WC06161</v>
          </cell>
        </row>
        <row r="144">
          <cell r="B144" t="str">
            <v>WC07162</v>
          </cell>
        </row>
        <row r="145">
          <cell r="B145" t="str">
            <v>WC07163</v>
          </cell>
        </row>
        <row r="146">
          <cell r="B146" t="str">
            <v>WC07164</v>
          </cell>
        </row>
        <row r="147">
          <cell r="B147" t="str">
            <v>WC07165</v>
          </cell>
        </row>
        <row r="148">
          <cell r="B148" t="str">
            <v>WC07167</v>
          </cell>
        </row>
        <row r="149">
          <cell r="B149" t="str">
            <v>WC07168</v>
          </cell>
        </row>
        <row r="150">
          <cell r="B150" t="str">
            <v>WC07170</v>
          </cell>
        </row>
        <row r="151">
          <cell r="B151" t="str">
            <v>WC07173</v>
          </cell>
        </row>
        <row r="152">
          <cell r="B152" t="str">
            <v>WC07174</v>
          </cell>
        </row>
        <row r="153">
          <cell r="B153" t="str">
            <v>WC07175</v>
          </cell>
        </row>
        <row r="154">
          <cell r="B154" t="str">
            <v>WC07177</v>
          </cell>
        </row>
        <row r="155">
          <cell r="B155" t="str">
            <v>WC07178</v>
          </cell>
        </row>
        <row r="156">
          <cell r="B156" t="str">
            <v>WC08182</v>
          </cell>
        </row>
        <row r="157">
          <cell r="B157" t="str">
            <v>WC08192</v>
          </cell>
        </row>
        <row r="158">
          <cell r="B158" t="str">
            <v>WC08193</v>
          </cell>
        </row>
        <row r="159">
          <cell r="B159" t="str">
            <v>WC08195</v>
          </cell>
        </row>
        <row r="160">
          <cell r="B160" t="str">
            <v>WC08196</v>
          </cell>
        </row>
        <row r="161">
          <cell r="B161" t="str">
            <v>WC08197</v>
          </cell>
        </row>
        <row r="162">
          <cell r="B162" t="str">
            <v>WC08198</v>
          </cell>
        </row>
        <row r="163">
          <cell r="B163" t="str">
            <v>WC08199</v>
          </cell>
        </row>
        <row r="164">
          <cell r="B164" t="str">
            <v>WC08200</v>
          </cell>
        </row>
        <row r="165">
          <cell r="B165" t="str">
            <v>WC09201</v>
          </cell>
        </row>
      </sheetData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PEC-key assumptions"/>
      <sheetName val="PL,BS(Rs)-Jul"/>
      <sheetName val="GPEC BP (Rs)"/>
      <sheetName val="PL,BS(Rs)-Sept"/>
      <sheetName val="GPEC GAAP Adj"/>
      <sheetName val="P&amp;L-Jul"/>
      <sheetName val="P&amp;L-Sept"/>
      <sheetName val="GPEC-2004"/>
      <sheetName val="GPEC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Effective DDT"/>
      <sheetName val="CLPPA IRR"/>
      <sheetName val="CLPPA BP Comparison"/>
      <sheetName val="CLPPA Impairement Review"/>
      <sheetName val="repayment of loans"/>
      <sheetName val="Components Graph"/>
      <sheetName val="tariff components"/>
      <sheetName val="Tariff"/>
      <sheetName val="Tariff (2)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Curr Liab &amp; Adv-Sept"/>
      <sheetName val="Dep schedule"/>
      <sheetName val="GPEC-2004-jul"/>
      <sheetName val="GPEC BP (Rs)-jul"/>
      <sheetName val="GPEC GAAP Adj-jul"/>
      <sheetName val="Curr Liab &amp; Adv-Ju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6">
          <cell r="F26">
            <v>12</v>
          </cell>
        </row>
        <row r="155">
          <cell r="C155">
            <v>0.01</v>
          </cell>
        </row>
        <row r="261">
          <cell r="C261">
            <v>252.52525252525254</v>
          </cell>
        </row>
        <row r="262">
          <cell r="C262">
            <v>506.33235912423731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Table_list"/>
      <sheetName val="Pivot table"/>
      <sheetName val="Internal Relativity"/>
      <sheetName val="Array"/>
      <sheetName val="Acmeco"/>
      <sheetName val="Matrix Model"/>
    </sheetNames>
    <sheetDataSet>
      <sheetData sheetId="0">
        <row r="3">
          <cell r="C3" t="str">
            <v>&lt;0.85</v>
          </cell>
        </row>
      </sheetData>
      <sheetData sheetId="1"/>
      <sheetData sheetId="2"/>
      <sheetData sheetId="3" refreshError="1"/>
      <sheetData sheetId="4"/>
      <sheetData sheetId="5">
        <row r="3">
          <cell r="C3" t="str">
            <v>&lt;0.85</v>
          </cell>
          <cell r="D3" t="str">
            <v>0.85-1.00</v>
          </cell>
          <cell r="E3" t="str">
            <v>1.00-1.15</v>
          </cell>
          <cell r="F3" t="str">
            <v>&gt;1.15</v>
          </cell>
        </row>
        <row r="4">
          <cell r="B4">
            <v>1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Header"/>
      <sheetName val="Library Procedures"/>
      <sheetName val="Summary testing"/>
      <sheetName val="Test Addition"/>
      <sheetName val="PPE Movement"/>
      <sheetName val="SLC_FA Acquisition"/>
      <sheetName val="Additions"/>
    </sheetNames>
    <sheetDataSet>
      <sheetData sheetId="0" refreshError="1"/>
      <sheetData sheetId="1">
        <row r="44">
          <cell r="E44" t="str">
            <v>Write down/derecognition impact is not significant, or</v>
          </cell>
        </row>
        <row r="48">
          <cell r="E48" t="str">
            <v>Write down/derecognition impact is significant</v>
          </cell>
        </row>
        <row r="51">
          <cell r="K51" t="b">
            <v>0</v>
          </cell>
        </row>
        <row r="52">
          <cell r="K52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เงินกู้ธนชาติ"/>
      <sheetName val="เงินกู้ MGC"/>
      <sheetName val="SRO CLOZ"/>
      <sheetName val="0-Basics"/>
      <sheetName val="ADJ - RATE"/>
      <sheetName val="Lead"/>
      <sheetName val="ELEC45-01"/>
      <sheetName val="Dosing H&amp;L (10) 24mth tax"/>
      <sheetName val="Dosing H&amp;L (10) 48mth tax"/>
      <sheetName val="Call Down Data OLD"/>
      <sheetName val=" IB-PL-00-01 SUMMARY"/>
      <sheetName val="Links"/>
      <sheetName val="Law"/>
      <sheetName val="GL"/>
      <sheetName val="Sheet6"/>
      <sheetName val="Stock Aging"/>
      <sheetName val="COMMON"/>
      <sheetName val="Sheet1"/>
      <sheetName val="Dept Consolidation"/>
      <sheetName val="N-4 Patent right"/>
      <sheetName val="wk"/>
      <sheetName val="AFEMAI"/>
      <sheetName val="KEY"/>
      <sheetName val="Data Sheet"/>
      <sheetName val="PopCache"/>
      <sheetName val="stockทุน"/>
      <sheetName val="Co info"/>
      <sheetName val="CIPA"/>
      <sheetName val="Genetica Molecular '07"/>
      <sheetName val="List"/>
      <sheetName val="A"/>
      <sheetName val="SAP Open Items Data"/>
      <sheetName val="933 連結コード"/>
      <sheetName val="Company"/>
      <sheetName val="AR-Consumer"/>
      <sheetName val="Inventory"/>
      <sheetName val="เงินกู้_MGC"/>
      <sheetName val="SRO_CLOZ"/>
      <sheetName val="ADJ_-_RATE"/>
      <sheetName val="Dosing_H&amp;L_(10)_24mth_tax"/>
      <sheetName val="Dosing_H&amp;L_(10)_48mth_tax"/>
      <sheetName val="Call_Down_Data_OLD"/>
      <sheetName val="_IB-PL-00-01_SUMMARY"/>
      <sheetName val="Stock_Aging"/>
      <sheetName val="JV"/>
      <sheetName val="Header"/>
      <sheetName val="CCA"/>
      <sheetName val="J2"/>
      <sheetName val="J1"/>
      <sheetName val="Clear_as of July"/>
      <sheetName val="FI"/>
      <sheetName val="GENERAL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@Y2K_&lt;@Westar_Remediation@&gt;"/>
      <sheetName val="Switchboard"/>
      <sheetName val="Updates"/>
      <sheetName val="Drivers"/>
      <sheetName val="Overview data"/>
      <sheetName val="Overview data 9798"/>
      <sheetName val="ProfitBud"/>
      <sheetName val="ProfitAct"/>
      <sheetName val="CapexAct"/>
      <sheetName val="CapexBud"/>
      <sheetName val="ActUnits"/>
      <sheetName val="BudUnits"/>
      <sheetName val="Headcount"/>
      <sheetName val="H_C Graphs"/>
      <sheetName val="H_C Graphs 9798"/>
      <sheetName val="Profit and Loss"/>
      <sheetName val="Balance Sheet Calcs"/>
      <sheetName val="UpdateAll"/>
      <sheetName val="Module"/>
      <sheetName val="Module1"/>
      <sheetName val="Module2"/>
      <sheetName val="Module3"/>
      <sheetName val="Module4"/>
      <sheetName val="Module5"/>
      <sheetName val="Module6"/>
      <sheetName val="Module7"/>
      <sheetName val="Module8"/>
      <sheetName val="Executive"/>
      <sheetName val="Executive.xls"/>
    </sheetNames>
    <definedNames>
      <definedName name="EPDResult"/>
      <definedName name="gotoswitchboard"/>
      <definedName name="hideCAPEXrows"/>
      <definedName name="unhideCAPEXrows"/>
    </definedNames>
    <sheetDataSet>
      <sheetData sheetId="0"/>
      <sheetData sheetId="1"/>
      <sheetData sheetId="2"/>
      <sheetData sheetId="3" refreshError="1">
        <row r="1">
          <cell r="B1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25">
          <cell r="A25" t="str">
            <v>Sum of Employees On YTD</v>
          </cell>
          <cell r="B25" t="str">
            <v>Period</v>
          </cell>
          <cell r="N25" t="str">
            <v>CurrentMonthYTD</v>
          </cell>
          <cell r="R25" t="str">
            <v>PrevMonthYTD</v>
          </cell>
          <cell r="S25" t="str">
            <v>CurrentMonthOns</v>
          </cell>
        </row>
        <row r="26">
          <cell r="A26" t="str">
            <v>Group2</v>
          </cell>
          <cell r="B26">
            <v>1</v>
          </cell>
          <cell r="C26">
            <v>2</v>
          </cell>
          <cell r="D26">
            <v>3</v>
          </cell>
          <cell r="E26">
            <v>4</v>
          </cell>
          <cell r="F26">
            <v>5</v>
          </cell>
          <cell r="G26">
            <v>6</v>
          </cell>
          <cell r="H26">
            <v>7</v>
          </cell>
          <cell r="I26">
            <v>8</v>
          </cell>
        </row>
        <row r="27">
          <cell r="A27" t="str">
            <v>Business Development &amp; Marketing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N27">
            <v>0</v>
          </cell>
          <cell r="O27" t="str">
            <v>Business Development &amp; Marketing</v>
          </cell>
          <cell r="R27">
            <v>0</v>
          </cell>
          <cell r="S27">
            <v>0</v>
          </cell>
        </row>
        <row r="28">
          <cell r="A28" t="str">
            <v>Finance &amp; Support Services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N28">
            <v>0</v>
          </cell>
          <cell r="O28" t="str">
            <v>Finance &amp; Support Services</v>
          </cell>
          <cell r="R28">
            <v>0</v>
          </cell>
          <cell r="S28">
            <v>0</v>
          </cell>
        </row>
        <row r="29">
          <cell r="A29" t="str">
            <v>Human Resources</v>
          </cell>
          <cell r="B29">
            <v>0</v>
          </cell>
          <cell r="C29">
            <v>0</v>
          </cell>
          <cell r="D29">
            <v>0</v>
          </cell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N29">
            <v>0</v>
          </cell>
          <cell r="O29" t="str">
            <v>Human Resources</v>
          </cell>
          <cell r="R29">
            <v>1</v>
          </cell>
          <cell r="S29">
            <v>-1</v>
          </cell>
        </row>
        <row r="30">
          <cell r="A30" t="str">
            <v>Management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N30">
            <v>0</v>
          </cell>
          <cell r="O30" t="str">
            <v>Management</v>
          </cell>
          <cell r="R30">
            <v>0</v>
          </cell>
          <cell r="S30">
            <v>0</v>
          </cell>
        </row>
        <row r="31">
          <cell r="A31" t="str">
            <v>Network Operations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N31">
            <v>0</v>
          </cell>
          <cell r="O31" t="str">
            <v>Network Operations</v>
          </cell>
          <cell r="R31">
            <v>0</v>
          </cell>
          <cell r="S31">
            <v>0</v>
          </cell>
        </row>
        <row r="32">
          <cell r="A32" t="str">
            <v>Technical Services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N32">
            <v>0</v>
          </cell>
          <cell r="O32" t="str">
            <v>Technical Services</v>
          </cell>
          <cell r="R32">
            <v>0</v>
          </cell>
          <cell r="S32">
            <v>0</v>
          </cell>
        </row>
        <row r="33">
          <cell r="A33" t="str">
            <v>Information Services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N33">
            <v>0</v>
          </cell>
          <cell r="O33" t="str">
            <v>Information Services</v>
          </cell>
          <cell r="R33">
            <v>0</v>
          </cell>
          <cell r="S33">
            <v>0</v>
          </cell>
        </row>
        <row r="34">
          <cell r="A34" t="str">
            <v>Grand Total</v>
          </cell>
          <cell r="B34">
            <v>0</v>
          </cell>
          <cell r="C34">
            <v>0</v>
          </cell>
          <cell r="D34">
            <v>0</v>
          </cell>
          <cell r="E34">
            <v>1</v>
          </cell>
          <cell r="F34">
            <v>1</v>
          </cell>
          <cell r="G34">
            <v>1</v>
          </cell>
          <cell r="H34">
            <v>1</v>
          </cell>
          <cell r="I34">
            <v>1</v>
          </cell>
          <cell r="N34">
            <v>0</v>
          </cell>
          <cell r="O34" t="str">
            <v>Grand Total</v>
          </cell>
          <cell r="R34">
            <v>1</v>
          </cell>
          <cell r="S34">
            <v>-1</v>
          </cell>
        </row>
        <row r="49">
          <cell r="A49" t="str">
            <v>Sum of EmpOffMth</v>
          </cell>
          <cell r="B49" t="str">
            <v>Period</v>
          </cell>
        </row>
        <row r="50">
          <cell r="A50" t="str">
            <v>Group2</v>
          </cell>
          <cell r="B50">
            <v>1</v>
          </cell>
          <cell r="C50">
            <v>2</v>
          </cell>
          <cell r="D50">
            <v>3</v>
          </cell>
          <cell r="E50">
            <v>4</v>
          </cell>
          <cell r="F50">
            <v>5</v>
          </cell>
          <cell r="G50">
            <v>6</v>
          </cell>
          <cell r="H50">
            <v>7</v>
          </cell>
          <cell r="I50">
            <v>8</v>
          </cell>
          <cell r="J50" t="str">
            <v>Grand Total</v>
          </cell>
        </row>
        <row r="51">
          <cell r="A51" t="str">
            <v>Business Development &amp; Marketing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 t="str">
            <v>Finance &amp; Support Services</v>
          </cell>
          <cell r="B52">
            <v>1</v>
          </cell>
          <cell r="C52">
            <v>3</v>
          </cell>
          <cell r="D52">
            <v>1</v>
          </cell>
          <cell r="E52">
            <v>2</v>
          </cell>
          <cell r="F52">
            <v>0</v>
          </cell>
          <cell r="G52">
            <v>1</v>
          </cell>
          <cell r="H52">
            <v>0</v>
          </cell>
          <cell r="I52">
            <v>1</v>
          </cell>
          <cell r="J52">
            <v>9</v>
          </cell>
        </row>
        <row r="53">
          <cell r="A53" t="str">
            <v>Human Resources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 t="str">
            <v>Management</v>
          </cell>
          <cell r="B54">
            <v>0</v>
          </cell>
          <cell r="C54">
            <v>2</v>
          </cell>
          <cell r="D54">
            <v>1</v>
          </cell>
          <cell r="E54">
            <v>0</v>
          </cell>
          <cell r="F54">
            <v>1</v>
          </cell>
          <cell r="G54">
            <v>0</v>
          </cell>
          <cell r="H54">
            <v>0</v>
          </cell>
          <cell r="I54">
            <v>0</v>
          </cell>
          <cell r="J54">
            <v>4</v>
          </cell>
        </row>
        <row r="55">
          <cell r="A55" t="str">
            <v>Network Operations</v>
          </cell>
          <cell r="B55">
            <v>0</v>
          </cell>
          <cell r="C55">
            <v>1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1</v>
          </cell>
          <cell r="I55">
            <v>1</v>
          </cell>
          <cell r="J55">
            <v>3</v>
          </cell>
        </row>
        <row r="56">
          <cell r="A56" t="str">
            <v>Technical Services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</v>
          </cell>
          <cell r="J56">
            <v>1</v>
          </cell>
        </row>
        <row r="57">
          <cell r="A57" t="str">
            <v>Information Services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 t="str">
            <v>Grand Total</v>
          </cell>
          <cell r="B58">
            <v>1</v>
          </cell>
          <cell r="C58">
            <v>6</v>
          </cell>
          <cell r="D58">
            <v>2</v>
          </cell>
          <cell r="E58">
            <v>2</v>
          </cell>
          <cell r="F58">
            <v>1</v>
          </cell>
          <cell r="G58">
            <v>1</v>
          </cell>
          <cell r="H58">
            <v>1</v>
          </cell>
          <cell r="I58">
            <v>3</v>
          </cell>
          <cell r="J58">
            <v>17</v>
          </cell>
        </row>
      </sheetData>
      <sheetData sheetId="13" refreshError="1">
        <row r="290">
          <cell r="A290" t="str">
            <v>HEADCOUNT SUMMARY</v>
          </cell>
        </row>
        <row r="292">
          <cell r="A292" t="str">
            <v>Business Development &amp; Marketing</v>
          </cell>
          <cell r="B292">
            <v>10</v>
          </cell>
          <cell r="C292">
            <v>10</v>
          </cell>
          <cell r="D292">
            <v>10</v>
          </cell>
          <cell r="E292">
            <v>10</v>
          </cell>
          <cell r="F292">
            <v>10</v>
          </cell>
          <cell r="G292">
            <v>10</v>
          </cell>
          <cell r="H292">
            <v>9</v>
          </cell>
          <cell r="I292">
            <v>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A293" t="str">
            <v>Finance &amp; Support Services</v>
          </cell>
          <cell r="B293">
            <v>23</v>
          </cell>
          <cell r="C293">
            <v>17</v>
          </cell>
          <cell r="D293">
            <v>16</v>
          </cell>
          <cell r="E293">
            <v>17</v>
          </cell>
          <cell r="F293">
            <v>16</v>
          </cell>
          <cell r="G293">
            <v>15</v>
          </cell>
          <cell r="H293">
            <v>15</v>
          </cell>
          <cell r="I293">
            <v>13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A294" t="str">
            <v>Human Resources</v>
          </cell>
          <cell r="B294">
            <v>2</v>
          </cell>
          <cell r="C294">
            <v>2</v>
          </cell>
          <cell r="D294">
            <v>2</v>
          </cell>
          <cell r="E294">
            <v>3</v>
          </cell>
          <cell r="F294">
            <v>3</v>
          </cell>
          <cell r="G294">
            <v>3</v>
          </cell>
          <cell r="H294">
            <v>3</v>
          </cell>
          <cell r="I294">
            <v>2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A295" t="str">
            <v>Management</v>
          </cell>
          <cell r="B295">
            <v>7</v>
          </cell>
          <cell r="C295">
            <v>5</v>
          </cell>
          <cell r="D295">
            <v>5</v>
          </cell>
          <cell r="E295">
            <v>5</v>
          </cell>
          <cell r="F295">
            <v>4</v>
          </cell>
          <cell r="G295">
            <v>4</v>
          </cell>
          <cell r="H295">
            <v>4</v>
          </cell>
          <cell r="I295">
            <v>4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A296" t="str">
            <v>Network Operations</v>
          </cell>
          <cell r="B296">
            <v>78</v>
          </cell>
          <cell r="C296">
            <v>76</v>
          </cell>
          <cell r="D296">
            <v>78</v>
          </cell>
          <cell r="E296">
            <v>78</v>
          </cell>
          <cell r="F296">
            <v>78</v>
          </cell>
          <cell r="G296">
            <v>78</v>
          </cell>
          <cell r="H296">
            <v>76</v>
          </cell>
          <cell r="I296">
            <v>73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A297" t="str">
            <v>Technical Services</v>
          </cell>
          <cell r="B297">
            <v>22</v>
          </cell>
          <cell r="C297">
            <v>21</v>
          </cell>
          <cell r="D297">
            <v>21</v>
          </cell>
          <cell r="E297">
            <v>21</v>
          </cell>
          <cell r="F297">
            <v>21</v>
          </cell>
          <cell r="G297">
            <v>21</v>
          </cell>
          <cell r="H297">
            <v>20</v>
          </cell>
          <cell r="I297">
            <v>18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A298" t="str">
            <v>Information Services</v>
          </cell>
          <cell r="B298">
            <v>5</v>
          </cell>
          <cell r="C298">
            <v>5</v>
          </cell>
          <cell r="D298">
            <v>5</v>
          </cell>
          <cell r="E298">
            <v>5</v>
          </cell>
          <cell r="F298">
            <v>5</v>
          </cell>
          <cell r="G298">
            <v>5</v>
          </cell>
          <cell r="H298">
            <v>5</v>
          </cell>
          <cell r="I298">
            <v>4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</sheetData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7"/>
      <sheetName val="E06"/>
      <sheetName val="Dec2005"/>
      <sheetName val="Jan04"/>
      <sheetName val="Other Information"/>
      <sheetName val="Pivot"/>
      <sheetName val="Combine"/>
      <sheetName val="Assumtion"/>
      <sheetName val="Query(1)"/>
      <sheetName val="Query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Terminated but not in list</v>
          </cell>
        </row>
        <row r="4">
          <cell r="B4">
            <v>16</v>
          </cell>
        </row>
        <row r="6">
          <cell r="B6">
            <v>1E-3</v>
          </cell>
        </row>
        <row r="10">
          <cell r="B10">
            <v>39355</v>
          </cell>
        </row>
        <row r="17">
          <cell r="B17">
            <v>1000000</v>
          </cell>
        </row>
      </sheetData>
      <sheetData sheetId="8"/>
      <sheetData sheetId="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7"/>
      <sheetName val="E06"/>
      <sheetName val="Dec2005"/>
      <sheetName val="Jan04"/>
      <sheetName val="Other Information"/>
      <sheetName val="Pivot"/>
      <sheetName val="Combine"/>
      <sheetName val="Assumtion"/>
      <sheetName val="Query(1)"/>
      <sheetName val="Query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Terminated but not in list</v>
          </cell>
        </row>
        <row r="2">
          <cell r="B2">
            <v>39447</v>
          </cell>
        </row>
        <row r="4">
          <cell r="B4">
            <v>16</v>
          </cell>
        </row>
        <row r="6">
          <cell r="B6">
            <v>1E-3</v>
          </cell>
        </row>
        <row r="7">
          <cell r="B7">
            <v>1</v>
          </cell>
        </row>
        <row r="10">
          <cell r="B10">
            <v>39355</v>
          </cell>
        </row>
        <row r="11">
          <cell r="B11">
            <v>39082</v>
          </cell>
        </row>
        <row r="12">
          <cell r="B12">
            <v>38717</v>
          </cell>
        </row>
        <row r="13">
          <cell r="B13">
            <v>38352</v>
          </cell>
        </row>
        <row r="16">
          <cell r="B16">
            <v>4000</v>
          </cell>
        </row>
        <row r="17">
          <cell r="B17">
            <v>1000000</v>
          </cell>
        </row>
      </sheetData>
      <sheetData sheetId="8"/>
      <sheetData sheetId="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"/>
      <sheetName val="DCF"/>
      <sheetName val="EVA"/>
      <sheetName val="cpd"/>
      <sheetName val="WACC"/>
      <sheetName val="Ashok Leyland"/>
      <sheetName val="p &amp; l"/>
      <sheetName val="CF &amp; BS"/>
      <sheetName val="flash"/>
      <sheetName val="newFormat"/>
      <sheetName val="ecoprofit"/>
      <sheetName val="price table"/>
      <sheetName val="vaishakhi"/>
      <sheetName val="Vv-qtr"/>
      <sheetName val="Qtrly"/>
      <sheetName val="scfdeps (2)"/>
      <sheetName val="sccaphis"/>
      <sheetName val="scfdeps"/>
      <sheetName val="Workings"/>
      <sheetName val="EP"/>
      <sheetName val="Module1"/>
      <sheetName val="StdXRef"/>
      <sheetName val="Buffer"/>
      <sheetName val="MenuData"/>
      <sheetName val="Page1 Green flash"/>
      <sheetName val="GreenFlash"/>
      <sheetName val="compendium (2)"/>
      <sheetName val="compendium"/>
      <sheetName val="flashnote"/>
      <sheetName val="arbs"/>
      <sheetName val="arpl"/>
      <sheetName val="Compco Betas"/>
      <sheetName val="8000 - OneEnergy Limited"/>
      <sheetName val="MORE-MAR'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Data"/>
      <sheetName val="CF &amp; BS"/>
      <sheetName val="p &amp; l"/>
      <sheetName val="cookform"/>
      <sheetName val="Forecast summary"/>
      <sheetName val="Share price table"/>
      <sheetName val="Template"/>
      <sheetName val="1"/>
      <sheetName val="2"/>
      <sheetName val="3"/>
      <sheetName val="4"/>
      <sheetName val="5"/>
      <sheetName val="6"/>
      <sheetName val="Module1"/>
      <sheetName val="StdXRef"/>
      <sheetName val="Buffer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AR5" t="b">
            <v>0</v>
          </cell>
        </row>
        <row r="6">
          <cell r="AR6" t="b">
            <v>0</v>
          </cell>
        </row>
        <row r="15">
          <cell r="AK15"/>
        </row>
        <row r="20">
          <cell r="Y20"/>
        </row>
      </sheetData>
      <sheetData sheetId="5" refreshError="1"/>
      <sheetData sheetId="6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 refreshError="1"/>
      <sheetData sheetId="8" refreshError="1"/>
      <sheetData sheetId="9" refreshError="1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Reports"/>
      <sheetName val="Remark"/>
      <sheetName val="Budget IDC_oldAss_newDDsch"/>
      <sheetName val="Graphs"/>
      <sheetName val="IDC"/>
      <sheetName val="Inputs"/>
      <sheetName val="ECA Eligible Costs"/>
      <sheetName val="Graphs 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dit reserving"/>
      <sheetName val="rates"/>
      <sheetName val="counterparty"/>
    </sheetNames>
    <sheetDataSet>
      <sheetData sheetId="0" refreshError="1"/>
      <sheetData sheetId="1" refreshError="1">
        <row r="2">
          <cell r="B2" t="str">
            <v>Hazelwood Power</v>
          </cell>
          <cell r="C2">
            <v>0.1</v>
          </cell>
        </row>
        <row r="3">
          <cell r="B3" t="str">
            <v>United Energy</v>
          </cell>
          <cell r="C3">
            <v>1E-3</v>
          </cell>
        </row>
        <row r="4">
          <cell r="B4" t="str">
            <v>Loy Yang Power</v>
          </cell>
          <cell r="C4">
            <v>0.1</v>
          </cell>
        </row>
        <row r="5">
          <cell r="B5" t="str">
            <v>Yallourn Energy</v>
          </cell>
          <cell r="C5">
            <v>0.1</v>
          </cell>
        </row>
        <row r="6">
          <cell r="B6" t="str">
            <v>Enron</v>
          </cell>
          <cell r="C6">
            <v>1E-3</v>
          </cell>
        </row>
        <row r="7">
          <cell r="B7" t="str">
            <v>Origin Energy</v>
          </cell>
          <cell r="C7">
            <v>1E-3</v>
          </cell>
        </row>
        <row r="8">
          <cell r="B8" t="str">
            <v>Southern Hydro</v>
          </cell>
          <cell r="C8">
            <v>0.01</v>
          </cell>
        </row>
        <row r="9">
          <cell r="B9" t="str">
            <v>Rand Merchant Bank</v>
          </cell>
          <cell r="C9">
            <v>1E-3</v>
          </cell>
        </row>
        <row r="10">
          <cell r="B10" t="str">
            <v>Delta Energy</v>
          </cell>
          <cell r="C10">
            <v>1E-3</v>
          </cell>
        </row>
        <row r="11">
          <cell r="B11" t="str">
            <v>Societe Generale</v>
          </cell>
          <cell r="C11">
            <v>1E-3</v>
          </cell>
        </row>
        <row r="12">
          <cell r="B12" t="str">
            <v>SECV</v>
          </cell>
          <cell r="C12">
            <v>0</v>
          </cell>
        </row>
        <row r="13">
          <cell r="B13" t="str">
            <v>Macquarie Generation</v>
          </cell>
          <cell r="C13">
            <v>1E-3</v>
          </cell>
        </row>
        <row r="14">
          <cell r="B14" t="str">
            <v>Maquarie Bank</v>
          </cell>
          <cell r="C14">
            <v>1E-3</v>
          </cell>
        </row>
        <row r="15">
          <cell r="B15" t="str">
            <v>Snowy Hydro</v>
          </cell>
          <cell r="C15">
            <v>0</v>
          </cell>
        </row>
        <row r="16">
          <cell r="B16" t="str">
            <v>AES - Ecogen</v>
          </cell>
          <cell r="C16">
            <v>1E-3</v>
          </cell>
        </row>
        <row r="17">
          <cell r="B17" t="str">
            <v>Energex</v>
          </cell>
          <cell r="C17">
            <v>1E-3</v>
          </cell>
        </row>
        <row r="18">
          <cell r="B18" t="str">
            <v>Ergon Energy</v>
          </cell>
          <cell r="C18">
            <v>0</v>
          </cell>
        </row>
        <row r="19">
          <cell r="B19" t="str">
            <v>Energy Australia</v>
          </cell>
          <cell r="C19">
            <v>0</v>
          </cell>
        </row>
        <row r="20">
          <cell r="B20" t="str">
            <v>Energy Brix</v>
          </cell>
          <cell r="C20">
            <v>0.33</v>
          </cell>
        </row>
        <row r="21">
          <cell r="B21" t="str">
            <v>Duke Energy</v>
          </cell>
          <cell r="C21">
            <v>1E-3</v>
          </cell>
        </row>
        <row r="22">
          <cell r="B22" t="str">
            <v>AGL</v>
          </cell>
          <cell r="C22">
            <v>0.01</v>
          </cell>
        </row>
        <row r="23">
          <cell r="B23" t="str">
            <v>North Power</v>
          </cell>
          <cell r="C23">
            <v>1E-3</v>
          </cell>
        </row>
        <row r="24">
          <cell r="B24" t="str">
            <v>NRG Flinders</v>
          </cell>
          <cell r="C24">
            <v>1E-3</v>
          </cell>
        </row>
        <row r="25">
          <cell r="B25" t="str">
            <v>Pulse Energy</v>
          </cell>
          <cell r="C25">
            <v>0.01</v>
          </cell>
        </row>
        <row r="26">
          <cell r="B26" t="str">
            <v>Powercor</v>
          </cell>
          <cell r="C26">
            <v>1E-3</v>
          </cell>
        </row>
        <row r="27">
          <cell r="B27" t="str">
            <v>CitiPower</v>
          </cell>
          <cell r="C27">
            <v>1E-3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Summary"/>
      <sheetName val="Reports"/>
      <sheetName val="PrintOp"/>
      <sheetName val="Inputs"/>
      <sheetName val="Contingency Funding"/>
      <sheetName val="Graphs"/>
      <sheetName val="IDC"/>
      <sheetName val="Drawdown Schedule"/>
      <sheetName val="ECA Eligible Costs"/>
      <sheetName val="Revenue"/>
      <sheetName val="Depreciation"/>
      <sheetName val="DebtService"/>
      <sheetName val="P&amp;L"/>
      <sheetName val="IDC - Delay"/>
      <sheetName val="CashFlow"/>
      <sheetName val="BS"/>
      <sheetName val="EGCO IRR"/>
      <sheetName val="IRR"/>
      <sheetName val="IRR-Adj"/>
      <sheetName val="Graphs inputs"/>
    </sheetNames>
    <sheetDataSet>
      <sheetData sheetId="0"/>
      <sheetData sheetId="1"/>
      <sheetData sheetId="2"/>
      <sheetData sheetId="3"/>
      <sheetData sheetId="4" refreshError="1">
        <row r="10">
          <cell r="C10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Summary"/>
      <sheetName val="Assumptions"/>
      <sheetName val="5Yr Plan"/>
      <sheetName val="Input"/>
      <sheetName val="Parameters"/>
      <sheetName val="P&amp;L"/>
      <sheetName val="Cashflow"/>
      <sheetName val="Con Paymt"/>
      <sheetName val="Loan"/>
      <sheetName val="Fin (RMB M) round"/>
      <sheetName val="Capital Injectn"/>
      <sheetName val="Sensitivity"/>
      <sheetName val="bplan(USD)"/>
      <sheetName val="bplan(RMB)"/>
      <sheetName val="bplan(HKD)"/>
      <sheetName val="Information"/>
      <sheetName val="Fuel, O&amp;M Cost"/>
      <sheetName val="Sensitivity Analysis"/>
      <sheetName val="Working"/>
      <sheetName val="Balance sheet"/>
      <sheetName val="Cash-flow"/>
      <sheetName val="货币资金"/>
      <sheetName val="应付中电"/>
      <sheetName val="其他应付明细"/>
      <sheetName val="管理费用"/>
      <sheetName val="Loan profiles"/>
      <sheetName val="loan summary"/>
      <sheetName val="Loan profile graphs"/>
      <sheetName val="在建工程情况表"/>
      <sheetName val="Variance analysis"/>
      <sheetName val="Profit &amp; los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">
          <cell r="I2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ingOption"/>
      <sheetName val="Project Summary"/>
      <sheetName val="Bank_Summary"/>
      <sheetName val="Debt Service"/>
      <sheetName val="Finassmpt"/>
      <sheetName val="Changes"/>
      <sheetName val="Inputs"/>
      <sheetName val="Sensitivity Input"/>
      <sheetName val="Idc"/>
      <sheetName val="LDs"/>
      <sheetName val="Capex"/>
      <sheetName val="Cashflow"/>
      <sheetName val="Depreciation"/>
      <sheetName val="O&amp;M inputs"/>
      <sheetName val="Revenue Cost"/>
      <sheetName val="Profit&amp;Loss"/>
      <sheetName val="BalanceSheet"/>
      <sheetName val="WCap"/>
      <sheetName val="VAT"/>
      <sheetName val="ROE"/>
      <sheetName val="Sheet1"/>
      <sheetName val="0000000"/>
      <sheetName val="1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g_stock"/>
      <sheetName val="Local sale"/>
      <sheetName val="ADJ - RATE"/>
      <sheetName val="HYO"/>
      <sheetName val="CIPA"/>
      <sheetName val="เงินกู้ธนชาติ"/>
      <sheetName val="Parameters"/>
      <sheetName val="TX-12.2"/>
      <sheetName val="TX-9"/>
      <sheetName val="ELEC45-01"/>
      <sheetName val="Trial Balance"/>
      <sheetName val="Job header"/>
      <sheetName val="Links"/>
      <sheetName val="Lead"/>
      <sheetName val="Sheet1"/>
      <sheetName val="USA"/>
      <sheetName val="C-3"/>
      <sheetName val="Invoice"/>
      <sheetName val="SCB 1 - Current"/>
      <sheetName val="SCB 2 - Current"/>
      <sheetName val="เงินกู้ MGC"/>
      <sheetName val="VariableII  period"/>
      <sheetName val=" IB-PL-YTD"/>
      <sheetName val=" IBPL0001"/>
      <sheetName val="CRITERIA1"/>
      <sheetName val="Customize Your Invoice"/>
      <sheetName val="PA"/>
      <sheetName val="SRO CLOZ"/>
      <sheetName val="Other Working paper"/>
      <sheetName val="Param"/>
      <sheetName val="ListAcc"/>
      <sheetName val="ตั๋วเงินรับ"/>
      <sheetName val="Wkgs_BS Lead"/>
      <sheetName val="Saptco00"/>
      <sheetName val="LookupTable"/>
      <sheetName val="MCS_P&amp;L_By_Sub_ USD"/>
      <sheetName val="Sdos."/>
      <sheetName val="Hypothesis"/>
      <sheetName val="TB MON VS Deloittle Grouping"/>
      <sheetName val="Prior Forecast"/>
      <sheetName val="BMCT2003"/>
      <sheetName val="Assumptions"/>
      <sheetName val="REVISED VERSION1"/>
      <sheetName val="Scope"/>
      <sheetName val="resumen"/>
      <sheetName val="Control Totals"/>
      <sheetName val="D"/>
      <sheetName val="Cost Centers"/>
      <sheetName val="CONTROL"/>
      <sheetName val="Locations"/>
      <sheetName val="DENMARK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er ratios"/>
      <sheetName val="WACC"/>
      <sheetName val="Rating"/>
      <sheetName val="Aircel Forecasts"/>
      <sheetName val="pl"/>
      <sheetName val="bs"/>
      <sheetName val="summary"/>
      <sheetName val="Pun-UP(W)-WB"/>
      <sheetName val="Rajasthan"/>
      <sheetName val="UP(E)"/>
      <sheetName val="Haryana"/>
      <sheetName val="KK"/>
      <sheetName val="AP"/>
      <sheetName val="Gujarat"/>
      <sheetName val="Chennai"/>
      <sheetName val="Kolkatta"/>
      <sheetName val="Mumbai"/>
      <sheetName val="Delhi"/>
      <sheetName val="Prepaid"/>
      <sheetName val="PostPaid"/>
      <sheetName val="Tariff"/>
      <sheetName val="Valuation"/>
      <sheetName val="Sheet1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local currency)"/>
      <sheetName val="CF (local currency)"/>
      <sheetName val="Shandong Consol"/>
      <sheetName val="Heze"/>
      <sheetName val="Liaocheng"/>
      <sheetName val="Shiheng"/>
      <sheetName val="Reconciliation of RE"/>
      <sheetName val="GAAP Adj"/>
      <sheetName val="Financing charge"/>
      <sheetName val="Fin Charge_DT"/>
      <sheetName val="Others_DT "/>
      <sheetName val="Equity Amort 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ey"/>
      <sheetName val="Instructions"/>
      <sheetName val="Hidden"/>
    </sheetNames>
    <sheetDataSet>
      <sheetData sheetId="0">
        <row r="8">
          <cell r="C8" t="str">
            <v>Top Management</v>
          </cell>
        </row>
      </sheetData>
      <sheetData sheetId="1" refreshError="1">
        <row r="8">
          <cell r="C8" t="str">
            <v>Top Management</v>
          </cell>
          <cell r="F8" t="str">
            <v>Local</v>
          </cell>
          <cell r="I8" t="str">
            <v>Male</v>
          </cell>
          <cell r="L8" t="str">
            <v>High School</v>
          </cell>
          <cell r="O8" t="str">
            <v>PT06 - HR Specialist</v>
          </cell>
        </row>
        <row r="9">
          <cell r="C9" t="str">
            <v>Senior Management</v>
          </cell>
          <cell r="F9" t="str">
            <v>Expatriate</v>
          </cell>
          <cell r="I9" t="str">
            <v>Female</v>
          </cell>
          <cell r="L9" t="str">
            <v>Bachelor</v>
          </cell>
          <cell r="O9" t="str">
            <v>PT07 - HR Specialist</v>
          </cell>
        </row>
        <row r="10">
          <cell r="C10" t="str">
            <v>Management</v>
          </cell>
          <cell r="L10" t="str">
            <v>Masters</v>
          </cell>
          <cell r="O10" t="str">
            <v>PT08 - Senior HR Specialist</v>
          </cell>
        </row>
        <row r="11">
          <cell r="C11" t="str">
            <v>Officer / Supervisor</v>
          </cell>
          <cell r="L11" t="str">
            <v>Doctorate</v>
          </cell>
          <cell r="O11" t="str">
            <v>PT09 - HR Professional, Senior HR Specialist</v>
          </cell>
        </row>
        <row r="12">
          <cell r="C12" t="str">
            <v>Clerical / General Staff</v>
          </cell>
          <cell r="L12" t="str">
            <v>Diploma</v>
          </cell>
        </row>
      </sheetData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Variances"/>
      <sheetName val="SA Var"/>
      <sheetName val="Variance Analysis-Monthly"/>
      <sheetName val="Actuals Data"/>
      <sheetName val="Actual Ac's"/>
      <sheetName val="Budget Data"/>
      <sheetName val="Gas"/>
      <sheetName val="Forecast Data"/>
      <sheetName val="MEB P&amp;L"/>
      <sheetName val="11925"/>
      <sheetName val="17100"/>
      <sheetName val="39245"/>
      <sheetName val="5645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y"/>
      <sheetName val="Energy Rpt"/>
      <sheetName val="Daily Rpt"/>
      <sheetName val="Daily Rpt (1)"/>
      <sheetName val="Weekly Rpt"/>
      <sheetName val="Weekly Rpt (2)"/>
      <sheetName val="Monthly Data"/>
      <sheetName val="Peak"/>
      <sheetName val="Main"/>
      <sheetName val="Daily Rpt (3)"/>
      <sheetName val="Daily Rpt (2)"/>
      <sheetName val="Weekly Rpt (3)"/>
      <sheetName val="BBL-PAYMENT"/>
    </sheetNames>
    <sheetDataSet>
      <sheetData sheetId="0" refreshError="1">
        <row r="2">
          <cell r="D2">
            <v>216.37</v>
          </cell>
        </row>
        <row r="3">
          <cell r="D3">
            <v>17.48</v>
          </cell>
        </row>
        <row r="5">
          <cell r="D5">
            <v>9486082</v>
          </cell>
        </row>
        <row r="6">
          <cell r="D6">
            <v>19047.599999999999</v>
          </cell>
        </row>
        <row r="7">
          <cell r="D7">
            <v>673</v>
          </cell>
          <cell r="F7">
            <v>285.60000000000002</v>
          </cell>
        </row>
        <row r="8">
          <cell r="D8">
            <v>0.8125</v>
          </cell>
          <cell r="F8">
            <v>282.39999999999998</v>
          </cell>
        </row>
        <row r="9">
          <cell r="D9">
            <v>1109</v>
          </cell>
          <cell r="F9">
            <v>253.2</v>
          </cell>
        </row>
        <row r="10">
          <cell r="D10">
            <v>0.375</v>
          </cell>
          <cell r="F10">
            <v>0</v>
          </cell>
        </row>
        <row r="15">
          <cell r="B15">
            <v>649799</v>
          </cell>
          <cell r="C15">
            <v>7899.7809999999999</v>
          </cell>
          <cell r="D15">
            <v>32500618</v>
          </cell>
          <cell r="E15">
            <v>544880</v>
          </cell>
          <cell r="F15">
            <v>3863439</v>
          </cell>
          <cell r="G15">
            <v>3</v>
          </cell>
          <cell r="H15">
            <v>0</v>
          </cell>
        </row>
        <row r="16">
          <cell r="B16">
            <v>654065</v>
          </cell>
          <cell r="C16">
            <v>5117.0290000000005</v>
          </cell>
          <cell r="D16">
            <v>35603816</v>
          </cell>
          <cell r="E16">
            <v>275993.5</v>
          </cell>
          <cell r="F16">
            <v>290587</v>
          </cell>
          <cell r="G16">
            <v>3</v>
          </cell>
          <cell r="H16">
            <v>0</v>
          </cell>
        </row>
        <row r="17">
          <cell r="B17">
            <v>637070</v>
          </cell>
          <cell r="C17">
            <v>2853.4319999999998</v>
          </cell>
          <cell r="D17">
            <v>228774512</v>
          </cell>
          <cell r="E17">
            <v>505526.7</v>
          </cell>
          <cell r="F17">
            <v>2494</v>
          </cell>
          <cell r="G17">
            <v>5</v>
          </cell>
          <cell r="H17">
            <v>0</v>
          </cell>
        </row>
        <row r="18">
          <cell r="B18">
            <v>620841</v>
          </cell>
          <cell r="C18">
            <v>5249.4049999999997</v>
          </cell>
          <cell r="D18">
            <v>244246704</v>
          </cell>
          <cell r="E18">
            <v>577017.30000000005</v>
          </cell>
          <cell r="F18">
            <v>76003</v>
          </cell>
          <cell r="G18">
            <v>3</v>
          </cell>
          <cell r="H18">
            <v>0</v>
          </cell>
        </row>
        <row r="19">
          <cell r="B19">
            <v>646431</v>
          </cell>
          <cell r="C19">
            <v>6008.8220000000001</v>
          </cell>
          <cell r="D19">
            <v>145584816</v>
          </cell>
          <cell r="E19">
            <v>596622.80000000005</v>
          </cell>
          <cell r="F19">
            <v>106827</v>
          </cell>
          <cell r="G19">
            <v>6</v>
          </cell>
          <cell r="H19">
            <v>0</v>
          </cell>
        </row>
        <row r="20">
          <cell r="B20">
            <v>605144</v>
          </cell>
          <cell r="C20">
            <v>2644.9639999999999</v>
          </cell>
          <cell r="D20">
            <v>104357800</v>
          </cell>
          <cell r="E20">
            <v>523799.7</v>
          </cell>
          <cell r="F20">
            <v>56692</v>
          </cell>
          <cell r="G20">
            <v>2</v>
          </cell>
          <cell r="H20">
            <v>0</v>
          </cell>
        </row>
        <row r="21">
          <cell r="B21">
            <v>706693</v>
          </cell>
          <cell r="C21">
            <v>5101.8519999999999</v>
          </cell>
          <cell r="D21">
            <v>277826464</v>
          </cell>
          <cell r="E21">
            <v>474703.2</v>
          </cell>
          <cell r="F21">
            <v>16205</v>
          </cell>
          <cell r="G21">
            <v>6</v>
          </cell>
          <cell r="H21">
            <v>0</v>
          </cell>
        </row>
        <row r="22">
          <cell r="B22">
            <v>668378</v>
          </cell>
          <cell r="C22">
            <v>1819.37</v>
          </cell>
          <cell r="D22">
            <v>211937392</v>
          </cell>
          <cell r="E22">
            <v>466284</v>
          </cell>
          <cell r="F22">
            <v>11456</v>
          </cell>
          <cell r="G22">
            <v>6</v>
          </cell>
          <cell r="H22">
            <v>0</v>
          </cell>
        </row>
        <row r="26">
          <cell r="B26">
            <v>33757332</v>
          </cell>
          <cell r="C26">
            <v>475081</v>
          </cell>
          <cell r="D26">
            <v>584033</v>
          </cell>
          <cell r="E26">
            <v>78443</v>
          </cell>
          <cell r="F26">
            <v>59668</v>
          </cell>
          <cell r="G26">
            <v>9</v>
          </cell>
          <cell r="H26">
            <v>0</v>
          </cell>
        </row>
        <row r="27">
          <cell r="B27">
            <v>242076720</v>
          </cell>
          <cell r="C27">
            <v>13231.5</v>
          </cell>
          <cell r="D27">
            <v>978240.5</v>
          </cell>
          <cell r="E27">
            <v>145754.1</v>
          </cell>
          <cell r="F27">
            <v>113233.3</v>
          </cell>
          <cell r="G27">
            <v>3</v>
          </cell>
          <cell r="H27">
            <v>0</v>
          </cell>
        </row>
        <row r="28">
          <cell r="B28">
            <v>124459248</v>
          </cell>
          <cell r="C28">
            <v>34190.5</v>
          </cell>
          <cell r="D28">
            <v>75253.5</v>
          </cell>
          <cell r="E28">
            <v>110663</v>
          </cell>
          <cell r="F28">
            <v>89050.3</v>
          </cell>
          <cell r="G28">
            <v>6</v>
          </cell>
          <cell r="H28">
            <v>0</v>
          </cell>
        </row>
        <row r="29">
          <cell r="B29">
            <v>255918720</v>
          </cell>
          <cell r="C29">
            <v>845593.1</v>
          </cell>
          <cell r="D29">
            <v>262281.8</v>
          </cell>
          <cell r="E29">
            <v>105215</v>
          </cell>
          <cell r="F29">
            <v>79048.3</v>
          </cell>
          <cell r="G29">
            <v>6</v>
          </cell>
          <cell r="H29">
            <v>0</v>
          </cell>
        </row>
        <row r="33">
          <cell r="B33">
            <v>33354.9</v>
          </cell>
          <cell r="C33">
            <v>3571449</v>
          </cell>
          <cell r="F33">
            <v>37444</v>
          </cell>
          <cell r="G33">
            <v>1280081.1000000001</v>
          </cell>
        </row>
        <row r="34">
          <cell r="B34">
            <v>33077.599999999999</v>
          </cell>
          <cell r="C34">
            <v>3115562.2</v>
          </cell>
          <cell r="F34">
            <v>36840.199999999997</v>
          </cell>
          <cell r="G34">
            <v>606029.30000000005</v>
          </cell>
        </row>
        <row r="35">
          <cell r="B35">
            <v>33642.400000000001</v>
          </cell>
          <cell r="C35">
            <v>3038237.9</v>
          </cell>
          <cell r="F35">
            <v>37576.300000000003</v>
          </cell>
          <cell r="G35">
            <v>386152.7</v>
          </cell>
        </row>
        <row r="36">
          <cell r="B36">
            <v>33182.400000000001</v>
          </cell>
          <cell r="C36">
            <v>4660012.2</v>
          </cell>
          <cell r="F36">
            <v>36858.5</v>
          </cell>
          <cell r="G36">
            <v>1893385.3</v>
          </cell>
        </row>
        <row r="51">
          <cell r="B51">
            <v>20631.189999999999</v>
          </cell>
          <cell r="D51">
            <v>23327.82</v>
          </cell>
        </row>
        <row r="52">
          <cell r="B52">
            <v>20712</v>
          </cell>
          <cell r="D52">
            <v>23133.439999999999</v>
          </cell>
        </row>
        <row r="53">
          <cell r="B53">
            <v>20872.96</v>
          </cell>
          <cell r="D53">
            <v>15356.16</v>
          </cell>
        </row>
        <row r="54">
          <cell r="B54">
            <v>20919.04</v>
          </cell>
          <cell r="D54">
            <v>20003.2</v>
          </cell>
        </row>
        <row r="55">
          <cell r="B55">
            <v>14732.8</v>
          </cell>
        </row>
        <row r="56">
          <cell r="B56">
            <v>14437.76</v>
          </cell>
        </row>
        <row r="57">
          <cell r="B57">
            <v>20957.439999999999</v>
          </cell>
        </row>
        <row r="58">
          <cell r="B58">
            <v>15443.2</v>
          </cell>
        </row>
      </sheetData>
      <sheetData sheetId="1" refreshError="1">
        <row r="2">
          <cell r="D2">
            <v>216.37</v>
          </cell>
        </row>
        <row r="5">
          <cell r="B5">
            <v>2332.800048828125</v>
          </cell>
          <cell r="C5">
            <v>6467.1</v>
          </cell>
          <cell r="D5">
            <v>6245.4</v>
          </cell>
          <cell r="E5">
            <v>0</v>
          </cell>
          <cell r="F5">
            <v>22.5</v>
          </cell>
          <cell r="G5">
            <v>57700</v>
          </cell>
          <cell r="H5">
            <v>57150</v>
          </cell>
        </row>
        <row r="6">
          <cell r="B6">
            <v>2313.300048828125</v>
          </cell>
          <cell r="C6">
            <v>6492.5</v>
          </cell>
          <cell r="D6">
            <v>6287.9</v>
          </cell>
          <cell r="E6">
            <v>0</v>
          </cell>
          <cell r="F6">
            <v>7.5</v>
          </cell>
          <cell r="G6">
            <v>54400</v>
          </cell>
          <cell r="H6">
            <v>55200</v>
          </cell>
        </row>
        <row r="7">
          <cell r="B7">
            <v>1535.5999755859375</v>
          </cell>
          <cell r="C7">
            <v>4452.7</v>
          </cell>
          <cell r="D7">
            <v>4303.8</v>
          </cell>
          <cell r="E7">
            <v>0</v>
          </cell>
          <cell r="F7">
            <v>5.6999998092651367</v>
          </cell>
          <cell r="G7">
            <v>38350</v>
          </cell>
          <cell r="H7">
            <v>39150</v>
          </cell>
        </row>
        <row r="8">
          <cell r="B8">
            <v>2000.300048828125</v>
          </cell>
          <cell r="C8">
            <v>5640.4</v>
          </cell>
          <cell r="D8">
            <v>5466</v>
          </cell>
          <cell r="E8">
            <v>0</v>
          </cell>
          <cell r="F8">
            <v>4.5</v>
          </cell>
          <cell r="G8">
            <v>46000</v>
          </cell>
          <cell r="H8">
            <v>58750</v>
          </cell>
        </row>
        <row r="13">
          <cell r="B13">
            <v>2063.10009765625</v>
          </cell>
          <cell r="C13">
            <v>11720</v>
          </cell>
          <cell r="D13">
            <v>2472</v>
          </cell>
          <cell r="E13">
            <v>0</v>
          </cell>
          <cell r="F13">
            <v>21</v>
          </cell>
          <cell r="H13">
            <v>26.79140148976775</v>
          </cell>
        </row>
        <row r="14">
          <cell r="B14">
            <v>2071.199951171875</v>
          </cell>
          <cell r="C14">
            <v>11380</v>
          </cell>
          <cell r="D14">
            <v>1988</v>
          </cell>
          <cell r="E14">
            <v>0</v>
          </cell>
          <cell r="F14">
            <v>21</v>
          </cell>
          <cell r="H14">
            <v>26.896586123219102</v>
          </cell>
        </row>
        <row r="15">
          <cell r="B15">
            <v>2087.300048828125</v>
          </cell>
          <cell r="C15">
            <v>10100</v>
          </cell>
          <cell r="D15">
            <v>3023</v>
          </cell>
          <cell r="E15">
            <v>0</v>
          </cell>
          <cell r="F15">
            <v>20.899999618530273</v>
          </cell>
          <cell r="H15">
            <v>27.105661863568823</v>
          </cell>
        </row>
        <row r="16">
          <cell r="B16">
            <v>2091.89990234375</v>
          </cell>
          <cell r="C16">
            <v>12360</v>
          </cell>
          <cell r="D16">
            <v>2549</v>
          </cell>
          <cell r="E16">
            <v>0</v>
          </cell>
          <cell r="F16">
            <v>21.5</v>
          </cell>
          <cell r="H16">
            <v>27.165395524805728</v>
          </cell>
        </row>
        <row r="17">
          <cell r="B17">
            <v>1473.300048828125</v>
          </cell>
          <cell r="C17">
            <v>9420</v>
          </cell>
          <cell r="D17">
            <v>2768</v>
          </cell>
          <cell r="E17">
            <v>0</v>
          </cell>
          <cell r="F17">
            <v>14.899999618530273</v>
          </cell>
          <cell r="H17">
            <v>19.132262737949539</v>
          </cell>
        </row>
        <row r="18">
          <cell r="B18">
            <v>1443.800048828125</v>
          </cell>
          <cell r="C18">
            <v>7530</v>
          </cell>
          <cell r="D18">
            <v>2429</v>
          </cell>
          <cell r="E18">
            <v>0</v>
          </cell>
          <cell r="F18">
            <v>14.699999809265137</v>
          </cell>
          <cell r="H18">
            <v>18.749175972142098</v>
          </cell>
        </row>
        <row r="19">
          <cell r="B19">
            <v>2095.699951171875</v>
          </cell>
          <cell r="C19">
            <v>11000</v>
          </cell>
          <cell r="D19">
            <v>2141</v>
          </cell>
          <cell r="E19">
            <v>0</v>
          </cell>
          <cell r="F19">
            <v>21.700000762939453</v>
          </cell>
          <cell r="H19">
            <v>27.214742928720199</v>
          </cell>
        </row>
        <row r="20">
          <cell r="B20">
            <v>1544.300048828125</v>
          </cell>
          <cell r="C20">
            <v>8200</v>
          </cell>
          <cell r="D20">
            <v>1152</v>
          </cell>
          <cell r="E20">
            <v>0</v>
          </cell>
          <cell r="F20">
            <v>15.300000190734863</v>
          </cell>
          <cell r="H20">
            <v>20.054268174299654</v>
          </cell>
        </row>
        <row r="26">
          <cell r="I26">
            <v>958.341796875</v>
          </cell>
        </row>
        <row r="27">
          <cell r="I27">
            <v>948.10584702380925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Water Charges"/>
      <sheetName val="GSPL Deposit"/>
      <sheetName val="PL,BS(Rs)"/>
      <sheetName val="Curr Liab &amp; Ad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 Adjustment - KW"/>
      <sheetName val="Fuel &amp; Summary"/>
      <sheetName val="2004"/>
      <sheetName val="2003"/>
      <sheetName val="Sum by year"/>
      <sheetName val="Financing charge"/>
      <sheetName val="Fin Charge_DT"/>
      <sheetName val="By Loan"/>
      <sheetName val="BD of Upfront fee"/>
      <sheetName val="Breakcost"/>
      <sheetName val="Breakcost_DT"/>
      <sheetName val="Fin Charges - DT"/>
      <sheetName val="ECGD Breakage fee - DT"/>
    </sheetNames>
    <sheetDataSet>
      <sheetData sheetId="0"/>
      <sheetData sheetId="1"/>
      <sheetData sheetId="2"/>
      <sheetData sheetId="3"/>
      <sheetData sheetId="4"/>
      <sheetData sheetId="5" refreshError="1">
        <row r="6">
          <cell r="G6">
            <v>254.86007000000001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 Adjustment - KW"/>
      <sheetName val="Fuel &amp; Summary"/>
      <sheetName val="2004"/>
      <sheetName val="2003"/>
      <sheetName val="Sum by year"/>
      <sheetName val="Financing charge"/>
      <sheetName val="Fin Charge_DT"/>
      <sheetName val="By Loan"/>
      <sheetName val="BD of Upfront fee"/>
      <sheetName val="Breakcost"/>
      <sheetName val="Breakcost_DT"/>
      <sheetName val="Fin Charges - DT"/>
      <sheetName val="ECGD Breakage fee - DT"/>
    </sheetNames>
    <sheetDataSet>
      <sheetData sheetId="0"/>
      <sheetData sheetId="1"/>
      <sheetData sheetId="2"/>
      <sheetData sheetId="3"/>
      <sheetData sheetId="4"/>
      <sheetData sheetId="5" refreshError="1">
        <row r="6">
          <cell r="G6">
            <v>254.86007000000001</v>
          </cell>
        </row>
        <row r="15">
          <cell r="C15">
            <v>0.94230000000000003</v>
          </cell>
        </row>
        <row r="16">
          <cell r="C16">
            <v>0.29399999999999998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6.6.7 115-22kV Nam Theun"/>
    </sheetNames>
    <sheetDataSet>
      <sheetData sheetId="0"/>
      <sheetData sheetId="1">
        <row r="4">
          <cell r="T4">
            <v>0.98021760000000002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 IBPL0001"/>
      <sheetName val="เงินกู้ MGC"/>
      <sheetName val="Config"/>
      <sheetName val="AR @ ACT"/>
      <sheetName val="Q4commit"/>
      <sheetName val="Old 2002"/>
      <sheetName val="เงินกู้ธนชาติ"/>
      <sheetName val=" IB-PL-00-01 SUMMARY"/>
      <sheetName val="A"/>
      <sheetName val="TrialBalance Q3-2002"/>
      <sheetName val="Logic"/>
      <sheetName val="M1 BxT"/>
      <sheetName val="M2 BxT"/>
      <sheetName val="Common"/>
      <sheetName val="FRANCE"/>
      <sheetName val="Fixed Assets"/>
      <sheetName val="Exploration"/>
      <sheetName val="Development"/>
      <sheetName val="VAT"/>
      <sheetName val="Parameters"/>
      <sheetName val="ADJ - RATE"/>
      <sheetName val="acs"/>
      <sheetName val="ตู้อุ่นพาย"/>
      <sheetName val="FY02 Fcst"/>
      <sheetName val="forecastCumu"/>
      <sheetName val="BS 10-1108"/>
      <sheetName val="Dec 2001"/>
      <sheetName val="ตั๋วเงินรับ"/>
      <sheetName val="MENU"/>
      <sheetName val="Disposal"/>
      <sheetName val="CRITERIA1"/>
      <sheetName val="Wkgs_BS Lead"/>
      <sheetName val="Elimination"/>
      <sheetName val="Exp"/>
      <sheetName val="Chen"/>
      <sheetName val="Ex Hyp"/>
      <sheetName val=" IB-PL-YTD"/>
      <sheetName val="Main Menu"/>
      <sheetName val="ตู้อุ่นพาย.xls"/>
      <sheetName val="FORM8(1)"/>
      <sheetName val="CodeMaster"/>
      <sheetName val="Self_Code_Master"/>
      <sheetName val="Contents"/>
      <sheetName val="CRC Assembly VIP"/>
      <sheetName val="Summary"/>
      <sheetName val="Freight"/>
      <sheetName val="Input Price"/>
      <sheetName val="5 UPS Data"/>
      <sheetName val="FIRStat"/>
      <sheetName val="DummyDepoSwapY"/>
      <sheetName val="Genetica Molecular '07"/>
      <sheetName val="Payroll Pivot"/>
      <sheetName val="Info"/>
      <sheetName val="K2"/>
      <sheetName val="shi 00"/>
      <sheetName val="CRITERIA2"/>
      <sheetName val="GeneralInfo"/>
      <sheetName val="Income Statement"/>
      <sheetName val="BUILD95"/>
      <sheetName val="G2"/>
      <sheetName val="E6"/>
      <sheetName val="G4"/>
      <sheetName val="Trial Balance"/>
      <sheetName val="Customer"/>
      <sheetName val="eelist"/>
      <sheetName val="0506合并附注"/>
      <sheetName val="2动力设备"/>
      <sheetName val="PL"/>
      <sheetName val="BS"/>
      <sheetName val="Sum PL"/>
      <sheetName val="ALL KSFC RIGS EXCEPT R-5"/>
      <sheetName val="TMS2000"/>
      <sheetName val="Acc Desc"/>
      <sheetName val="Dimensions"/>
      <sheetName val="Assumptions"/>
      <sheetName val="StartPage"/>
      <sheetName val="fmt"/>
      <sheetName val="names"/>
      <sheetName val="REGCSTHC.XLS"/>
      <sheetName val="AC日程"/>
      <sheetName val="Aging"/>
      <sheetName val="US Exchange Rate"/>
      <sheetName val="Variables"/>
      <sheetName val="Tables"/>
      <sheetName val="Receipt 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"/>
      <sheetName val="PrjExp"/>
      <sheetName val="PrjCon"/>
      <sheetName val="Adviser"/>
      <sheetName val="T-code Desc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B4" t="str">
            <v>N10</v>
          </cell>
        </row>
        <row r="7">
          <cell r="B7">
            <v>2002002</v>
          </cell>
        </row>
        <row r="8">
          <cell r="B8">
            <v>1991001</v>
          </cell>
        </row>
        <row r="9">
          <cell r="B9">
            <v>2002001</v>
          </cell>
        </row>
        <row r="10">
          <cell r="B10">
            <v>2002012</v>
          </cell>
        </row>
        <row r="11">
          <cell r="B11">
            <v>2001012</v>
          </cell>
        </row>
        <row r="13">
          <cell r="B13">
            <v>2003001</v>
          </cell>
        </row>
        <row r="14">
          <cell r="B14">
            <v>2006012</v>
          </cell>
        </row>
        <row r="19">
          <cell r="B19">
            <v>812113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mployees"/>
      <sheetName val="DATA"/>
      <sheetName val="Preview Data"/>
    </sheetNames>
    <sheetDataSet>
      <sheetData sheetId="0">
        <row r="2">
          <cell r="B2" t="str">
            <v>LC95003</v>
          </cell>
        </row>
        <row r="3">
          <cell r="B3" t="str">
            <v>LC97025</v>
          </cell>
        </row>
        <row r="4">
          <cell r="B4" t="str">
            <v>LC97026</v>
          </cell>
        </row>
        <row r="5">
          <cell r="B5" t="str">
            <v>LC97027</v>
          </cell>
        </row>
        <row r="6">
          <cell r="B6" t="str">
            <v>LC00043</v>
          </cell>
        </row>
        <row r="7">
          <cell r="B7" t="str">
            <v>LC00044</v>
          </cell>
        </row>
        <row r="8">
          <cell r="B8" t="str">
            <v>LC00045</v>
          </cell>
        </row>
        <row r="9">
          <cell r="B9" t="str">
            <v>LC00047</v>
          </cell>
        </row>
        <row r="10">
          <cell r="B10" t="str">
            <v>LC01055</v>
          </cell>
        </row>
        <row r="11">
          <cell r="B11" t="str">
            <v>LC02075</v>
          </cell>
        </row>
        <row r="12">
          <cell r="B12" t="str">
            <v>LC02080</v>
          </cell>
        </row>
        <row r="13">
          <cell r="B13" t="str">
            <v>LC02083</v>
          </cell>
        </row>
        <row r="14">
          <cell r="B14" t="str">
            <v>LC02084</v>
          </cell>
        </row>
        <row r="15">
          <cell r="B15" t="str">
            <v>LC02087</v>
          </cell>
        </row>
        <row r="16">
          <cell r="B16" t="str">
            <v>LC02089</v>
          </cell>
        </row>
        <row r="17">
          <cell r="B17" t="str">
            <v>LC03093</v>
          </cell>
        </row>
        <row r="18">
          <cell r="B18" t="str">
            <v>LC03095</v>
          </cell>
        </row>
        <row r="19">
          <cell r="B19" t="str">
            <v>LC03096</v>
          </cell>
        </row>
        <row r="20">
          <cell r="B20" t="str">
            <v>LC03097</v>
          </cell>
        </row>
        <row r="21">
          <cell r="B21" t="str">
            <v>LC03099</v>
          </cell>
        </row>
        <row r="22">
          <cell r="B22" t="str">
            <v>LC04102</v>
          </cell>
        </row>
        <row r="23">
          <cell r="B23" t="str">
            <v>LC04103</v>
          </cell>
        </row>
        <row r="24">
          <cell r="B24" t="str">
            <v>LC04104</v>
          </cell>
        </row>
        <row r="25">
          <cell r="B25" t="str">
            <v>LC04106</v>
          </cell>
        </row>
        <row r="26">
          <cell r="B26" t="str">
            <v>LC04112</v>
          </cell>
        </row>
        <row r="27">
          <cell r="B27" t="str">
            <v>LC04115</v>
          </cell>
        </row>
        <row r="28">
          <cell r="B28" t="str">
            <v>LC04118</v>
          </cell>
        </row>
        <row r="29">
          <cell r="B29" t="str">
            <v>LC05123</v>
          </cell>
        </row>
        <row r="30">
          <cell r="B30" t="str">
            <v>LC05124</v>
          </cell>
        </row>
        <row r="31">
          <cell r="B31" t="str">
            <v>LC05125</v>
          </cell>
        </row>
        <row r="32">
          <cell r="B32" t="str">
            <v>LC05127</v>
          </cell>
        </row>
        <row r="33">
          <cell r="B33" t="str">
            <v>LC05128</v>
          </cell>
        </row>
        <row r="34">
          <cell r="B34" t="str">
            <v>LC05129</v>
          </cell>
        </row>
        <row r="35">
          <cell r="B35" t="str">
            <v>LC05131</v>
          </cell>
        </row>
        <row r="36">
          <cell r="B36" t="str">
            <v>LC05135</v>
          </cell>
        </row>
        <row r="37">
          <cell r="B37" t="str">
            <v>LC05136</v>
          </cell>
        </row>
        <row r="38">
          <cell r="B38" t="str">
            <v>LC05138</v>
          </cell>
        </row>
        <row r="39">
          <cell r="B39" t="str">
            <v>LC05139</v>
          </cell>
        </row>
        <row r="40">
          <cell r="B40" t="str">
            <v>LC06145</v>
          </cell>
        </row>
        <row r="41">
          <cell r="B41" t="str">
            <v>LC06148</v>
          </cell>
        </row>
        <row r="42">
          <cell r="B42" t="str">
            <v>LC06149</v>
          </cell>
        </row>
        <row r="43">
          <cell r="B43" t="str">
            <v>LC06151</v>
          </cell>
        </row>
        <row r="44">
          <cell r="B44" t="str">
            <v>LC06152</v>
          </cell>
        </row>
        <row r="45">
          <cell r="B45" t="str">
            <v>LC07153</v>
          </cell>
        </row>
        <row r="46">
          <cell r="B46" t="str">
            <v>LC07154</v>
          </cell>
        </row>
        <row r="47">
          <cell r="B47" t="str">
            <v>LC07156</v>
          </cell>
        </row>
        <row r="48">
          <cell r="B48" t="str">
            <v>LC07157</v>
          </cell>
        </row>
        <row r="49">
          <cell r="B49" t="str">
            <v>LC07163</v>
          </cell>
        </row>
        <row r="50">
          <cell r="B50" t="str">
            <v>LC07164</v>
          </cell>
        </row>
        <row r="51">
          <cell r="B51" t="str">
            <v>LC07167</v>
          </cell>
        </row>
        <row r="52">
          <cell r="B52" t="str">
            <v>LC07169</v>
          </cell>
        </row>
        <row r="53">
          <cell r="B53" t="str">
            <v>LC07170</v>
          </cell>
        </row>
        <row r="54">
          <cell r="B54" t="str">
            <v>LC07173</v>
          </cell>
        </row>
        <row r="55">
          <cell r="B55" t="str">
            <v>LC07174</v>
          </cell>
        </row>
        <row r="56">
          <cell r="B56" t="str">
            <v>LC07175</v>
          </cell>
        </row>
        <row r="57">
          <cell r="B57" t="str">
            <v>LC07177</v>
          </cell>
        </row>
        <row r="58">
          <cell r="B58" t="str">
            <v>LC07180</v>
          </cell>
        </row>
        <row r="59">
          <cell r="B59" t="str">
            <v>LC07182</v>
          </cell>
        </row>
        <row r="60">
          <cell r="B60" t="str">
            <v>LC07183</v>
          </cell>
        </row>
        <row r="61">
          <cell r="B61" t="str">
            <v>LC07184</v>
          </cell>
        </row>
        <row r="62">
          <cell r="B62" t="str">
            <v>LC07185</v>
          </cell>
        </row>
        <row r="63">
          <cell r="B63" t="str">
            <v>LC07187</v>
          </cell>
        </row>
        <row r="64">
          <cell r="B64" t="str">
            <v>LC07190</v>
          </cell>
        </row>
        <row r="65">
          <cell r="B65" t="str">
            <v>LC07192</v>
          </cell>
        </row>
        <row r="66">
          <cell r="B66" t="str">
            <v>LC08195</v>
          </cell>
        </row>
        <row r="67">
          <cell r="B67" t="str">
            <v>LC08197</v>
          </cell>
        </row>
        <row r="68">
          <cell r="B68" t="str">
            <v>LC08198</v>
          </cell>
        </row>
        <row r="69">
          <cell r="B69" t="str">
            <v>LC08196</v>
          </cell>
        </row>
        <row r="70">
          <cell r="B70" t="str">
            <v>LC08201</v>
          </cell>
        </row>
        <row r="71">
          <cell r="B71" t="str">
            <v>LC08203</v>
          </cell>
        </row>
        <row r="72">
          <cell r="B72" t="str">
            <v>LC07155</v>
          </cell>
        </row>
        <row r="73">
          <cell r="B73" t="str">
            <v>LC08205</v>
          </cell>
        </row>
        <row r="74">
          <cell r="B74" t="str">
            <v>LC08207</v>
          </cell>
        </row>
        <row r="75">
          <cell r="B75" t="str">
            <v>LC08208</v>
          </cell>
        </row>
        <row r="76">
          <cell r="B76" t="str">
            <v>LC08209</v>
          </cell>
        </row>
        <row r="77">
          <cell r="B77" t="str">
            <v>LC08210</v>
          </cell>
        </row>
        <row r="78">
          <cell r="B78" t="str">
            <v>LC08211</v>
          </cell>
        </row>
        <row r="79">
          <cell r="B79" t="str">
            <v>LC08212</v>
          </cell>
        </row>
        <row r="80">
          <cell r="B80" t="str">
            <v>LC08213</v>
          </cell>
        </row>
        <row r="81">
          <cell r="B81" t="str">
            <v>LC08216</v>
          </cell>
        </row>
        <row r="82">
          <cell r="B82" t="str">
            <v>LC09217</v>
          </cell>
        </row>
        <row r="83">
          <cell r="B83" t="str">
            <v>LC08204</v>
          </cell>
        </row>
        <row r="84">
          <cell r="B84" t="str">
            <v>LC95003</v>
          </cell>
        </row>
        <row r="85">
          <cell r="B85" t="str">
            <v>LC09218</v>
          </cell>
        </row>
        <row r="86">
          <cell r="B86" t="str">
            <v>WC96010</v>
          </cell>
        </row>
        <row r="87">
          <cell r="B87" t="str">
            <v>WC96016</v>
          </cell>
        </row>
        <row r="88">
          <cell r="B88" t="str">
            <v>WC96023</v>
          </cell>
        </row>
        <row r="89">
          <cell r="B89" t="str">
            <v>WC96026</v>
          </cell>
        </row>
        <row r="90">
          <cell r="B90" t="str">
            <v>WC96028</v>
          </cell>
        </row>
        <row r="91">
          <cell r="B91" t="str">
            <v>WC97033</v>
          </cell>
        </row>
        <row r="92">
          <cell r="B92" t="str">
            <v>WC00043</v>
          </cell>
        </row>
        <row r="93">
          <cell r="B93" t="str">
            <v>WC00045</v>
          </cell>
        </row>
        <row r="94">
          <cell r="B94" t="str">
            <v>WC00047</v>
          </cell>
        </row>
        <row r="95">
          <cell r="B95" t="str">
            <v>WC00049</v>
          </cell>
        </row>
        <row r="96">
          <cell r="B96" t="str">
            <v>WC00050</v>
          </cell>
        </row>
        <row r="97">
          <cell r="B97" t="str">
            <v>WC00051</v>
          </cell>
        </row>
        <row r="98">
          <cell r="B98" t="str">
            <v>WC00052</v>
          </cell>
        </row>
        <row r="99">
          <cell r="B99" t="str">
            <v>WC00053</v>
          </cell>
        </row>
        <row r="100">
          <cell r="B100" t="str">
            <v>WC01055</v>
          </cell>
        </row>
        <row r="101">
          <cell r="B101" t="str">
            <v>WC01057</v>
          </cell>
        </row>
        <row r="102">
          <cell r="B102" t="str">
            <v>WC01058</v>
          </cell>
        </row>
        <row r="103">
          <cell r="B103" t="str">
            <v>WC01060</v>
          </cell>
        </row>
        <row r="104">
          <cell r="B104" t="str">
            <v>WC02063</v>
          </cell>
        </row>
        <row r="105">
          <cell r="B105" t="str">
            <v>WC02064</v>
          </cell>
        </row>
        <row r="106">
          <cell r="B106" t="str">
            <v>WC02070</v>
          </cell>
        </row>
        <row r="107">
          <cell r="B107" t="str">
            <v>WC02073</v>
          </cell>
        </row>
        <row r="108">
          <cell r="B108" t="str">
            <v>WC03078</v>
          </cell>
        </row>
        <row r="109">
          <cell r="B109" t="str">
            <v>WC03083</v>
          </cell>
        </row>
        <row r="110">
          <cell r="B110" t="str">
            <v>WC03086</v>
          </cell>
        </row>
        <row r="111">
          <cell r="B111" t="str">
            <v>WC03087</v>
          </cell>
        </row>
        <row r="112">
          <cell r="B112" t="str">
            <v>WC03088</v>
          </cell>
        </row>
        <row r="113">
          <cell r="B113" t="str">
            <v>WC03089</v>
          </cell>
        </row>
        <row r="114">
          <cell r="B114" t="str">
            <v>WC03091</v>
          </cell>
        </row>
        <row r="115">
          <cell r="B115" t="str">
            <v>WC04097</v>
          </cell>
        </row>
        <row r="116">
          <cell r="B116" t="str">
            <v>WC04102</v>
          </cell>
        </row>
        <row r="117">
          <cell r="B117" t="str">
            <v>WC04103</v>
          </cell>
        </row>
        <row r="118">
          <cell r="B118" t="str">
            <v>WC04106</v>
          </cell>
        </row>
        <row r="119">
          <cell r="B119" t="str">
            <v>WC04109</v>
          </cell>
        </row>
        <row r="120">
          <cell r="B120" t="str">
            <v>WC04111</v>
          </cell>
        </row>
        <row r="121">
          <cell r="B121" t="str">
            <v>WC05112</v>
          </cell>
        </row>
        <row r="122">
          <cell r="B122" t="str">
            <v>WC05113</v>
          </cell>
        </row>
        <row r="123">
          <cell r="B123" t="str">
            <v>WC05114</v>
          </cell>
        </row>
        <row r="124">
          <cell r="B124" t="str">
            <v>WC05118</v>
          </cell>
        </row>
        <row r="125">
          <cell r="B125" t="str">
            <v>WC05119</v>
          </cell>
        </row>
        <row r="126">
          <cell r="B126" t="str">
            <v>WC05120</v>
          </cell>
        </row>
        <row r="127">
          <cell r="B127" t="str">
            <v>WC05121</v>
          </cell>
        </row>
        <row r="128">
          <cell r="B128" t="str">
            <v>WC05124</v>
          </cell>
        </row>
        <row r="129">
          <cell r="B129" t="str">
            <v>WC05125</v>
          </cell>
        </row>
        <row r="130">
          <cell r="B130" t="str">
            <v>WC05127</v>
          </cell>
        </row>
        <row r="131">
          <cell r="B131" t="str">
            <v>WC05129</v>
          </cell>
        </row>
        <row r="132">
          <cell r="B132" t="str">
            <v>WC05131</v>
          </cell>
        </row>
        <row r="133">
          <cell r="B133" t="str">
            <v>WC05132</v>
          </cell>
        </row>
        <row r="134">
          <cell r="B134" t="str">
            <v>WC05139</v>
          </cell>
        </row>
        <row r="135">
          <cell r="B135" t="str">
            <v>WC05140</v>
          </cell>
        </row>
        <row r="136">
          <cell r="B136" t="str">
            <v>WC05143</v>
          </cell>
        </row>
        <row r="137">
          <cell r="B137" t="str">
            <v>WC05147</v>
          </cell>
        </row>
        <row r="138">
          <cell r="B138" t="str">
            <v>WC05148</v>
          </cell>
        </row>
        <row r="139">
          <cell r="B139" t="str">
            <v>WC06151</v>
          </cell>
        </row>
        <row r="140">
          <cell r="B140" t="str">
            <v>WC06152</v>
          </cell>
        </row>
        <row r="141">
          <cell r="B141" t="str">
            <v>WC06156</v>
          </cell>
        </row>
        <row r="142">
          <cell r="B142" t="str">
            <v>WC06158</v>
          </cell>
        </row>
        <row r="143">
          <cell r="B143" t="str">
            <v>WC06161</v>
          </cell>
        </row>
        <row r="144">
          <cell r="B144" t="str">
            <v>WC07162</v>
          </cell>
        </row>
        <row r="145">
          <cell r="B145" t="str">
            <v>WC07163</v>
          </cell>
        </row>
        <row r="146">
          <cell r="B146" t="str">
            <v>WC07164</v>
          </cell>
        </row>
        <row r="147">
          <cell r="B147" t="str">
            <v>WC07165</v>
          </cell>
        </row>
        <row r="148">
          <cell r="B148" t="str">
            <v>WC07167</v>
          </cell>
        </row>
        <row r="149">
          <cell r="B149" t="str">
            <v>WC07168</v>
          </cell>
        </row>
        <row r="150">
          <cell r="B150" t="str">
            <v>WC07170</v>
          </cell>
        </row>
        <row r="151">
          <cell r="B151" t="str">
            <v>WC07173</v>
          </cell>
        </row>
        <row r="152">
          <cell r="B152" t="str">
            <v>WC07174</v>
          </cell>
        </row>
        <row r="153">
          <cell r="B153" t="str">
            <v>WC07175</v>
          </cell>
        </row>
        <row r="154">
          <cell r="B154" t="str">
            <v>WC07177</v>
          </cell>
        </row>
        <row r="155">
          <cell r="B155" t="str">
            <v>WC07178</v>
          </cell>
        </row>
        <row r="156">
          <cell r="B156" t="str">
            <v>WC08182</v>
          </cell>
        </row>
        <row r="157">
          <cell r="B157" t="str">
            <v>WC08192</v>
          </cell>
        </row>
        <row r="158">
          <cell r="B158" t="str">
            <v>WC08193</v>
          </cell>
        </row>
        <row r="159">
          <cell r="B159" t="str">
            <v>WC08195</v>
          </cell>
        </row>
        <row r="160">
          <cell r="B160" t="str">
            <v>WC08196</v>
          </cell>
        </row>
        <row r="161">
          <cell r="B161" t="str">
            <v>WC08197</v>
          </cell>
        </row>
        <row r="162">
          <cell r="B162" t="str">
            <v>WC08198</v>
          </cell>
        </row>
        <row r="163">
          <cell r="B163" t="str">
            <v>WC08199</v>
          </cell>
        </row>
        <row r="164">
          <cell r="B164" t="str">
            <v>WC08200</v>
          </cell>
        </row>
        <row r="165">
          <cell r="B165" t="str">
            <v>WC09201</v>
          </cell>
        </row>
      </sheetData>
      <sheetData sheetId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ategic Divest"/>
      <sheetName val="Sheet2"/>
      <sheetName val="TEMP"/>
      <sheetName val="NOTE"/>
      <sheetName val="Sheet1"/>
      <sheetName val="Dividend&amp;CAPEX"/>
      <sheetName val="Fund Raising"/>
      <sheetName val="Valuation"/>
      <sheetName val="summary"/>
      <sheetName val="parameter"/>
      <sheetName val="Strategic_Divest"/>
      <sheetName val="Fund_Raising"/>
      <sheetName val="XX98CALB"/>
      <sheetName val="PUMP"/>
      <sheetName val="ลูกค้า"/>
      <sheetName val="P&amp;L_40_Base"/>
    </sheetNames>
    <sheetDataSet>
      <sheetData sheetId="0">
        <row r="36">
          <cell r="E36">
            <v>46</v>
          </cell>
        </row>
      </sheetData>
      <sheetData sheetId="1" refreshError="1">
        <row r="36">
          <cell r="E36">
            <v>46</v>
          </cell>
        </row>
      </sheetData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ForEx"/>
      <sheetName val="10_1 Media"/>
      <sheetName val="10_cut"/>
      <sheetName val="Variance"/>
      <sheetName val="AA-6_(2)"/>
      <sheetName val="10-test_(revise)"/>
      <sheetName val="10-1_Media"/>
      <sheetName val="10_1_Media"/>
      <sheetName val="group-expense"/>
      <sheetName val="TOP_Carat_2001 ;)"/>
      <sheetName val="Input"/>
      <sheetName val="Company TB"/>
      <sheetName val=" IBPL0001"/>
      <sheetName val="PL"/>
      <sheetName val="CJEs"/>
      <sheetName val="CRJE"/>
      <sheetName val="w op"/>
      <sheetName val="10-1 Me"/>
      <sheetName val="Wht cur"/>
      <sheetName val="Link data-july"/>
      <sheetName val="FA"/>
      <sheetName val="HO"/>
      <sheetName val="วิศวกรรม"/>
      <sheetName val="QA"/>
      <sheetName val="Assumptions"/>
      <sheetName val="Master Program"/>
      <sheetName val="Vol. Export"/>
      <sheetName val="LCoduNodu@_x001e__x001e__x0000__x0000_"/>
      <sheetName val=""/>
      <sheetName val="_x0008_"/>
      <sheetName val=" IB-PL-YTD"/>
      <sheetName val="info"/>
      <sheetName val="TB_LET_03"/>
      <sheetName val="Customer"/>
      <sheetName val="name"/>
      <sheetName val="HISTORICO"/>
      <sheetName val="163040 LC-TR"/>
      <sheetName val="DEPSYS47"/>
      <sheetName val="Rayong"/>
      <sheetName val="Jung step down (60)"/>
      <sheetName val="SCB 1 - Current"/>
      <sheetName val="SCB 2 - Current"/>
      <sheetName val=" IB-PL-00-01 SUMMARY"/>
      <sheetName val="Month"/>
      <sheetName val="CST1198"/>
      <sheetName val="ยานพาหนะ"/>
      <sheetName val="เครื่องมือ"/>
      <sheetName val="LCoduNodu@_x001e__x001e_??"/>
      <sheetName val="เงินกู้ธนชาติ"/>
      <sheetName val="EQ4NTV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STEEL UP"/>
      <sheetName val="FC20_1"/>
      <sheetName val="Attendance"/>
      <sheetName val="Ranking"/>
      <sheetName val="incom tax 2005"/>
      <sheetName val="PO_List"/>
      <sheetName val="FORM8(1)"/>
      <sheetName val="Group"/>
      <sheetName val="DMD Office"/>
      <sheetName val="ADMIN OFFICE (2)"/>
      <sheetName val="Original 2000 Budget"/>
      <sheetName val="Fcst Depre"/>
      <sheetName val="f_test_ผลรวม"/>
      <sheetName val="f_test_รหัส"/>
      <sheetName val="f_test_วัน"/>
      <sheetName val="Sheet12"/>
      <sheetName val="LOT_ACC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G"/>
      <sheetName val="K2"/>
      <sheetName val="DealerData"/>
      <sheetName val="fqc_ผลรวม"/>
      <sheetName val="fqc_รหัส"/>
      <sheetName val="fqc_วัน"/>
      <sheetName val="หน้า 1"/>
      <sheetName val="Menu"/>
      <sheetName val="AGING"/>
      <sheetName val="DEP12"/>
      <sheetName val="M_Maincomp"/>
      <sheetName val="M_CT_OUT"/>
      <sheetName val="DEP99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revenue for 2001"/>
      <sheetName val="fuel cost"/>
      <sheetName val="HObus9900"/>
      <sheetName val="HOwater"/>
      <sheetName val="gas"/>
      <sheetName val="HOunit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(3)"/>
      <sheetName val="SAP"/>
      <sheetName val="Sheet1"/>
      <sheetName val="Sheet1 (2)"/>
      <sheetName val="GL Master"/>
      <sheetName val="Sheet3"/>
      <sheetName val="Final"/>
      <sheetName val="Sheet5"/>
      <sheetName val="Sheet6"/>
      <sheetName val="SAPGL"/>
      <sheetName val="Export"/>
      <sheetName val="Sheet2"/>
      <sheetName val="Sheet2 (2)"/>
      <sheetName val="Sheet2 (3)"/>
      <sheetName val="Sheet8"/>
      <sheetName val="SAP (2)"/>
      <sheetName val="Sheet7"/>
      <sheetName val="Sheet9"/>
      <sheetName val="TO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1111101000</v>
          </cell>
          <cell r="C4" t="str">
            <v xml:space="preserve">Cash on Hand - Bangkok                            </v>
          </cell>
        </row>
        <row r="5">
          <cell r="B5">
            <v>1111103000</v>
          </cell>
          <cell r="C5" t="str">
            <v xml:space="preserve">Cheque on Hand-Bangkok                            </v>
          </cell>
        </row>
        <row r="6">
          <cell r="B6">
            <v>1113124100</v>
          </cell>
          <cell r="C6" t="str">
            <v xml:space="preserve">C/A TISCO # 0001-111-001317-4                     </v>
          </cell>
        </row>
        <row r="7">
          <cell r="B7">
            <v>1113124101</v>
          </cell>
          <cell r="C7" t="str">
            <v xml:space="preserve">Clr C/A TISCO # 0001-111-001317-4                 </v>
          </cell>
        </row>
        <row r="8">
          <cell r="B8">
            <v>1113184000</v>
          </cell>
          <cell r="C8" t="str">
            <v xml:space="preserve">Current SCIB #111-1-04263-5                       </v>
          </cell>
        </row>
        <row r="9">
          <cell r="B9">
            <v>1113185000</v>
          </cell>
          <cell r="C9" t="str">
            <v xml:space="preserve">Current TISCO # 0001-122-000391-7                 </v>
          </cell>
        </row>
        <row r="10">
          <cell r="B10">
            <v>1113186000</v>
          </cell>
          <cell r="C10" t="str">
            <v xml:space="preserve">Current TISCO # 0001-111-001316-0                 </v>
          </cell>
        </row>
        <row r="11">
          <cell r="B11">
            <v>1113187000</v>
          </cell>
          <cell r="C11" t="str">
            <v xml:space="preserve">Current THB # 111-3-04263-8                       </v>
          </cell>
        </row>
        <row r="12">
          <cell r="B12">
            <v>1113224100</v>
          </cell>
          <cell r="C12" t="str">
            <v xml:space="preserve">S/A TISCO # 0001-212-000275-4                     </v>
          </cell>
        </row>
        <row r="13">
          <cell r="B13">
            <v>1113383000</v>
          </cell>
          <cell r="C13" t="str">
            <v xml:space="preserve">Saving SCIB #111-2-32231-1                        </v>
          </cell>
        </row>
        <row r="14">
          <cell r="B14">
            <v>1113384000</v>
          </cell>
          <cell r="C14" t="str">
            <v xml:space="preserve">Saving CIMB #078-2-08346-3                        </v>
          </cell>
        </row>
        <row r="15">
          <cell r="B15">
            <v>1113385000</v>
          </cell>
          <cell r="C15" t="str">
            <v xml:space="preserve">Saving TISCO # 0001-212-000274-0                  </v>
          </cell>
        </row>
        <row r="16">
          <cell r="B16">
            <v>1113386000</v>
          </cell>
          <cell r="C16" t="str">
            <v xml:space="preserve">Saving TISCO # 0001-212-000276-3                  </v>
          </cell>
        </row>
        <row r="17">
          <cell r="B17">
            <v>1113387000</v>
          </cell>
          <cell r="C17" t="str">
            <v xml:space="preserve">Saving THB # 111-2-32231-0                        </v>
          </cell>
        </row>
        <row r="18">
          <cell r="B18">
            <v>1125101600</v>
          </cell>
          <cell r="C18" t="str">
            <v xml:space="preserve">ST Invest-P/N-TISCO PUB.CO.,LTD.                  </v>
          </cell>
        </row>
        <row r="19">
          <cell r="B19">
            <v>1131102000</v>
          </cell>
          <cell r="C19" t="str">
            <v xml:space="preserve">ST Loans Subsidiaries-Theppana                    </v>
          </cell>
        </row>
        <row r="20">
          <cell r="B20">
            <v>1141201000</v>
          </cell>
          <cell r="C20" t="str">
            <v xml:space="preserve">A/R Control-Trade                                 </v>
          </cell>
        </row>
        <row r="21">
          <cell r="B21">
            <v>1141401000</v>
          </cell>
          <cell r="C21" t="str">
            <v xml:space="preserve">A/R Control-Non Trade                             </v>
          </cell>
        </row>
        <row r="22">
          <cell r="B22">
            <v>1141402000</v>
          </cell>
          <cell r="C22" t="str">
            <v xml:space="preserve">A/R Control-Non Trade Related Company             </v>
          </cell>
        </row>
        <row r="23">
          <cell r="B23">
            <v>1141501000</v>
          </cell>
          <cell r="C23" t="str">
            <v xml:space="preserve">A/R Trade-PEA                                     </v>
          </cell>
        </row>
        <row r="24">
          <cell r="B24">
            <v>1148101000</v>
          </cell>
          <cell r="C24" t="str">
            <v xml:space="preserve">A/R Others                                        </v>
          </cell>
        </row>
        <row r="25">
          <cell r="B25">
            <v>1163141000</v>
          </cell>
          <cell r="C25" t="str">
            <v xml:space="preserve">Material Stock - Electrical                       </v>
          </cell>
        </row>
        <row r="26">
          <cell r="B26">
            <v>1163161000</v>
          </cell>
          <cell r="C26" t="str">
            <v xml:space="preserve">Material Stock - Mechanical                       </v>
          </cell>
        </row>
        <row r="27">
          <cell r="B27">
            <v>1164141000</v>
          </cell>
          <cell r="C27" t="str">
            <v xml:space="preserve">Material Stock - Stationary                       </v>
          </cell>
        </row>
        <row r="28">
          <cell r="B28">
            <v>1181108000</v>
          </cell>
          <cell r="C28" t="str">
            <v xml:space="preserve">Advance Payment to Employee-Others                </v>
          </cell>
        </row>
        <row r="29">
          <cell r="B29">
            <v>1183101400</v>
          </cell>
          <cell r="C29" t="str">
            <v xml:space="preserve">ST Deposit- OTHER                                 </v>
          </cell>
        </row>
        <row r="30">
          <cell r="B30">
            <v>1184101200</v>
          </cell>
          <cell r="C30" t="str">
            <v xml:space="preserve">Prepaid Withholding Taxes                         </v>
          </cell>
        </row>
        <row r="31">
          <cell r="B31">
            <v>1184201000</v>
          </cell>
          <cell r="C31" t="str">
            <v xml:space="preserve">Prepaid Insurance-Property Damage                 </v>
          </cell>
        </row>
        <row r="32">
          <cell r="B32">
            <v>1184208000</v>
          </cell>
          <cell r="C32" t="str">
            <v xml:space="preserve">Prepaid Insurance-Others                          </v>
          </cell>
        </row>
        <row r="33">
          <cell r="B33">
            <v>1184301000</v>
          </cell>
          <cell r="C33" t="str">
            <v xml:space="preserve">Prepaid Interest Expenses                         </v>
          </cell>
        </row>
        <row r="34">
          <cell r="B34">
            <v>1184401000</v>
          </cell>
          <cell r="C34" t="str">
            <v xml:space="preserve">Prepaid Rental-Land &amp; Building                    </v>
          </cell>
        </row>
        <row r="35">
          <cell r="B35">
            <v>1184501000</v>
          </cell>
          <cell r="C35" t="str">
            <v xml:space="preserve">Prepaid Commitment Fee                            </v>
          </cell>
        </row>
        <row r="36">
          <cell r="B36">
            <v>1184701000</v>
          </cell>
          <cell r="C36" t="str">
            <v xml:space="preserve">Advance Payment for VENDOR &amp; CONTRACTOR           </v>
          </cell>
        </row>
        <row r="37">
          <cell r="B37">
            <v>1184801000</v>
          </cell>
          <cell r="C37" t="str">
            <v xml:space="preserve">Prepaid Royalties                                 </v>
          </cell>
        </row>
        <row r="38">
          <cell r="B38">
            <v>1184808000</v>
          </cell>
          <cell r="C38" t="str">
            <v xml:space="preserve">Prepaid Expense-Others                            </v>
          </cell>
        </row>
        <row r="39">
          <cell r="B39">
            <v>1185101000</v>
          </cell>
          <cell r="C39" t="str">
            <v xml:space="preserve">VAT-Input Tax                                     </v>
          </cell>
        </row>
        <row r="40">
          <cell r="B40">
            <v>1185101200</v>
          </cell>
          <cell r="C40" t="str">
            <v xml:space="preserve">VAT-Input Tax Pending                             </v>
          </cell>
        </row>
        <row r="41">
          <cell r="B41">
            <v>1185301000</v>
          </cell>
          <cell r="C41" t="str">
            <v xml:space="preserve">VAT-Carried Forward                               </v>
          </cell>
        </row>
        <row r="42">
          <cell r="B42">
            <v>1185401000</v>
          </cell>
          <cell r="C42" t="str">
            <v xml:space="preserve">VAT Refund Receivable                             </v>
          </cell>
        </row>
        <row r="43">
          <cell r="B43">
            <v>1186101200</v>
          </cell>
          <cell r="C43" t="str">
            <v xml:space="preserve">Interest Receivable-Banks                         </v>
          </cell>
        </row>
        <row r="44">
          <cell r="B44">
            <v>1186101400</v>
          </cell>
          <cell r="C44" t="str">
            <v xml:space="preserve">Interest Receivable-Fin&amp;Sec                       </v>
          </cell>
        </row>
        <row r="45">
          <cell r="B45">
            <v>1188101000</v>
          </cell>
          <cell r="C45" t="str">
            <v xml:space="preserve">Bank Clearing Account                             </v>
          </cell>
        </row>
        <row r="46">
          <cell r="B46">
            <v>1188201000</v>
          </cell>
          <cell r="C46" t="str">
            <v xml:space="preserve">Cash Clearing Account - Bangkok                   </v>
          </cell>
        </row>
        <row r="47">
          <cell r="B47">
            <v>1511100500</v>
          </cell>
          <cell r="C47" t="str">
            <v xml:space="preserve">Land,Land Rights,&amp;Land Improvements               </v>
          </cell>
        </row>
        <row r="48">
          <cell r="B48">
            <v>1511101000</v>
          </cell>
          <cell r="C48" t="str">
            <v xml:space="preserve">Buildings,Constructions,&amp;Building Improvements    </v>
          </cell>
        </row>
        <row r="49">
          <cell r="B49">
            <v>1511102000</v>
          </cell>
          <cell r="C49" t="str">
            <v xml:space="preserve">Power Plants                                      </v>
          </cell>
        </row>
        <row r="50">
          <cell r="B50">
            <v>1511102300</v>
          </cell>
          <cell r="C50" t="str">
            <v xml:space="preserve">PPE Decommissioning                               </v>
          </cell>
        </row>
        <row r="51">
          <cell r="B51">
            <v>1511103000</v>
          </cell>
          <cell r="C51" t="str">
            <v xml:space="preserve">Operation &amp; Maintenance Equipments                </v>
          </cell>
        </row>
        <row r="52">
          <cell r="B52">
            <v>1511107000</v>
          </cell>
          <cell r="C52" t="str">
            <v xml:space="preserve">Gen.Purpose Computer                              </v>
          </cell>
        </row>
        <row r="53">
          <cell r="B53">
            <v>1511108000</v>
          </cell>
          <cell r="C53" t="str">
            <v xml:space="preserve">Furnitures &amp; Fixtures                             </v>
          </cell>
        </row>
        <row r="54">
          <cell r="B54">
            <v>1511109000</v>
          </cell>
          <cell r="C54" t="str">
            <v xml:space="preserve">Vehicles                                          </v>
          </cell>
        </row>
        <row r="55">
          <cell r="B55">
            <v>1512101000</v>
          </cell>
          <cell r="C55" t="str">
            <v xml:space="preserve">Assets in transit                                 </v>
          </cell>
        </row>
        <row r="56">
          <cell r="B56">
            <v>1515101000</v>
          </cell>
          <cell r="C56" t="str">
            <v xml:space="preserve">Accum.Dep.Buildings,Construction &amp; Improvements   </v>
          </cell>
        </row>
        <row r="57">
          <cell r="B57">
            <v>1515102000</v>
          </cell>
          <cell r="C57" t="str">
            <v xml:space="preserve">Accum.Dep.Power Plants                            </v>
          </cell>
        </row>
        <row r="58">
          <cell r="B58">
            <v>1515102300</v>
          </cell>
          <cell r="C58" t="str">
            <v xml:space="preserve">Accum.Dep.of PPE Decomm                           </v>
          </cell>
        </row>
        <row r="59">
          <cell r="B59">
            <v>1515103000</v>
          </cell>
          <cell r="C59" t="str">
            <v xml:space="preserve">Accum.Dep.Operation &amp; Maintenance Equipments      </v>
          </cell>
        </row>
        <row r="60">
          <cell r="B60">
            <v>1515107000</v>
          </cell>
          <cell r="C60" t="str">
            <v xml:space="preserve">Accum.Dep.General Purpose Computers               </v>
          </cell>
        </row>
        <row r="61">
          <cell r="B61">
            <v>1515108000</v>
          </cell>
          <cell r="C61" t="str">
            <v xml:space="preserve">Accum.Dep.Furnitures &amp; Fixtures                   </v>
          </cell>
        </row>
        <row r="62">
          <cell r="B62">
            <v>1515109000</v>
          </cell>
          <cell r="C62" t="str">
            <v xml:space="preserve">Accum.Dep.Vehicles                                </v>
          </cell>
        </row>
        <row r="63">
          <cell r="B63">
            <v>1575001000</v>
          </cell>
          <cell r="C63" t="str">
            <v xml:space="preserve">Asset under Construction                          </v>
          </cell>
        </row>
        <row r="64">
          <cell r="B64">
            <v>1575003000</v>
          </cell>
          <cell r="C64" t="str">
            <v xml:space="preserve">Project Development                               </v>
          </cell>
        </row>
        <row r="65">
          <cell r="B65">
            <v>1811108000</v>
          </cell>
          <cell r="C65" t="str">
            <v xml:space="preserve">LT-Deposits-Others                                </v>
          </cell>
        </row>
        <row r="66">
          <cell r="B66">
            <v>2141101000</v>
          </cell>
          <cell r="C66" t="str">
            <v xml:space="preserve">A/P Control-Vendor                                </v>
          </cell>
        </row>
        <row r="67">
          <cell r="B67">
            <v>2141101200</v>
          </cell>
          <cell r="C67" t="str">
            <v xml:space="preserve">A/P Control-Related Companies                     </v>
          </cell>
        </row>
        <row r="68">
          <cell r="B68">
            <v>2141201100</v>
          </cell>
          <cell r="C68" t="str">
            <v xml:space="preserve">Accrued Interest Expenses                         </v>
          </cell>
        </row>
        <row r="69">
          <cell r="B69">
            <v>2142101000</v>
          </cell>
          <cell r="C69" t="str">
            <v xml:space="preserve">Accrued Expenses                                  </v>
          </cell>
        </row>
        <row r="70">
          <cell r="B70">
            <v>2142201000</v>
          </cell>
          <cell r="C70" t="str">
            <v xml:space="preserve">A/P Control-Others                                </v>
          </cell>
        </row>
        <row r="71">
          <cell r="B71">
            <v>2152101000</v>
          </cell>
          <cell r="C71" t="str">
            <v xml:space="preserve">Tax Payable-WHT-Personnel                         </v>
          </cell>
        </row>
        <row r="72">
          <cell r="B72">
            <v>2152101200</v>
          </cell>
          <cell r="C72" t="str">
            <v xml:space="preserve">Tax Payable-WHT-Corporate                         </v>
          </cell>
        </row>
        <row r="73">
          <cell r="B73">
            <v>2153101000</v>
          </cell>
          <cell r="C73" t="str">
            <v xml:space="preserve">VAT - Output Tax                                  </v>
          </cell>
        </row>
        <row r="74">
          <cell r="B74">
            <v>2153101200</v>
          </cell>
          <cell r="C74" t="str">
            <v xml:space="preserve">VAT - Output Tax Pending                          </v>
          </cell>
        </row>
        <row r="75">
          <cell r="B75">
            <v>2153201000</v>
          </cell>
          <cell r="C75" t="str">
            <v xml:space="preserve">Vat - Payable                                     </v>
          </cell>
        </row>
        <row r="76">
          <cell r="B76">
            <v>2163203400</v>
          </cell>
          <cell r="C76" t="str">
            <v xml:space="preserve">Cur.Port.LT Loan-EGCO                             </v>
          </cell>
        </row>
        <row r="77">
          <cell r="B77">
            <v>2163205000</v>
          </cell>
          <cell r="C77" t="str">
            <v xml:space="preserve">Cur.Port.LT Loan-Gunkul                           </v>
          </cell>
        </row>
        <row r="78">
          <cell r="B78">
            <v>2163206000</v>
          </cell>
          <cell r="C78" t="str">
            <v xml:space="preserve">Cur.Port.LT Loan-TISCO                            </v>
          </cell>
        </row>
        <row r="79">
          <cell r="B79">
            <v>2172101000</v>
          </cell>
          <cell r="C79" t="str">
            <v xml:space="preserve">Int.Payable-Loans-Company-EGCO                    </v>
          </cell>
        </row>
        <row r="80">
          <cell r="B80">
            <v>2181101600</v>
          </cell>
          <cell r="C80" t="str">
            <v xml:space="preserve">Rental &amp; Services Expense Payable                 </v>
          </cell>
        </row>
        <row r="81">
          <cell r="B81">
            <v>2182801400</v>
          </cell>
          <cell r="C81" t="str">
            <v xml:space="preserve">Dividend Payable                                  </v>
          </cell>
        </row>
        <row r="82">
          <cell r="B82">
            <v>2185101000</v>
          </cell>
          <cell r="C82" t="str">
            <v xml:space="preserve">Retention                                         </v>
          </cell>
        </row>
        <row r="83">
          <cell r="B83">
            <v>2188801000</v>
          </cell>
          <cell r="C83" t="str">
            <v xml:space="preserve">Miscellaneous Liabilities - Others                </v>
          </cell>
        </row>
        <row r="84">
          <cell r="B84">
            <v>2189101000</v>
          </cell>
          <cell r="C84" t="str">
            <v xml:space="preserve">Clearing Account                                  </v>
          </cell>
        </row>
        <row r="85">
          <cell r="B85">
            <v>2333101000</v>
          </cell>
          <cell r="C85" t="str">
            <v xml:space="preserve">LONG TERM LOAN-EGCO                               </v>
          </cell>
        </row>
        <row r="86">
          <cell r="B86">
            <v>2333205000</v>
          </cell>
          <cell r="C86" t="str">
            <v xml:space="preserve">LT Loan - Gunkul                                  </v>
          </cell>
        </row>
        <row r="87">
          <cell r="B87">
            <v>2333206000</v>
          </cell>
          <cell r="C87" t="str">
            <v xml:space="preserve">LT Loan - TISCO                                   </v>
          </cell>
        </row>
        <row r="88">
          <cell r="B88">
            <v>2851102000</v>
          </cell>
          <cell r="C88" t="str">
            <v xml:space="preserve">Decommissioning Liability                         </v>
          </cell>
        </row>
        <row r="89">
          <cell r="B89">
            <v>2892101200</v>
          </cell>
          <cell r="C89" t="str">
            <v xml:space="preserve">Material clearing (items with no value)           </v>
          </cell>
        </row>
        <row r="90">
          <cell r="B90">
            <v>2893101000</v>
          </cell>
          <cell r="C90" t="str">
            <v xml:space="preserve">GR/IR Clearing (items with value)                 </v>
          </cell>
        </row>
        <row r="91">
          <cell r="B91">
            <v>3111101000</v>
          </cell>
          <cell r="C91" t="str">
            <v xml:space="preserve">Capital - Common Stock                            </v>
          </cell>
        </row>
        <row r="92">
          <cell r="B92">
            <v>3121101000</v>
          </cell>
          <cell r="C92" t="str">
            <v xml:space="preserve">Capital - Premium on Common Stock                 </v>
          </cell>
        </row>
        <row r="93">
          <cell r="B93">
            <v>3311101000</v>
          </cell>
          <cell r="C93" t="str">
            <v xml:space="preserve">Retained Earnings Appropriated-Reserve for law.   </v>
          </cell>
        </row>
        <row r="94">
          <cell r="B94">
            <v>3331101000</v>
          </cell>
          <cell r="C94" t="str">
            <v xml:space="preserve">Retained Earning-Unappropriated                   </v>
          </cell>
        </row>
        <row r="95">
          <cell r="B95">
            <v>4111201000</v>
          </cell>
          <cell r="C95" t="str">
            <v xml:space="preserve">Sales to PEA-Retail-Peak                          </v>
          </cell>
        </row>
        <row r="96">
          <cell r="B96">
            <v>4111202000</v>
          </cell>
          <cell r="C96" t="str">
            <v xml:space="preserve">Sales to PEA-Retail-Off Peak                      </v>
          </cell>
        </row>
        <row r="97">
          <cell r="B97">
            <v>4111203000</v>
          </cell>
          <cell r="C97" t="str">
            <v xml:space="preserve">Sales to PEA-Wholesale-Peak                       </v>
          </cell>
        </row>
        <row r="98">
          <cell r="B98">
            <v>4111204000</v>
          </cell>
          <cell r="C98" t="str">
            <v xml:space="preserve">Sales to PEA-Wholesale-Off Peak                   </v>
          </cell>
        </row>
        <row r="99">
          <cell r="B99">
            <v>4111205000</v>
          </cell>
          <cell r="C99" t="str">
            <v xml:space="preserve">Sales to PEA-Retail-Ft                            </v>
          </cell>
        </row>
        <row r="100">
          <cell r="B100">
            <v>4111206000</v>
          </cell>
          <cell r="C100" t="str">
            <v xml:space="preserve">Sales to PEA-Wholesale-Ft                         </v>
          </cell>
        </row>
        <row r="101">
          <cell r="B101">
            <v>4111207000</v>
          </cell>
          <cell r="C101" t="str">
            <v xml:space="preserve">Sales to PEA-Adder                                </v>
          </cell>
        </row>
        <row r="102">
          <cell r="B102">
            <v>4511101000</v>
          </cell>
          <cell r="C102" t="str">
            <v xml:space="preserve">Interest Income-Banks                             </v>
          </cell>
        </row>
        <row r="103">
          <cell r="B103">
            <v>4561101000</v>
          </cell>
          <cell r="C103" t="str">
            <v xml:space="preserve">Other Income                                      </v>
          </cell>
        </row>
        <row r="104">
          <cell r="B104">
            <v>5120000001</v>
          </cell>
          <cell r="C104" t="str">
            <v xml:space="preserve">Spare Part:MECH                                   </v>
          </cell>
        </row>
        <row r="105">
          <cell r="B105">
            <v>5120000002</v>
          </cell>
          <cell r="C105" t="str">
            <v xml:space="preserve">Spare Part:ELEC                                   </v>
          </cell>
        </row>
        <row r="106">
          <cell r="B106">
            <v>5141101000</v>
          </cell>
          <cell r="C106" t="str">
            <v xml:space="preserve">Stationery and Office Supply                      </v>
          </cell>
        </row>
        <row r="107">
          <cell r="B107">
            <v>5194314100</v>
          </cell>
          <cell r="C107" t="str">
            <v xml:space="preserve">Physical Inventory Count Differences - Electrical </v>
          </cell>
        </row>
        <row r="108">
          <cell r="B108">
            <v>5194316100</v>
          </cell>
          <cell r="C108" t="str">
            <v xml:space="preserve">Physical Inventory Count Differences - Mechanical </v>
          </cell>
        </row>
        <row r="109">
          <cell r="B109">
            <v>5211382000</v>
          </cell>
          <cell r="C109" t="str">
            <v xml:space="preserve">LumpS Contract-Routine-O&amp;M                        </v>
          </cell>
        </row>
        <row r="110">
          <cell r="B110">
            <v>5221192000</v>
          </cell>
          <cell r="C110" t="str">
            <v xml:space="preserve">PEA Administrative Service (2%)                   </v>
          </cell>
        </row>
        <row r="111">
          <cell r="B111">
            <v>5231141000</v>
          </cell>
          <cell r="C111" t="str">
            <v xml:space="preserve">LumpS Contract-Others-Security.                   </v>
          </cell>
        </row>
        <row r="112">
          <cell r="B112">
            <v>5311241000</v>
          </cell>
          <cell r="C112" t="str">
            <v xml:space="preserve">Personnel Exp.-Traveling -Local                   </v>
          </cell>
        </row>
        <row r="113">
          <cell r="B113">
            <v>5511101000</v>
          </cell>
          <cell r="C113" t="str">
            <v xml:space="preserve">Insurance Exp.-Property Damage,MB,BI              </v>
          </cell>
        </row>
        <row r="114">
          <cell r="B114">
            <v>5511801000</v>
          </cell>
          <cell r="C114" t="str">
            <v xml:space="preserve">Insurance Exp.-Others                             </v>
          </cell>
        </row>
        <row r="115">
          <cell r="B115">
            <v>5611101000</v>
          </cell>
          <cell r="C115" t="str">
            <v xml:space="preserve">Duty &amp; Tax Exp.Building &amp; Land Tax                </v>
          </cell>
        </row>
        <row r="116">
          <cell r="B116">
            <v>5611121000</v>
          </cell>
          <cell r="C116" t="str">
            <v xml:space="preserve">Duty &amp; Tax Exp.Corporate Tax                      </v>
          </cell>
        </row>
        <row r="117">
          <cell r="B117">
            <v>5611181000</v>
          </cell>
          <cell r="C117" t="str">
            <v xml:space="preserve">Duty &amp; Tax Exp.Royalty                            </v>
          </cell>
        </row>
        <row r="118">
          <cell r="B118">
            <v>5611281000</v>
          </cell>
          <cell r="C118" t="str">
            <v xml:space="preserve">Duty &amp; Tax Exp.- Energy Dev.Fund contribu.        </v>
          </cell>
        </row>
        <row r="119">
          <cell r="B119">
            <v>5611801000</v>
          </cell>
          <cell r="C119" t="str">
            <v xml:space="preserve">Duty &amp; Tax Exp.Others                             </v>
          </cell>
        </row>
        <row r="120">
          <cell r="B120">
            <v>5711121000</v>
          </cell>
          <cell r="C120" t="str">
            <v xml:space="preserve">Admin Exp.-Electricity                            </v>
          </cell>
        </row>
        <row r="121">
          <cell r="B121">
            <v>5711121200</v>
          </cell>
          <cell r="C121" t="str">
            <v xml:space="preserve">Admin Exp.-Office(Building) Rental                </v>
          </cell>
        </row>
        <row r="122">
          <cell r="B122">
            <v>5711121800</v>
          </cell>
          <cell r="C122" t="str">
            <v xml:space="preserve">Admin Exp.-Water Utility                          </v>
          </cell>
        </row>
        <row r="123">
          <cell r="B123">
            <v>5711141200</v>
          </cell>
          <cell r="C123" t="str">
            <v xml:space="preserve">Admin Exp.-Consulting Fees-Legal                  </v>
          </cell>
        </row>
        <row r="124">
          <cell r="B124">
            <v>5711141400</v>
          </cell>
          <cell r="C124" t="str">
            <v xml:space="preserve">Admin Exp.-Consulting Fees-Engineer               </v>
          </cell>
        </row>
        <row r="125">
          <cell r="B125">
            <v>5711141800</v>
          </cell>
          <cell r="C125" t="str">
            <v xml:space="preserve">Admin Exp.-Consulting Fees-Accounting             </v>
          </cell>
        </row>
        <row r="126">
          <cell r="B126">
            <v>5711148000</v>
          </cell>
          <cell r="C126" t="str">
            <v xml:space="preserve">Admin Exp.-Consulting Fees-Others                 </v>
          </cell>
        </row>
        <row r="127">
          <cell r="B127">
            <v>5711181000</v>
          </cell>
          <cell r="C127" t="str">
            <v xml:space="preserve">Admin Exp.-Auditing Fees &amp; Exp.                   </v>
          </cell>
        </row>
        <row r="128">
          <cell r="B128">
            <v>5711201000</v>
          </cell>
          <cell r="C128" t="str">
            <v xml:space="preserve">Admin Exp.-Other Fees                             </v>
          </cell>
        </row>
        <row r="129">
          <cell r="B129">
            <v>5711201200</v>
          </cell>
          <cell r="C129" t="str">
            <v xml:space="preserve">Admin Exp.-Bank Charges                           </v>
          </cell>
        </row>
        <row r="130">
          <cell r="B130">
            <v>5711201800</v>
          </cell>
          <cell r="C130" t="str">
            <v xml:space="preserve">Admin Exp.-Service Charge-EGCO (Professional)     </v>
          </cell>
        </row>
        <row r="131">
          <cell r="B131">
            <v>5711221000</v>
          </cell>
          <cell r="C131" t="str">
            <v xml:space="preserve">Admin Exp.-Advertising                            </v>
          </cell>
        </row>
        <row r="132">
          <cell r="B132">
            <v>5711241000</v>
          </cell>
          <cell r="C132" t="str">
            <v>Admin Exp.-Publicity(Sponsor,Leaflet,Annual Rpt..)</v>
          </cell>
        </row>
        <row r="133">
          <cell r="B133">
            <v>5711241200</v>
          </cell>
          <cell r="C133" t="str">
            <v>Admin Exp.-Social Contribution(Wat,Not Educ./Sport</v>
          </cell>
        </row>
        <row r="134">
          <cell r="B134">
            <v>5711241400</v>
          </cell>
          <cell r="C134" t="str">
            <v>Admin Exp.-Donation (Education,library,Sport etc.)</v>
          </cell>
        </row>
        <row r="135">
          <cell r="B135">
            <v>5711261000</v>
          </cell>
          <cell r="C135" t="str">
            <v xml:space="preserve">Admin Exp.-Entertainment                          </v>
          </cell>
        </row>
        <row r="136">
          <cell r="B136">
            <v>5711331200</v>
          </cell>
          <cell r="C136" t="str">
            <v xml:space="preserve">Admin Exp.-Travel Local-Board                     </v>
          </cell>
        </row>
        <row r="137">
          <cell r="B137">
            <v>5711801000</v>
          </cell>
          <cell r="C137" t="str">
            <v xml:space="preserve">Admin Exp.-Other Administrative                   </v>
          </cell>
        </row>
        <row r="138">
          <cell r="B138">
            <v>5712101400</v>
          </cell>
          <cell r="C138" t="str">
            <v xml:space="preserve">Administrative expenses - Land rental             </v>
          </cell>
        </row>
        <row r="139">
          <cell r="B139">
            <v>5731101000</v>
          </cell>
          <cell r="C139" t="str">
            <v xml:space="preserve">Admin Exp.-Fee-SET                                </v>
          </cell>
        </row>
        <row r="140">
          <cell r="B140">
            <v>5911101000</v>
          </cell>
          <cell r="C140" t="str">
            <v>Dep.Buildings,Constructions.&amp;Building Improvements</v>
          </cell>
        </row>
        <row r="141">
          <cell r="B141">
            <v>5911102000</v>
          </cell>
          <cell r="C141" t="str">
            <v xml:space="preserve">Dep.Power Plants                                  </v>
          </cell>
        </row>
        <row r="142">
          <cell r="B142">
            <v>5911102300</v>
          </cell>
          <cell r="C142" t="str">
            <v xml:space="preserve">Depreciation of PPE Decommissioning               </v>
          </cell>
        </row>
        <row r="143">
          <cell r="B143">
            <v>5911103000</v>
          </cell>
          <cell r="C143" t="str">
            <v xml:space="preserve">Dep.Operations &amp; Maintenance Equipments           </v>
          </cell>
        </row>
        <row r="144">
          <cell r="B144">
            <v>5911107000</v>
          </cell>
          <cell r="C144" t="str">
            <v xml:space="preserve">Dep.General Purpose Computers                     </v>
          </cell>
        </row>
        <row r="145">
          <cell r="B145">
            <v>5911108000</v>
          </cell>
          <cell r="C145" t="str">
            <v xml:space="preserve">Dep.Furnitures &amp; Fixtures                         </v>
          </cell>
        </row>
        <row r="146">
          <cell r="B146">
            <v>5911109000</v>
          </cell>
          <cell r="C146" t="str">
            <v xml:space="preserve">Dep.Vehicles                                      </v>
          </cell>
        </row>
        <row r="147">
          <cell r="B147">
            <v>6111101000</v>
          </cell>
          <cell r="C147" t="str">
            <v xml:space="preserve">Interest Expense-Bank Overdraft                   </v>
          </cell>
        </row>
        <row r="148">
          <cell r="B148">
            <v>6112101000</v>
          </cell>
          <cell r="C148" t="str">
            <v xml:space="preserve">Interest Exp.Loans-Company-EGCO                   </v>
          </cell>
        </row>
        <row r="149">
          <cell r="B149">
            <v>6117101000</v>
          </cell>
          <cell r="C149" t="str">
            <v xml:space="preserve">Interest Expenses - Others                        </v>
          </cell>
        </row>
        <row r="150">
          <cell r="B150">
            <v>6211101000</v>
          </cell>
          <cell r="C150" t="str">
            <v xml:space="preserve">G/L Disposal-Building &amp; Improvements              </v>
          </cell>
        </row>
        <row r="151">
          <cell r="B151">
            <v>6211102000</v>
          </cell>
          <cell r="C151" t="str">
            <v xml:space="preserve">G/L Disposal-Power Plant                          </v>
          </cell>
        </row>
        <row r="152">
          <cell r="B152">
            <v>6211103000</v>
          </cell>
          <cell r="C152" t="str">
            <v xml:space="preserve">G/L Disposal-Operation &amp; Maintenance Equipments   </v>
          </cell>
        </row>
        <row r="153">
          <cell r="B153">
            <v>6211107000</v>
          </cell>
          <cell r="C153" t="str">
            <v xml:space="preserve">G/L Disposal-General Purpose Computers            </v>
          </cell>
        </row>
        <row r="154">
          <cell r="B154">
            <v>6211108000</v>
          </cell>
          <cell r="C154" t="str">
            <v xml:space="preserve">G/L Disposal-Furnitures And Fixtures              </v>
          </cell>
        </row>
        <row r="155">
          <cell r="B155">
            <v>6211109000</v>
          </cell>
          <cell r="C155" t="str">
            <v xml:space="preserve">G/L Disposal-Vehicles                             </v>
          </cell>
        </row>
        <row r="156">
          <cell r="B156">
            <v>6234181000</v>
          </cell>
          <cell r="C156" t="str">
            <v xml:space="preserve">G/L on Foreign Exchange (Unrealize)               </v>
          </cell>
        </row>
        <row r="157">
          <cell r="B157">
            <v>6234181100</v>
          </cell>
          <cell r="C157" t="str">
            <v xml:space="preserve">G/L on Foreign Exchange (Realized)                </v>
          </cell>
        </row>
        <row r="158">
          <cell r="B158">
            <v>6811801000</v>
          </cell>
          <cell r="C158" t="str">
            <v xml:space="preserve">Penalties : Others                                </v>
          </cell>
        </row>
        <row r="159">
          <cell r="B159">
            <v>6831102000</v>
          </cell>
          <cell r="C159" t="str">
            <v xml:space="preserve">Undeductible Expense                            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at banks"/>
      <sheetName val="ST-investments"/>
      <sheetName val="ST&amp;LT-invest used as collateral"/>
      <sheetName val="AR "/>
      <sheetName val="LT-investments"/>
      <sheetName val="Invest sub joint asso"/>
      <sheetName val="PPE"/>
      <sheetName val="PPE used as collateral"/>
      <sheetName val="Credit facility"/>
      <sheetName val="Commitments&amp;subsequent"/>
      <sheetName val="Goodwill"/>
      <sheetName val="Debentures"/>
      <sheetName val="retirement benefit"/>
      <sheetName val="Decom"/>
      <sheetName val="LT-debt"/>
      <sheetName val="Derivative"/>
      <sheetName val="related parties"/>
      <sheetName val="Related ii"/>
      <sheetName val="OCA"/>
      <sheetName val="Dividend"/>
      <sheetName val="Finance cost"/>
      <sheetName val="Restate RE"/>
      <sheetName val="RE change"/>
      <sheetName val="Deferred TAX "/>
      <sheetName val="Related Trans"/>
    </sheetNames>
    <definedNames>
      <definedName name="Goto_CapexByDept" refersTo="#REF!" sheetId="24"/>
      <definedName name="ManOperating" refersTo="#REF!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7"/>
      <sheetName val="E06"/>
      <sheetName val="E05"/>
      <sheetName val="Resignation list"/>
      <sheetName val="ID"/>
      <sheetName val="Pivot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XU Contestable Split 200305"/>
      <sheetName val="Source Data by Date"/>
      <sheetName val="TXU Injections 2003"/>
      <sheetName val="AES Services"/>
      <sheetName val="AES Data"/>
      <sheetName val="TUGS-May2003"/>
      <sheetName val="Mibb Raw Data"/>
      <sheetName val="Control Centre"/>
      <sheetName val="TXU 200305 May Gas Volumes - 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 data"/>
      <sheetName val="Project Summary"/>
      <sheetName val="PrintingOption"/>
      <sheetName val="Sensitivity Input"/>
      <sheetName val="Inputs"/>
      <sheetName val="Finassmpt"/>
      <sheetName val="O&amp;M inputs"/>
      <sheetName val="Revenue Cost"/>
      <sheetName val="Debt Service"/>
      <sheetName val="Depreciation"/>
      <sheetName val="Profit&amp;Loss"/>
      <sheetName val="Calendar yr P&amp;L"/>
      <sheetName val="Cashflow"/>
      <sheetName val="Calendar Yr CF"/>
      <sheetName val="BalanceSheet"/>
      <sheetName val="WCap"/>
      <sheetName val="ROE"/>
      <sheetName val="Changes"/>
      <sheetName val="Sheet1"/>
      <sheetName val="0000000"/>
      <sheetName val="1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raft 1"/>
      <sheetName val="Revenue"/>
      <sheetName val="Revenue1"/>
      <sheetName val="TXU Contestable Split 2003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ssary"/>
      <sheetName val="P&amp;L"/>
      <sheetName val="BalSht"/>
      <sheetName val="TotalMgmtReport-P&amp;L"/>
      <sheetName val="TotalMgmtReport-BS"/>
      <sheetName val="Journals"/>
      <sheetName val="Sheet3"/>
      <sheetName val="Sheet2"/>
      <sheetName val="Other-Rev"/>
      <sheetName val="P&amp;LSch"/>
      <sheetName val="BalShtSch"/>
      <sheetName val="P&amp;L(E01)"/>
      <sheetName val="P&amp;L(E02)"/>
      <sheetName val="P&amp;L (E14)"/>
      <sheetName val="BS(E02)"/>
      <sheetName val="BS(E01)"/>
      <sheetName val="BS(E14)"/>
      <sheetName val="DMS-BalSht"/>
      <sheetName val="Explain"/>
      <sheetName val="Query"/>
      <sheetName val="Sheet1"/>
      <sheetName val="OtherNonLabo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"/>
      <sheetName val="Sumry"/>
      <sheetName val="P&amp;L"/>
      <sheetName val="P&amp;Lwkngs-9mths"/>
      <sheetName val="P&amp;Lwkngs-12mths"/>
      <sheetName val="BS"/>
      <sheetName val="BSwkngs"/>
      <sheetName val="Adjust"/>
      <sheetName val="PsoftP&amp;L"/>
      <sheetName val="ProceedsPPE"/>
      <sheetName val="Abnormals"/>
      <sheetName val="KH-Abnormals"/>
      <sheetName val="CF"/>
      <sheetName val="P&amp;L(E0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 Group Consol"/>
      <sheetName val="EE Group Total"/>
      <sheetName val="EE Group (2)"/>
      <sheetName val="EE Group (1)"/>
      <sheetName val="E01 EE"/>
      <sheetName val="E02 EFM"/>
      <sheetName val="E04 ATM"/>
      <sheetName val="E13 TXU Trading"/>
      <sheetName val="EASTERN PL ADJ&amp; CUST CONT"/>
      <sheetName val="reclassification"/>
      <sheetName val="elimination"/>
      <sheetName val="Enetech ICo"/>
      <sheetName val="Psoft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gle Entity"/>
      <sheetName val="TUA Group"/>
      <sheetName val="Worksheet-Provisions-step1"/>
      <sheetName val="ee tax note-linked"/>
      <sheetName val="atm tax note"/>
      <sheetName val="txu pty tax note"/>
      <sheetName val="kinetik tax note"/>
      <sheetName val="gcs tax note"/>
      <sheetName val="group - step2 "/>
      <sheetName val="westar tax note"/>
      <sheetName val="ent tax note"/>
      <sheetName val="efm tax note"/>
      <sheetName val="txu other tax note"/>
      <sheetName val="w&amp;k consolidated tax note"/>
      <sheetName val="tax note"/>
      <sheetName val="fitb&amp;pditstep4"/>
      <sheetName val="FITB and PDIT"/>
      <sheetName val="E13 TXU Tr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925"/>
      <sheetName val="Trading Account Check"/>
      <sheetName val="17100"/>
      <sheetName val="SA Account Check"/>
      <sheetName val="39245"/>
      <sheetName val="TGS Account Check"/>
      <sheetName val="Total Balance Sheet"/>
      <sheetName val="BSheet"/>
      <sheetName val="Single Ent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osits"/>
      <sheetName val="ST Securities"/>
      <sheetName val="Credit Facilities"/>
      <sheetName val="OS LoanBal"/>
      <sheetName val="Interest Expenses"/>
      <sheetName val="Derivatives"/>
      <sheetName val="Derivatives Details"/>
      <sheetName val="Guarantees"/>
      <sheetName val="Bill of Exchange"/>
      <sheetName val="LC"/>
      <sheetName val="Form 20F"/>
      <sheetName val="Form 20F CLP Power"/>
      <sheetName val="Additional Info."/>
      <sheetName val="17100"/>
    </sheetNames>
    <sheetDataSet>
      <sheetData sheetId="0" refreshError="1">
        <row r="26">
          <cell r="B26">
            <v>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trix"/>
      <sheetName val="lookups"/>
    </sheetNames>
    <sheetDataSet>
      <sheetData sheetId="0">
        <row r="2">
          <cell r="F2">
            <v>10</v>
          </cell>
        </row>
      </sheetData>
      <sheetData sheetId="1"/>
      <sheetData sheetId="2">
        <row r="2">
          <cell r="F2">
            <v>10</v>
          </cell>
          <cell r="G2">
            <v>0</v>
          </cell>
        </row>
        <row r="3">
          <cell r="F3">
            <v>11</v>
          </cell>
          <cell r="G3">
            <v>0</v>
          </cell>
        </row>
        <row r="4">
          <cell r="F4">
            <v>12</v>
          </cell>
          <cell r="G4">
            <v>0.02</v>
          </cell>
        </row>
        <row r="5">
          <cell r="F5">
            <v>13</v>
          </cell>
          <cell r="G5">
            <v>0.05</v>
          </cell>
        </row>
        <row r="6">
          <cell r="F6">
            <v>14</v>
          </cell>
          <cell r="G6">
            <v>6.5000000000000002E-2</v>
          </cell>
        </row>
        <row r="7">
          <cell r="F7">
            <v>15</v>
          </cell>
          <cell r="G7">
            <v>0.08</v>
          </cell>
        </row>
        <row r="8">
          <cell r="A8" t="str">
            <v>Performance Ratings</v>
          </cell>
          <cell r="F8">
            <v>20</v>
          </cell>
          <cell r="G8">
            <v>0</v>
          </cell>
        </row>
        <row r="9">
          <cell r="A9" t="str">
            <v>Alpha</v>
          </cell>
          <cell r="B9" t="str">
            <v>Numerical</v>
          </cell>
          <cell r="F9">
            <v>21</v>
          </cell>
          <cell r="G9">
            <v>0</v>
          </cell>
        </row>
        <row r="10">
          <cell r="A10" t="str">
            <v>NA</v>
          </cell>
          <cell r="B10">
            <v>0</v>
          </cell>
          <cell r="F10">
            <v>22</v>
          </cell>
          <cell r="G10">
            <v>0.01</v>
          </cell>
        </row>
        <row r="11">
          <cell r="A11" t="str">
            <v>SBT</v>
          </cell>
          <cell r="B11">
            <v>1</v>
          </cell>
          <cell r="F11">
            <v>23</v>
          </cell>
          <cell r="G11">
            <v>4.8000000000000001E-2</v>
          </cell>
        </row>
        <row r="12">
          <cell r="A12" t="str">
            <v>BT</v>
          </cell>
          <cell r="B12">
            <v>2</v>
          </cell>
          <cell r="F12">
            <v>24</v>
          </cell>
          <cell r="G12">
            <v>0.05</v>
          </cell>
        </row>
        <row r="13">
          <cell r="A13" t="str">
            <v>OT</v>
          </cell>
          <cell r="B13">
            <v>3</v>
          </cell>
          <cell r="F13">
            <v>25</v>
          </cell>
          <cell r="G13">
            <v>0.06</v>
          </cell>
        </row>
        <row r="14">
          <cell r="A14" t="str">
            <v>AT</v>
          </cell>
          <cell r="B14">
            <v>4</v>
          </cell>
          <cell r="F14">
            <v>30</v>
          </cell>
          <cell r="G14">
            <v>0</v>
          </cell>
        </row>
        <row r="15">
          <cell r="A15" t="str">
            <v>SAT</v>
          </cell>
          <cell r="B15">
            <v>5</v>
          </cell>
          <cell r="F15">
            <v>31</v>
          </cell>
          <cell r="G15">
            <v>0</v>
          </cell>
        </row>
        <row r="16">
          <cell r="F16">
            <v>32</v>
          </cell>
          <cell r="G16">
            <v>0.01</v>
          </cell>
        </row>
        <row r="17">
          <cell r="F17">
            <v>33</v>
          </cell>
          <cell r="G17">
            <v>3.5000000000000003E-2</v>
          </cell>
        </row>
        <row r="18">
          <cell r="F18">
            <v>34</v>
          </cell>
          <cell r="G18">
            <v>0.04</v>
          </cell>
        </row>
        <row r="19">
          <cell r="F19">
            <v>35</v>
          </cell>
          <cell r="G19">
            <v>5.5E-2</v>
          </cell>
        </row>
        <row r="20">
          <cell r="F20">
            <v>40</v>
          </cell>
          <cell r="G20">
            <v>0</v>
          </cell>
        </row>
        <row r="21">
          <cell r="F21">
            <v>41</v>
          </cell>
          <cell r="G21">
            <v>0</v>
          </cell>
        </row>
        <row r="22">
          <cell r="F22">
            <v>42</v>
          </cell>
          <cell r="G22">
            <v>0</v>
          </cell>
        </row>
        <row r="23">
          <cell r="F23">
            <v>43</v>
          </cell>
          <cell r="G23">
            <v>2.5000000000000001E-2</v>
          </cell>
        </row>
        <row r="24">
          <cell r="F24">
            <v>44</v>
          </cell>
          <cell r="G24">
            <v>0.03</v>
          </cell>
        </row>
        <row r="25">
          <cell r="F25">
            <v>45</v>
          </cell>
          <cell r="G25">
            <v>0.05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Line calculated"/>
      <sheetName val="TB Databased"/>
      <sheetName val="Index Control"/>
      <sheetName val="FS Line"/>
      <sheetName val="TB"/>
      <sheetName val="AJE"/>
      <sheetName val="Lead Form"/>
      <sheetName val="Summary"/>
      <sheetName val="Index Control calculated"/>
      <sheetName val="G-1"/>
      <sheetName val="H-1"/>
      <sheetName val="H-10"/>
      <sheetName val="H-20"/>
      <sheetName val="J-1"/>
      <sheetName val="L-1"/>
      <sheetName val="M-1"/>
      <sheetName val="N-1"/>
      <sheetName val="N-10"/>
      <sheetName val="N-20"/>
      <sheetName val="O-1"/>
      <sheetName val="P-1"/>
      <sheetName val="P-10"/>
      <sheetName val="P-20"/>
      <sheetName val="S-1"/>
      <sheetName val="S-10"/>
      <sheetName val="S-20"/>
      <sheetName val="T-1"/>
      <sheetName val="T-10"/>
      <sheetName val="T-20"/>
      <sheetName val="U-1"/>
      <sheetName val="W-1"/>
      <sheetName val="W-10"/>
      <sheetName val="W-20"/>
      <sheetName val="W-30"/>
      <sheetName val="FS_Line_calculated"/>
      <sheetName val="TB_Databased"/>
      <sheetName val="Index_Control"/>
      <sheetName val="FS_Line"/>
      <sheetName val="Lead_Form"/>
      <sheetName val="Index_Control_calculated"/>
    </sheetNames>
    <sheetDataSet>
      <sheetData sheetId="0" refreshError="1"/>
      <sheetData sheetId="1" refreshError="1"/>
      <sheetData sheetId="2" refreshError="1"/>
      <sheetData sheetId="3">
        <row r="2">
          <cell r="E2" t="str">
            <v>Index</v>
          </cell>
        </row>
        <row r="3">
          <cell r="E3" t="str">
            <v>M-1</v>
          </cell>
        </row>
        <row r="4">
          <cell r="E4" t="str">
            <v>J-1</v>
          </cell>
        </row>
        <row r="5">
          <cell r="E5" t="str">
            <v>L-1</v>
          </cell>
        </row>
        <row r="6">
          <cell r="E6" t="str">
            <v>H-10</v>
          </cell>
        </row>
        <row r="7">
          <cell r="E7" t="str">
            <v>H-20</v>
          </cell>
        </row>
        <row r="8">
          <cell r="E8" t="str">
            <v>G-1</v>
          </cell>
        </row>
        <row r="9">
          <cell r="E9" t="str">
            <v>O-1</v>
          </cell>
        </row>
        <row r="10">
          <cell r="E10" t="str">
            <v>P-10</v>
          </cell>
        </row>
        <row r="11">
          <cell r="E11" t="str">
            <v>P-20</v>
          </cell>
        </row>
        <row r="12">
          <cell r="E12" t="str">
            <v>N-10</v>
          </cell>
        </row>
        <row r="13">
          <cell r="E13" t="str">
            <v>N-20</v>
          </cell>
        </row>
        <row r="14">
          <cell r="E14" t="str">
            <v>S-10</v>
          </cell>
        </row>
        <row r="15">
          <cell r="E15" t="str">
            <v>S-20</v>
          </cell>
        </row>
        <row r="16">
          <cell r="E16" t="str">
            <v>T-10</v>
          </cell>
        </row>
        <row r="17">
          <cell r="E17" t="str">
            <v>T-20</v>
          </cell>
        </row>
        <row r="18">
          <cell r="E18" t="str">
            <v>U-1</v>
          </cell>
        </row>
        <row r="19">
          <cell r="E19" t="str">
            <v>W-10</v>
          </cell>
        </row>
        <row r="20">
          <cell r="E20" t="str">
            <v>W-20</v>
          </cell>
        </row>
        <row r="21">
          <cell r="E21" t="str">
            <v>W-30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Measurement Services"/>
      <sheetName val="Gas Purchases"/>
      <sheetName val="Gas Movement Accounts"/>
      <sheetName val="Vencorp Imbalance"/>
      <sheetName val="Vencorp Accrual Statement"/>
      <sheetName val="TXU Withdrawal Data"/>
      <sheetName val="Injections Pivot table"/>
      <sheetName val="TXU Injections Data"/>
      <sheetName val="Ecogen Market Fees Accrual"/>
      <sheetName val="Ecogen Gas Volumes"/>
      <sheetName val="TUGS-Feb 2004"/>
      <sheetName val="Mibb Raw Data"/>
      <sheetName val="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arameter"/>
      <sheetName val="output"/>
      <sheetName val="P&amp;L"/>
      <sheetName val="Cash Flow and Dividends"/>
      <sheetName val="IRR"/>
      <sheetName val="repayment"/>
      <sheetName val="Graph"/>
      <sheetName val="Mibb Raw Data"/>
    </sheetNames>
    <sheetDataSet>
      <sheetData sheetId="0" refreshError="1"/>
      <sheetData sheetId="1" refreshError="1">
        <row r="65">
          <cell r="G65">
            <v>15</v>
          </cell>
        </row>
        <row r="69">
          <cell r="G69">
            <v>7.7350000000000002E-2</v>
          </cell>
        </row>
        <row r="70">
          <cell r="G70">
            <v>3.465E-2</v>
          </cell>
        </row>
        <row r="71">
          <cell r="G71">
            <v>6.6699999999999995E-2</v>
          </cell>
        </row>
        <row r="75">
          <cell r="G75">
            <v>5.1839999999999997E-2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A1-General info"/>
      <sheetName val="A1a-New stds"/>
      <sheetName val="A1b-List of subsid &amp; affiliates"/>
      <sheetName val="A1c-Impairment"/>
      <sheetName val="A2-Other sch"/>
      <sheetName val="B1-Revenue_Segment info"/>
      <sheetName val="B2-Staff costs_remuneration"/>
      <sheetName val="B3-Finance costs &amp; income"/>
      <sheetName val="B4-Taxation"/>
      <sheetName val="B5-Tax reconciliation"/>
      <sheetName val="B6-Anal of DTax"/>
      <sheetName val="B7-Donation &amp; sponsorship"/>
      <sheetName val="B8-P&amp;L-others"/>
      <sheetName val="B9-Interco loans"/>
      <sheetName val="B10-Mgt ac-JCE"/>
      <sheetName val="B11-GAAP Recon"/>
      <sheetName val="B12-Fixed assets"/>
      <sheetName val="B13-Disposal"/>
      <sheetName val="B14-Derivatives"/>
      <sheetName val="B15-Loans_Utilised"/>
      <sheetName val="B16-Loans_FV"/>
      <sheetName val="B17-Provisions"/>
      <sheetName val="B18-AR &amp; AP"/>
      <sheetName val="B19-Inventories"/>
      <sheetName val="B21-Shareholders' funds"/>
      <sheetName val="B21"/>
      <sheetName val="B21A"/>
      <sheetName val="B22-Commitments"/>
      <sheetName val="B23-Guarantee_contingent liab"/>
      <sheetName val="B24-Related party"/>
      <sheetName val="B25-Obligations_affiliates"/>
      <sheetName val="B26-Equity MW"/>
      <sheetName val="FV-Subsid"/>
      <sheetName val="B27-Audit &amp; non-audit work"/>
      <sheetName val="B28-Fin Lease obligation"/>
      <sheetName val="B29-Int rate risk"/>
      <sheetName val="B30-SoC Accounts"/>
      <sheetName val="B31-FV &amp; CV of Subsid "/>
      <sheetName val="B32-Fin Summary-Sudsid"/>
      <sheetName val="B33-Intangibles"/>
      <sheetName val="B34-Fin Lease recble"/>
      <sheetName val="B35-Bill of Exchange"/>
      <sheetName val="B36-LC"/>
      <sheetName val="C1-Interest Rec'd &amp; Paid"/>
      <sheetName val="C2-Tax Paid"/>
      <sheetName val="C3-Capex &amp; disposal"/>
      <sheetName val="C4-Financial assets_liab"/>
      <sheetName val="C5-Loan proceeds &amp; repayments"/>
      <sheetName val="C6-Dividends"/>
      <sheetName val="C7-Liquid funds"/>
      <sheetName val="C8-Finance leases"/>
      <sheetName val="A2a-Variance analysis"/>
      <sheetName val="Control Log"/>
      <sheetName val="parameter"/>
    </sheetNames>
    <sheetDataSet>
      <sheetData sheetId="0"/>
      <sheetData sheetId="1">
        <row r="7">
          <cell r="C7" t="str">
            <v>1 January - 30 June 2007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Contingency Funding"/>
      <sheetName val="To do list"/>
      <sheetName val="Drawdown "/>
      <sheetName val="Inputs"/>
      <sheetName val="IDC"/>
      <sheetName val="DebtService"/>
      <sheetName val="IntangbleAsst"/>
      <sheetName val="PreferlDiv"/>
      <sheetName val="mtp"/>
      <sheetName val="eff-INT USD"/>
      <sheetName val="eff-INT baht"/>
      <sheetName val="Drawdown Schedule"/>
      <sheetName val="ECA Eligible Costs"/>
      <sheetName val="Revenue"/>
    </sheetNames>
    <sheetDataSet>
      <sheetData sheetId="0" refreshError="1"/>
      <sheetData sheetId="1"/>
      <sheetData sheetId="2" refreshError="1"/>
      <sheetData sheetId="3"/>
      <sheetData sheetId="4" refreshError="1">
        <row r="4">
          <cell r="G4">
            <v>38475</v>
          </cell>
        </row>
        <row r="628">
          <cell r="B628">
            <v>0.43736383411720559</v>
          </cell>
          <cell r="C628">
            <v>4.3006224781634247E-4</v>
          </cell>
        </row>
        <row r="751">
          <cell r="B751">
            <v>1.0138888888888888</v>
          </cell>
        </row>
      </sheetData>
      <sheetData sheetId="5"/>
      <sheetData sheetId="6"/>
      <sheetData sheetId="7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Fin"/>
      <sheetName val="A1-General info"/>
      <sheetName val="Content"/>
      <sheetName val="A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Sheet"/>
      <sheetName val="Delivery and payment sched"/>
      <sheetName val="Cash Flows"/>
      <sheetName val="Currencies"/>
      <sheetName val="Hilfsdatei"/>
      <sheetName val="Sheet1"/>
    </sheetNames>
    <sheetDataSet>
      <sheetData sheetId="0"/>
      <sheetData sheetId="1"/>
      <sheetData sheetId="2"/>
      <sheetData sheetId="3"/>
      <sheetData sheetId="4">
        <row r="3">
          <cell r="B3" t="str">
            <v>17 2011</v>
          </cell>
        </row>
        <row r="4">
          <cell r="B4" t="str">
            <v>18 2011</v>
          </cell>
        </row>
        <row r="5">
          <cell r="B5" t="str">
            <v>19 2011</v>
          </cell>
        </row>
        <row r="6">
          <cell r="B6" t="str">
            <v>20 2011</v>
          </cell>
        </row>
        <row r="7">
          <cell r="B7" t="str">
            <v>21 2011</v>
          </cell>
        </row>
        <row r="8">
          <cell r="B8" t="str">
            <v>22 2011</v>
          </cell>
        </row>
        <row r="9">
          <cell r="B9" t="str">
            <v>23 2011</v>
          </cell>
        </row>
        <row r="10">
          <cell r="B10" t="str">
            <v>24 2011</v>
          </cell>
        </row>
        <row r="11">
          <cell r="B11" t="str">
            <v>25 2011</v>
          </cell>
        </row>
        <row r="12">
          <cell r="B12" t="str">
            <v>26 2011</v>
          </cell>
        </row>
        <row r="13">
          <cell r="B13" t="str">
            <v>27 2011</v>
          </cell>
        </row>
        <row r="14">
          <cell r="B14" t="str">
            <v>28 2011</v>
          </cell>
        </row>
        <row r="15">
          <cell r="B15" t="str">
            <v>29 2011</v>
          </cell>
        </row>
        <row r="16">
          <cell r="B16" t="str">
            <v>30 2011</v>
          </cell>
        </row>
        <row r="17">
          <cell r="B17" t="str">
            <v>31 2011</v>
          </cell>
        </row>
        <row r="18">
          <cell r="B18" t="str">
            <v>32 2011</v>
          </cell>
        </row>
        <row r="19">
          <cell r="B19" t="str">
            <v>33 2011</v>
          </cell>
        </row>
        <row r="20">
          <cell r="B20" t="str">
            <v>34 2011</v>
          </cell>
        </row>
        <row r="21">
          <cell r="B21" t="str">
            <v>35 2011</v>
          </cell>
        </row>
        <row r="22">
          <cell r="B22" t="str">
            <v>36 2011</v>
          </cell>
        </row>
        <row r="23">
          <cell r="B23" t="str">
            <v>37 2011</v>
          </cell>
        </row>
        <row r="24">
          <cell r="B24" t="str">
            <v>38 2011</v>
          </cell>
        </row>
        <row r="25">
          <cell r="B25" t="str">
            <v>39 2011</v>
          </cell>
        </row>
        <row r="26">
          <cell r="B26" t="str">
            <v>40 2011</v>
          </cell>
        </row>
        <row r="27">
          <cell r="B27" t="str">
            <v>41 2011</v>
          </cell>
        </row>
        <row r="28">
          <cell r="B28" t="str">
            <v>42 2011</v>
          </cell>
        </row>
        <row r="29">
          <cell r="B29" t="str">
            <v>43 2011</v>
          </cell>
        </row>
        <row r="30">
          <cell r="B30" t="str">
            <v>44 2011</v>
          </cell>
        </row>
        <row r="31">
          <cell r="B31" t="str">
            <v>45 2011</v>
          </cell>
        </row>
        <row r="32">
          <cell r="B32" t="str">
            <v>46 2011</v>
          </cell>
        </row>
        <row r="33">
          <cell r="B33" t="str">
            <v>47 2011</v>
          </cell>
        </row>
        <row r="34">
          <cell r="B34" t="str">
            <v>48 2011</v>
          </cell>
        </row>
        <row r="35">
          <cell r="B35" t="str">
            <v>49 2011</v>
          </cell>
        </row>
        <row r="36">
          <cell r="B36" t="str">
            <v>50 2011</v>
          </cell>
        </row>
        <row r="37">
          <cell r="B37" t="str">
            <v>51 2011</v>
          </cell>
        </row>
        <row r="38">
          <cell r="B38" t="str">
            <v>52 2011</v>
          </cell>
        </row>
        <row r="39">
          <cell r="B39" t="str">
            <v>1 2012</v>
          </cell>
        </row>
        <row r="40">
          <cell r="B40" t="str">
            <v>2 2012</v>
          </cell>
        </row>
        <row r="41">
          <cell r="B41" t="str">
            <v>3 2012</v>
          </cell>
        </row>
        <row r="42">
          <cell r="B42" t="str">
            <v>4 2012</v>
          </cell>
        </row>
        <row r="43">
          <cell r="B43" t="str">
            <v>5 2012</v>
          </cell>
        </row>
        <row r="44">
          <cell r="B44" t="str">
            <v>6 2012</v>
          </cell>
        </row>
        <row r="45">
          <cell r="B45" t="str">
            <v>7 2012</v>
          </cell>
        </row>
        <row r="46">
          <cell r="B46" t="str">
            <v>8 2012</v>
          </cell>
        </row>
        <row r="47">
          <cell r="B47" t="str">
            <v>9 2012</v>
          </cell>
        </row>
        <row r="48">
          <cell r="B48" t="str">
            <v>10 2012</v>
          </cell>
        </row>
        <row r="49">
          <cell r="B49" t="str">
            <v>11 2012</v>
          </cell>
        </row>
        <row r="50">
          <cell r="B50" t="str">
            <v>12 2012</v>
          </cell>
        </row>
        <row r="51">
          <cell r="B51" t="str">
            <v>13 2012</v>
          </cell>
        </row>
        <row r="52">
          <cell r="B52" t="str">
            <v>14 2012</v>
          </cell>
        </row>
        <row r="53">
          <cell r="B53" t="str">
            <v>15 2012</v>
          </cell>
        </row>
        <row r="54">
          <cell r="B54" t="str">
            <v>16 2012</v>
          </cell>
        </row>
        <row r="55">
          <cell r="B55" t="str">
            <v>17 2012</v>
          </cell>
        </row>
        <row r="56">
          <cell r="B56" t="str">
            <v>18 2012</v>
          </cell>
        </row>
        <row r="57">
          <cell r="B57" t="str">
            <v>19 2012</v>
          </cell>
        </row>
        <row r="58">
          <cell r="B58" t="str">
            <v>20 2012</v>
          </cell>
        </row>
        <row r="59">
          <cell r="B59" t="str">
            <v>21 2012</v>
          </cell>
        </row>
        <row r="60">
          <cell r="B60" t="str">
            <v>22 2012</v>
          </cell>
        </row>
        <row r="61">
          <cell r="B61" t="str">
            <v>23 2012</v>
          </cell>
        </row>
        <row r="62">
          <cell r="B62" t="str">
            <v>24 2012</v>
          </cell>
        </row>
        <row r="63">
          <cell r="B63" t="str">
            <v>25 2012</v>
          </cell>
        </row>
        <row r="64">
          <cell r="B64" t="str">
            <v>26 2012</v>
          </cell>
        </row>
        <row r="65">
          <cell r="B65" t="str">
            <v>27 2012</v>
          </cell>
        </row>
        <row r="66">
          <cell r="B66" t="str">
            <v>28 2012</v>
          </cell>
        </row>
        <row r="67">
          <cell r="B67" t="str">
            <v>29 2012</v>
          </cell>
        </row>
        <row r="68">
          <cell r="B68" t="str">
            <v>30 2012</v>
          </cell>
        </row>
        <row r="69">
          <cell r="B69" t="str">
            <v>31 2012</v>
          </cell>
        </row>
        <row r="70">
          <cell r="B70" t="str">
            <v>32 2012</v>
          </cell>
        </row>
        <row r="71">
          <cell r="B71" t="str">
            <v>33 2012</v>
          </cell>
        </row>
        <row r="72">
          <cell r="B72" t="str">
            <v>34 2012</v>
          </cell>
        </row>
        <row r="73">
          <cell r="B73" t="str">
            <v>35 2012</v>
          </cell>
        </row>
        <row r="74">
          <cell r="B74" t="str">
            <v>36 2012</v>
          </cell>
        </row>
        <row r="75">
          <cell r="B75" t="str">
            <v>37 2012</v>
          </cell>
        </row>
        <row r="76">
          <cell r="B76" t="str">
            <v>38 2012</v>
          </cell>
        </row>
        <row r="77">
          <cell r="B77" t="str">
            <v>39 2012</v>
          </cell>
        </row>
        <row r="78">
          <cell r="B78" t="str">
            <v>40 2012</v>
          </cell>
        </row>
        <row r="79">
          <cell r="B79" t="str">
            <v>41 2012</v>
          </cell>
        </row>
        <row r="80">
          <cell r="B80" t="str">
            <v>42 2012</v>
          </cell>
        </row>
        <row r="81">
          <cell r="B81" t="str">
            <v>43 2012</v>
          </cell>
        </row>
        <row r="82">
          <cell r="B82" t="str">
            <v>44 2012</v>
          </cell>
        </row>
        <row r="83">
          <cell r="B83" t="str">
            <v>45 2012</v>
          </cell>
        </row>
        <row r="84">
          <cell r="B84" t="str">
            <v>46 2012</v>
          </cell>
        </row>
        <row r="85">
          <cell r="B85" t="str">
            <v>47 2012</v>
          </cell>
        </row>
        <row r="86">
          <cell r="B86" t="str">
            <v>48 2012</v>
          </cell>
        </row>
        <row r="87">
          <cell r="B87" t="str">
            <v>49 2012</v>
          </cell>
        </row>
        <row r="88">
          <cell r="B88" t="str">
            <v>50 2012</v>
          </cell>
        </row>
        <row r="89">
          <cell r="B89" t="str">
            <v>51 2012</v>
          </cell>
        </row>
        <row r="90">
          <cell r="B90" t="str">
            <v>52 2012</v>
          </cell>
        </row>
      </sheetData>
      <sheetData sheetId="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oi 08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J3_-_Nong_Pra_Lai1"/>
      <sheetName val="J4_-_Cha_Cheng_Sao1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FX"/>
      <sheetName val="calculat"/>
      <sheetName val="K-100"/>
      <sheetName val="#REF"/>
      <sheetName val="Gia vat tu"/>
      <sheetName val="TRAIL_MAR2000"/>
      <sheetName val="ＴＤＫ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区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ต้นฉบับ"/>
      <sheetName val="N280998"/>
      <sheetName val="MV-Master"/>
      <sheetName val="99 FM - NFM"/>
      <sheetName val="Basic_Information"/>
      <sheetName val="CODE,NAME"/>
      <sheetName val="JOB"/>
      <sheetName val="BPI-LOP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sampling plan"/>
      <sheetName val="GENERAL"/>
      <sheetName val="Corp. sheet"/>
      <sheetName val="生産計画データ"/>
      <sheetName val="รับล่วงหน้า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TP REV"/>
      <sheetName val="PL FR"/>
      <sheetName val="Final"/>
      <sheetName val="CF RECONCILE - 1"/>
      <sheetName val="Region Staff"/>
      <sheetName val="New Item"/>
      <sheetName val="6_25"/>
      <sheetName val="Itemรวม"/>
      <sheetName val="ตัดขายใหม่ ก.พ.57"/>
      <sheetName val="ตั๋วเงินรับ"/>
      <sheetName val="PRMT-07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7"/>
      <sheetName val="E06"/>
      <sheetName val="E05"/>
      <sheetName val="Resignation list"/>
      <sheetName val="ID"/>
      <sheetName val="Pivot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7"/>
      <sheetName val="E06"/>
      <sheetName val="E05"/>
      <sheetName val="Resignation list"/>
      <sheetName val="ID"/>
      <sheetName val="Pivot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ohua Corporate"/>
      <sheetName val="Panshan"/>
      <sheetName val="Sanhe"/>
      <sheetName val="Yire"/>
      <sheetName val="Shenmu"/>
      <sheetName val="Guohua Corporate Notes"/>
      <sheetName val="Panshan Notes"/>
      <sheetName val="Sanhe Notes"/>
      <sheetName val="Yire Notes"/>
      <sheetName val="Shenmu Notes"/>
      <sheetName val="L-1"/>
      <sheetName val="L-2"/>
      <sheetName val="GE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34">
          <cell r="E134">
            <v>2</v>
          </cell>
        </row>
      </sheetData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L-1"/>
      <sheetName val="GEFin"/>
      <sheetName val="7. BLCP Expansion (1,000MW)"/>
      <sheetName val="P&amp;L"/>
      <sheetName val="당초"/>
      <sheetName val="Sheet1"/>
      <sheetName val="summary_p2"/>
      <sheetName val="간접비내역-1"/>
      <sheetName val="Cost Database"/>
    </sheetNames>
    <sheetDataSet>
      <sheetData sheetId="0" refreshError="1">
        <row r="5">
          <cell r="D5">
            <v>1</v>
          </cell>
        </row>
        <row r="7">
          <cell r="D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Loan Data"/>
      <sheetName val="1.cashflow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calculat"/>
      <sheetName val="Links"/>
      <sheetName val="DropDown"/>
      <sheetName val="เงินกู้ MGC"/>
      <sheetName val="Lead"/>
      <sheetName val="Analysis of accruals"/>
      <sheetName val="DBASE SKU"/>
      <sheetName val="Setup Sheet"/>
      <sheetName val="type"/>
      <sheetName val="Ship"/>
      <sheetName val="CEX_port charges"/>
      <sheetName val="Inputs"/>
      <sheetName val="Payroll Overall 2012"/>
      <sheetName val="Basic_Information"/>
      <sheetName val="入库分类"/>
      <sheetName val="TOT&amp;TRUE (3)"/>
      <sheetName val="KTMPrice1 "/>
      <sheetName val="MA"/>
      <sheetName val="PL"/>
      <sheetName val="Revenue"/>
      <sheetName val="libor"/>
      <sheetName val="Namelist"/>
      <sheetName val="RMSCALC"/>
      <sheetName val="TB 1999-2000"/>
      <sheetName val="07.7~12"/>
      <sheetName val="ShCol Loan Amortization Sch"/>
      <sheetName val="Validation source"/>
      <sheetName val="ﾛｰﾘﾝｸﾞﾌｫｰﾑ(3決)"/>
      <sheetName val="汇总"/>
      <sheetName val="1-资产负债表"/>
      <sheetName val="目录"/>
      <sheetName val="2-损益表"/>
      <sheetName val="4-调整汇总表"/>
      <sheetName val="6-交易性金融资产"/>
      <sheetName val="17-可供出售金融资产"/>
      <sheetName val="18-持有至到期投资"/>
      <sheetName val="25-商誉"/>
      <sheetName val="30-交易性金融负债"/>
      <sheetName val="47-1-递延税金2007"/>
      <sheetName val="64-所得税费用"/>
      <sheetName val="9-1-应收利息2008"/>
      <sheetName val="22-固定资产"/>
      <sheetName val="65-借款费用"/>
      <sheetName val="70-吸收存款及同业存款"/>
      <sheetName val="31-应付票据"/>
      <sheetName val="32-应付帐款"/>
      <sheetName val="38-其他应付款"/>
      <sheetName val="35-应付股利明细"/>
      <sheetName val="40-其他流动负债"/>
      <sheetName val="41-长期借款"/>
      <sheetName val="42-应付债券"/>
      <sheetName val="20-长期股权投资"/>
      <sheetName val="0-勾稽核查表"/>
      <sheetName val="ทะเบียนทรัพย์สิน(ยกมา)"/>
      <sheetName val="Threshold"/>
      <sheetName val="I-Données_de_base"/>
      <sheetName val="Setup"/>
      <sheetName val="I-Basic Data"/>
      <sheetName val="BS"/>
      <sheetName val="Lao"/>
      <sheetName val="Loan to"/>
      <sheetName val="Eng2010"/>
      <sheetName val="Eng92"/>
      <sheetName val="LG_LAO"/>
      <sheetName val="LG_ENG"/>
      <sheetName val="LG_LAO2010"/>
      <sheetName val="LG_ENG2010"/>
      <sheetName val="Inc_eng"/>
      <sheetName val="Inc_Lao"/>
      <sheetName val="Asset_Eng"/>
      <sheetName val="Asset_Lao"/>
      <sheetName val="Liability_Eng"/>
      <sheetName val="Liability_Lao"/>
      <sheetName val="Non-Statistical Sampling Master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2">
          <cell r="A2" t="str">
            <v>¢ô¡¢–ù§›¦‰–Š—ï–ñ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 Forecast"/>
      <sheetName val="VOLUME-MARM"/>
      <sheetName val="SALES 99-04 BGT"/>
      <sheetName val="SALES 99-04"/>
      <sheetName val="BS"/>
      <sheetName val="BS-MARM"/>
      <sheetName val="4CAST-BS-MARM"/>
      <sheetName val="NOTES"/>
      <sheetName val="OPEX NEW "/>
      <sheetName val="TB"/>
      <sheetName val="MANU YTD"/>
      <sheetName val="P&amp;L YTD"/>
      <sheetName val="QTR-IS-MARM"/>
      <sheetName val="ISMASB-MARM"/>
      <sheetName val="P&amp;L-BY PRODUCT"/>
      <sheetName val="COGS"/>
      <sheetName val="MFG-BY PRODUCT"/>
      <sheetName val="STOCKCOUNTADJ"/>
      <sheetName val="ALLOCATION"/>
      <sheetName val="Debtors Aging"/>
      <sheetName val="Creditors Aging"/>
      <sheetName val="Forecast MFG"/>
      <sheetName val="Forecast PL"/>
      <sheetName val="Forecast BS"/>
      <sheetName val="FA Status"/>
      <sheetName val="SUM-CGS"/>
      <sheetName val="BSW"/>
      <sheetName val="BS 99-04"/>
      <sheetName val="CF 99-04"/>
      <sheetName val="Finance Status"/>
      <sheetName val="FS-MARM"/>
      <sheetName val="SCOE-MARM"/>
      <sheetName val="LOAN"/>
      <sheetName val="USDLOAN"/>
      <sheetName val="RPYT"/>
      <sheetName val="KLSE-MARM"/>
      <sheetName val="laroux"/>
      <sheetName val="CIPA"/>
      <sheetName val="เงินกู้ธนชาติ"/>
      <sheetName val="เงินกู้ MGC"/>
      <sheetName val="ACTABLE"/>
      <sheetName val=" IB-PL-00-01 SUMMARY"/>
      <sheetName val="Expense Claim"/>
      <sheetName val="Input Actual"/>
      <sheetName val="Input Prior"/>
      <sheetName val="AGING LOCAL"/>
      <sheetName val="HRU by Geo"/>
      <sheetName val="2007 P&amp;L"/>
      <sheetName val="Common"/>
      <sheetName val="TB Data base"/>
      <sheetName val="M-2 Discounted"/>
      <sheetName val="ELEC45-01"/>
      <sheetName val="COVER"/>
      <sheetName val="Lookup"/>
      <sheetName val="CAPEX Import"/>
      <sheetName val="database"/>
      <sheetName val="Mapping-AT"/>
      <sheetName val="Calendar (2)"/>
      <sheetName val="SAME"/>
      <sheetName val="Global"/>
      <sheetName val="CFROI"/>
      <sheetName val="SRO"/>
      <sheetName val="Call Down Data OLD"/>
      <sheetName val="1020 FF"/>
      <sheetName val="130530"/>
      <sheetName val="IPC tabla"/>
      <sheetName val="total(F)"/>
      <sheetName val="P&amp;L by Mth"/>
      <sheetName val="ยานพาหนะ"/>
      <sheetName val="Old"/>
      <sheetName val="acintan"/>
      <sheetName val="OT Hours"/>
      <sheetName val="ACTUAL.XLS"/>
      <sheetName val="FX"/>
      <sheetName val="resumen"/>
      <sheetName val="ตั๋วเงินรับ"/>
      <sheetName val="SEA"/>
      <sheetName val="13"/>
      <sheetName val="HHH"/>
      <sheetName val="PA"/>
      <sheetName val="PHSB-GL-TB"/>
      <sheetName val="HazChem"/>
      <sheetName val="Vlookup-Frt"/>
      <sheetName val="ADJ - RATE"/>
      <sheetName val="WIP"/>
      <sheetName val="Summary"/>
      <sheetName val="B1"/>
      <sheetName val="JobDetails"/>
      <sheetName val="Lookups"/>
      <sheetName val="Settings"/>
      <sheetName val="GeneralInfo"/>
      <sheetName val="Map"/>
      <sheetName val="Honeywell COA"/>
      <sheetName val="Detail-Sep"/>
      <sheetName val="Working Capital "/>
      <sheetName val="Input—General"/>
      <sheetName val="PMT sche 7039"/>
      <sheetName val="part-import"/>
      <sheetName val="part-local"/>
      <sheetName val="(Data Values)"/>
      <sheetName val="Progress Report Summary"/>
      <sheetName val="fsiav-0004a"/>
      <sheetName val="Sheet1"/>
      <sheetName val="Detail"/>
      <sheetName val="Hyp Conversion"/>
      <sheetName val="Assumption Data"/>
      <sheetName val="OUTLK%"/>
      <sheetName val="RANGES"/>
      <sheetName val="7 THAI NGUYEN"/>
      <sheetName val="pov"/>
      <sheetName val="DW HypeTables"/>
      <sheetName val="segment classifications"/>
      <sheetName val="Output for 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fe#2"/>
      <sheetName val="เงินกู้ MGC"/>
      <sheetName val="data"/>
      <sheetName val="Tooling Life # 2"/>
      <sheetName val="Sheet8"/>
      <sheetName val="Permanent info"/>
      <sheetName val="MHK Rate"/>
      <sheetName val="MJD Rate"/>
      <sheetName val="MJS Rate"/>
      <sheetName val="Babara"/>
      <sheetName val="Links"/>
      <sheetName val="Lead"/>
      <sheetName val="Map"/>
      <sheetName val="PB"/>
      <sheetName val="Thailand circuit-AGNS"/>
      <sheetName val="@RISK Correlations"/>
      <sheetName val="Metals"/>
      <sheetName val="MRP Part D"/>
      <sheetName val="Lookup Table"/>
      <sheetName val="Common"/>
      <sheetName val="MacroData"/>
      <sheetName val="Rates Table"/>
      <sheetName val="Sheet1"/>
      <sheetName val="เงินกู้ธนชาติ"/>
      <sheetName val="MV-Master"/>
      <sheetName val="1020"/>
      <sheetName val="BS"/>
      <sheetName val="FSA"/>
      <sheetName val="Labels"/>
      <sheetName val="Macro1"/>
      <sheetName val="Consolidated"/>
      <sheetName val="units sls cat by country"/>
      <sheetName val="Assumptions"/>
      <sheetName val="4)Rate"/>
      <sheetName val="VLOOKUP"/>
      <sheetName val="MASTER-PIN "/>
      <sheetName val="Sheet2"/>
      <sheetName val="GeneralInfo"/>
      <sheetName val="P&amp;L by Mth"/>
      <sheetName val="EXPORT-NONCONT"/>
      <sheetName val="Revenue"/>
      <sheetName val=" IB-PL-YTD"/>
      <sheetName val="16 P&amp;L by Mth"/>
      <sheetName val="Tax Summary"/>
      <sheetName val="Gross"/>
      <sheetName val="Lookup"/>
      <sheetName val="GL"/>
      <sheetName val="Name_FI"/>
      <sheetName val="Orig-Bklg"/>
      <sheetName val="ตั๋วเงินรับ"/>
      <sheetName val="Drop Down Lists"/>
      <sheetName val="DPLA"/>
      <sheetName val="仕様2"/>
      <sheetName val="type"/>
      <sheetName val="PM-TE"/>
      <sheetName val="정비손익"/>
      <sheetName val="2a. Bid_Sheet "/>
      <sheetName val="Entity Master"/>
      <sheetName val="Products"/>
      <sheetName val="Reporting Regions"/>
      <sheetName val="ar_billwise_age"/>
      <sheetName val="CRITERIA1"/>
      <sheetName val="PG7"/>
      <sheetName val="PG8"/>
      <sheetName val="IS"/>
      <sheetName val="Cover"/>
      <sheetName val="Data-Base AR"/>
      <sheetName val="Aging"/>
      <sheetName val="Jnl for Accruals"/>
      <sheetName val="SALES&amp;COGS"/>
      <sheetName val="TrialBalance Q3-2002"/>
      <sheetName val="MHK"/>
      <sheetName val="Attach A"/>
      <sheetName val="item2"/>
      <sheetName val=" IB-PL-00-01 SUMMARY"/>
      <sheetName val="CASA-PLAN"/>
      <sheetName val="M_Maincomp"/>
      <sheetName val="เครื่องตกแต่ง"/>
      <sheetName val="อาคาร"/>
      <sheetName val="เครื่องมือ"/>
      <sheetName val="Index Sheet"/>
      <sheetName val="Selection"/>
      <sheetName val="Months"/>
      <sheetName val="CA Sheet"/>
      <sheetName val="CIPA"/>
      <sheetName val="Genetica Molecular '07"/>
      <sheetName val="RFC-GRE"/>
      <sheetName val="Memo"/>
      <sheetName val="Test Summary"/>
      <sheetName val="Index"/>
      <sheetName val="DataInput1"/>
      <sheetName val="Dec15"/>
      <sheetName val="DEC31"/>
      <sheetName val="DEP12"/>
      <sheetName val="Titles"/>
      <sheetName val="Up to 2002"/>
      <sheetName val="label"/>
      <sheetName val="Title"/>
      <sheetName val="Trial Balance"/>
      <sheetName val="Jung step down (60)"/>
      <sheetName val="MENU"/>
      <sheetName val="LedgerBudget"/>
      <sheetName val="Table"/>
      <sheetName val="10K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">
          <cell r="C7">
            <v>60</v>
          </cell>
        </row>
        <row r="15">
          <cell r="C15">
            <v>1E-3</v>
          </cell>
        </row>
      </sheetData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HCTEMP"/>
      <sheetName val="Inputs"/>
      <sheetName val="IHCTEMP.XLS"/>
      <sheetName val="Location"/>
    </sheetNames>
    <definedNames>
      <definedName name="Macro1"/>
      <definedName name="Macro2"/>
      <definedName name="Macro3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S"/>
      <sheetName val="MANUAL2"/>
      <sheetName val="WORKS"/>
      <sheetName val="ACTUAL2002"/>
      <sheetName val="CLPPC_SUMMARY"/>
      <sheetName val="SUMMARY"/>
      <sheetName val="LS_YR"/>
      <sheetName val="LS_SH"/>
      <sheetName val="LS_PS"/>
      <sheetName val="LS_H1"/>
      <sheetName val="LS_H2"/>
      <sheetName val="CON"/>
      <sheetName val="CON2A"/>
      <sheetName val="CLPGH"/>
      <sheetName val="HO"/>
      <sheetName val="YR"/>
      <sheetName val="SH"/>
      <sheetName val="PS"/>
      <sheetName val="A_CLPGH FINANCIAL REPORT 2003 0"/>
    </sheetNames>
    <sheetDataSet>
      <sheetData sheetId="0"/>
      <sheetData sheetId="1"/>
      <sheetData sheetId="2" refreshError="1">
        <row r="3">
          <cell r="E3">
            <v>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5">
          <cell r="C15">
            <v>36</v>
          </cell>
        </row>
      </sheetData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">
          <cell r="C7">
            <v>60</v>
          </cell>
        </row>
        <row r="15">
          <cell r="C15">
            <v>1E-3</v>
          </cell>
        </row>
      </sheetData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">
          <cell r="C7">
            <v>60</v>
          </cell>
        </row>
        <row r="15">
          <cell r="C15">
            <v>1E-3</v>
          </cell>
        </row>
      </sheetData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7"/>
      <sheetName val="E06"/>
      <sheetName val="Dec2005"/>
      <sheetName val="Jan04"/>
      <sheetName val="Other Information"/>
      <sheetName val="Pivot"/>
      <sheetName val="Combine"/>
      <sheetName val="Assumtion"/>
      <sheetName val="Query(1)"/>
      <sheetName val="Query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Terminated but not in list</v>
          </cell>
        </row>
        <row r="16">
          <cell r="B16">
            <v>4000</v>
          </cell>
        </row>
      </sheetData>
      <sheetData sheetId="8"/>
      <sheetData sheetId="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7"/>
      <sheetName val="E06"/>
      <sheetName val="E05"/>
      <sheetName val="Resignation list"/>
      <sheetName val="ID"/>
      <sheetName val="Pivot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Master"/>
      <sheetName val="DSCHKOP"/>
      <sheetName val="DS RemarkV1"/>
      <sheetName val="DS RemarkV2"/>
      <sheetName val="DS A1.2"/>
      <sheetName val="DS A1.2V1"/>
      <sheetName val="WRATE"/>
      <sheetName val="DS A1.1"/>
      <sheetName val="DS A2.1"/>
      <sheetName val="DS B1"/>
      <sheetName val="DSRATE"/>
      <sheetName val="DS B2"/>
      <sheetName val="DS B3"/>
      <sheetName val="DS B4"/>
      <sheetName val="DS B5PL"/>
      <sheetName val="DS B5BS"/>
      <sheetName val="DS C1"/>
      <sheetName val="Cover"/>
      <sheetName val="A1.1 Operation Results"/>
      <sheetName val="A1.1 Remark"/>
      <sheetName val="A1.2 Significant "/>
      <sheetName val="A3. Significant "/>
      <sheetName val="A4. KPI"/>
      <sheetName val="DSCHK"/>
      <sheetName val="A2.1 Financial Results - Jan"/>
      <sheetName val="A2.1 Financial Results-Month"/>
      <sheetName val="A2.1 Financial Results-Quarter2"/>
      <sheetName val="A2.1 Financial Results-Quarter3"/>
      <sheetName val="A2.1 Financial Results-Year"/>
      <sheetName val="B1 Financial Report-Jan"/>
      <sheetName val="B1 Financial Report-Month"/>
      <sheetName val="B1 Financial Report-Quarter2"/>
      <sheetName val="B1 Financial Report-Quarter3"/>
      <sheetName val="B1 Financial Report-Year"/>
      <sheetName val="B2NetProfit"/>
      <sheetName val="B3 Financial Position"/>
      <sheetName val="B4 Cash Flow"/>
      <sheetName val="B4 Cash Flow - Quarter"/>
      <sheetName val="B5 Financial Ratios"/>
      <sheetName val="C1.1 Production"/>
      <sheetName val="C1.1 Remark"/>
      <sheetName val="C2. FINANCE"/>
      <sheetName val="C2. Remark"/>
    </sheetNames>
    <sheetDataSet>
      <sheetData sheetId="0" refreshError="1"/>
      <sheetData sheetId="1" refreshError="1"/>
      <sheetData sheetId="2" refreshError="1">
        <row r="33">
          <cell r="B33">
            <v>1</v>
          </cell>
          <cell r="C33" t="str">
            <v>January</v>
          </cell>
        </row>
        <row r="34">
          <cell r="B34">
            <v>2</v>
          </cell>
          <cell r="C34" t="str">
            <v>February</v>
          </cell>
        </row>
        <row r="35">
          <cell r="B35">
            <v>3</v>
          </cell>
          <cell r="C35" t="str">
            <v>March</v>
          </cell>
        </row>
        <row r="36">
          <cell r="B36">
            <v>4</v>
          </cell>
          <cell r="C36" t="str">
            <v>April</v>
          </cell>
        </row>
        <row r="37">
          <cell r="B37">
            <v>5</v>
          </cell>
          <cell r="C37" t="str">
            <v>May</v>
          </cell>
        </row>
        <row r="38">
          <cell r="B38">
            <v>6</v>
          </cell>
          <cell r="C38" t="str">
            <v>June</v>
          </cell>
        </row>
        <row r="39">
          <cell r="B39">
            <v>7</v>
          </cell>
          <cell r="C39" t="str">
            <v>July</v>
          </cell>
        </row>
        <row r="40">
          <cell r="B40">
            <v>8</v>
          </cell>
          <cell r="C40" t="str">
            <v>August</v>
          </cell>
        </row>
        <row r="41">
          <cell r="B41">
            <v>9</v>
          </cell>
          <cell r="C41" t="str">
            <v>September</v>
          </cell>
        </row>
        <row r="42">
          <cell r="B42">
            <v>10</v>
          </cell>
          <cell r="C42" t="str">
            <v>October</v>
          </cell>
        </row>
        <row r="43">
          <cell r="B43">
            <v>11</v>
          </cell>
          <cell r="C43" t="str">
            <v>November</v>
          </cell>
        </row>
        <row r="44">
          <cell r="B44">
            <v>12</v>
          </cell>
          <cell r="C44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ohua Corporate"/>
      <sheetName val="Shenmu"/>
      <sheetName val="Shenmu Notes (Dec)"/>
      <sheetName val="Shenmu Notes (Nov)"/>
      <sheetName val="Shenmu Notes (Sep)"/>
      <sheetName val="Shenmu Notes (Aug)"/>
      <sheetName val="Shenmu Notes (Jul)"/>
      <sheetName val="Panshan "/>
      <sheetName val="Shenmu Notes (Oct)"/>
      <sheetName val="Panshan Notes (Dec)"/>
      <sheetName val="Panshan Notes (Nov)"/>
      <sheetName val="Panshan Notes (Oct)"/>
      <sheetName val="Panshan Notes (Sep)"/>
      <sheetName val="Panshan Notes(Aug)"/>
      <sheetName val="Panshan Notes(Jul)"/>
      <sheetName val="Sanhe"/>
      <sheetName val="Sanhe Notes (Dec)"/>
      <sheetName val="Sanhe Notes (Nov)"/>
      <sheetName val="Sanhe Notes (Oct)"/>
      <sheetName val="Sanhe Notes (Sep)"/>
      <sheetName val="Sanhe Notes (Aug)"/>
      <sheetName val="Sanhe Notes (Jul) "/>
      <sheetName val="Yire"/>
      <sheetName val="Yire Notes (Dec)"/>
      <sheetName val="Yire Notes (Nov)"/>
      <sheetName val="Yire Notes (Oct 04)"/>
      <sheetName val="Yire Notes (Sep)"/>
      <sheetName val="Yire Notes(Aug)"/>
      <sheetName val="Yire Notes(Jul) "/>
      <sheetName val="Shandong"/>
    </sheetNames>
    <sheetDataSet>
      <sheetData sheetId="0"/>
      <sheetData sheetId="1" refreshError="1"/>
      <sheetData sheetId="2" refreshError="1">
        <row r="3">
          <cell r="A3" t="str">
            <v>For the Month Ended 31 December 2004</v>
          </cell>
        </row>
      </sheetData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ohua Corporate"/>
      <sheetName val="Shenmu"/>
      <sheetName val="Shenmu Notes"/>
      <sheetName val="Panshan"/>
      <sheetName val="Panshan Notes"/>
      <sheetName val="Sanhe"/>
      <sheetName val="Sanhe Notes"/>
      <sheetName val="Yire"/>
      <sheetName val="Yire Notes"/>
      <sheetName val="Shenmu Notes (Dec)"/>
    </sheetNames>
    <sheetDataSet>
      <sheetData sheetId="0" refreshError="1"/>
      <sheetData sheetId="1" refreshError="1"/>
      <sheetData sheetId="2" refreshError="1">
        <row r="17">
          <cell r="A17" t="str">
            <v>For the Month Ended 28 February 2005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ohua Corporate"/>
      <sheetName val="Shenmu"/>
      <sheetName val="Shenmu Notes"/>
      <sheetName val="Panshan"/>
      <sheetName val="Panshan Notes"/>
      <sheetName val="Sanhe"/>
      <sheetName val="Sanhe Notes"/>
      <sheetName val="Yire"/>
      <sheetName val="Yire Notes"/>
    </sheetNames>
    <sheetDataSet>
      <sheetData sheetId="0"/>
      <sheetData sheetId="1"/>
      <sheetData sheetId="2" refreshError="1">
        <row r="29">
          <cell r="A29" t="str">
            <v>For the Month Ended 31 March 2005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Cashflow 2018"/>
      <sheetName val="Reconciliation 2018"/>
      <sheetName val="2018"/>
      <sheetName val="||"/>
      <sheetName val="Cashflow 2017"/>
      <sheetName val="Reconciliation 2017"/>
      <sheetName val="2017"/>
      <sheetName val="Cash flow TBP"/>
    </sheetNames>
    <sheetDataSet>
      <sheetData sheetId="0" refreshError="1"/>
      <sheetData sheetId="1">
        <row r="59">
          <cell r="K59" t="b">
            <v>1</v>
          </cell>
        </row>
        <row r="60">
          <cell r="K60" t="b">
            <v>0</v>
          </cell>
        </row>
        <row r="61">
          <cell r="K61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103">
          <cell r="K103" t="b">
            <v>1</v>
          </cell>
        </row>
        <row r="104">
          <cell r="K104" t="b">
            <v>0</v>
          </cell>
        </row>
        <row r="114">
          <cell r="K114" t="b">
            <v>0</v>
          </cell>
        </row>
        <row r="115">
          <cell r="K115" t="b">
            <v>1</v>
          </cell>
        </row>
        <row r="128">
          <cell r="K128" t="b">
            <v>1</v>
          </cell>
        </row>
        <row r="129">
          <cell r="K129" t="b">
            <v>0</v>
          </cell>
        </row>
        <row r="139">
          <cell r="K139" t="b">
            <v>0</v>
          </cell>
        </row>
        <row r="140">
          <cell r="K140" t="b">
            <v>1</v>
          </cell>
        </row>
        <row r="152">
          <cell r="K152" t="b">
            <v>1</v>
          </cell>
        </row>
        <row r="153">
          <cell r="K153" t="b">
            <v>0</v>
          </cell>
        </row>
        <row r="163">
          <cell r="K163" t="b">
            <v>1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1</v>
          </cell>
        </row>
        <row r="188">
          <cell r="K188" t="b">
            <v>0</v>
          </cell>
        </row>
        <row r="203">
          <cell r="K203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>
        <row r="14">
          <cell r="H14">
            <v>1208188.18</v>
          </cell>
        </row>
      </sheetData>
      <sheetData sheetId="9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Summary "/>
      <sheetName val="Drop Down"/>
      <sheetName val="MA KHACH HANG"/>
      <sheetName val="MA NGUOI BAN"/>
      <sheetName val="database"/>
      <sheetName val="Permanent info"/>
      <sheetName val="MAY"/>
      <sheetName val="TB-สูตร"/>
      <sheetName val="BUILDING "/>
      <sheetName val="Data55X"/>
      <sheetName val="MV-Master"/>
      <sheetName val="GFSS"/>
      <sheetName val="Cash"/>
      <sheetName val="Statement-BAHT"/>
      <sheetName val="Main"/>
      <sheetName val="Related"/>
      <sheetName val="asset 2009"/>
      <sheetName val="ค่าแรง"/>
      <sheetName val="Sheet1"/>
      <sheetName val="10K4"/>
      <sheetName val="MfgproSep05"/>
      <sheetName val="07-98(2)"/>
      <sheetName val="QtrList"/>
      <sheetName val="YearList"/>
      <sheetName val="Range name"/>
      <sheetName val="Master"/>
      <sheetName val="Dropdown data"/>
      <sheetName val="FY96"/>
      <sheetName val="Review BS"/>
      <sheetName val="Price_list_title"/>
      <sheetName val="short"/>
      <sheetName val="SL - Determine audit strategy a"/>
      <sheetName val="Workdone"/>
      <sheetName val="Accept-Reject"/>
      <sheetName val="Detail&gt;&gt;"/>
      <sheetName val="Contract Detail 2018"/>
      <sheetName val="Contract Detail 2019"/>
      <sheetName val="Cut-off"/>
      <sheetName val="OP Review-OctSRO"/>
      <sheetName val="MW"/>
      <sheetName val="Header"/>
      <sheetName val="Agree detail"/>
      <sheetName val="Movement schedule"/>
      <sheetName val="Lead "/>
      <sheetName val="FA Register"/>
      <sheetName val="Additions"/>
      <sheetName val="Disposals"/>
      <sheetName val="I-Données_de_base"/>
      <sheetName val="Agree PPE"/>
      <sheetName val="MPS"/>
      <sheetName val="Definitions"/>
      <sheetName val="G&amp;A"/>
      <sheetName val="Common Data"/>
      <sheetName val="Non-Statistical Sampling Master"/>
      <sheetName val="Two Step Revenue Testing Master"/>
      <sheetName val="Global Data"/>
      <sheetName val="Sheet2"/>
      <sheetName val="Results Template “结果”模板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Reference"/>
      <sheetName val="Accrue"/>
      <sheetName val="Library_Procedures2"/>
      <sheetName val="Planning_meeting2"/>
      <sheetName val="Library_Procedures1"/>
      <sheetName val="Planning_meeting1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CAS"/>
      <sheetName val="3MTH"/>
      <sheetName val="3MIT"/>
      <sheetName val="Input"/>
      <sheetName val="Library Procedures "/>
      <sheetName val="Lead schedule"/>
      <sheetName val="Breakdown"/>
      <sheetName val="Test Cash on hand"/>
      <sheetName val="Bank reconcile"/>
      <sheetName val="Bank Confirmation"/>
      <sheetName val="Test translation"/>
      <sheetName val="Financial condition"/>
      <sheetName val="Disclosure"/>
      <sheetName val="Cashier receipt"/>
      <sheetName val="Task plan Final18"/>
      <sheetName val="Task plan Final16 (ex)"/>
      <sheetName val="#REF"/>
      <sheetName val="MU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DATA"/>
      <sheetName val="OTR"/>
      <sheetName val="FSL"/>
      <sheetName val="Weibull Continuous"/>
      <sheetName val="DATA_YE 98"/>
      <sheetName val="Info"/>
      <sheetName val="working papers"/>
      <sheetName val="Bank"/>
      <sheetName val="Sheet3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科目余额表"/>
      <sheetName val="Sheet5"/>
      <sheetName val="MPD SORT WIP"/>
      <sheetName val="Asset pledge under Bank"/>
      <sheetName val="Movement schedule 2"/>
      <sheetName val="Queries for Payroll"/>
      <sheetName val="Q15"/>
      <sheetName val="SHELL DEPOSIT"/>
      <sheetName val="GL 33311"/>
      <sheetName val="Non-deductible expense"/>
      <sheetName val="Non-deductible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ADJ. Q1'2021"/>
      <sheetName val="Revenue CA"/>
      <sheetName val="para"/>
      <sheetName val="FSM"/>
      <sheetName val="第1页"/>
      <sheetName val="Repayment Summary"/>
      <sheetName val="OP-final"/>
      <sheetName val="hdcnt 3"/>
      <sheetName val="Dic"/>
      <sheetName val="Head_Month_TC"/>
      <sheetName val="date"/>
      <sheetName val="Mp-team 1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Contents (YE)"/>
      <sheetName val="F-1 F-2"/>
      <sheetName val="TB0411"/>
      <sheetName val="Contents"/>
      <sheetName val="SAA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B1"/>
      <sheetName val="MATERIALFINAL"/>
      <sheetName val="D4"/>
      <sheetName val="D6"/>
      <sheetName val="D7"/>
      <sheetName val="D8"/>
      <sheetName val="Sheet1 (2)"/>
      <sheetName val="Cost Center"/>
      <sheetName val="Profit Center"/>
      <sheetName val="BTR"/>
      <sheetName val="BGR"/>
      <sheetName val="BKS"/>
      <sheetName val="NERACA"/>
      <sheetName val="GeneralInfo"/>
      <sheetName val="PAYROLL LISTING "/>
      <sheetName val="Unearned Detail "/>
      <sheetName val="Guangken Rubber Thai Southern "/>
      <sheetName val="COGS Reconciliation Nov'19"/>
      <sheetName val="งบต้นทุนผลิต Nov'19"/>
      <sheetName val="TB Nov'19"/>
      <sheetName val="Purchasing transaction Nov'19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  <sheetName val="KA"/>
      <sheetName val="MY"/>
      <sheetName val="PH"/>
      <sheetName val="SEA KPI scorecard"/>
      <sheetName val="SG"/>
      <sheetName val="Metals"/>
      <sheetName val="เงินกู้ธนชาติ"/>
      <sheetName val="J2"/>
      <sheetName val="Building under-Dec-21"/>
      <sheetName val="Index"/>
      <sheetName val="LookUp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>
        <row r="113">
          <cell r="L113" t="b">
            <v>0</v>
          </cell>
        </row>
      </sheetData>
      <sheetData sheetId="49"/>
      <sheetData sheetId="50">
        <row r="113">
          <cell r="L113" t="b">
            <v>0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13">
          <cell r="L113" t="b">
            <v>0</v>
          </cell>
        </row>
      </sheetData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>
        <row r="113">
          <cell r="L113" t="b">
            <v>0</v>
          </cell>
        </row>
      </sheetData>
      <sheetData sheetId="90"/>
      <sheetData sheetId="91">
        <row r="113">
          <cell r="L113" t="b">
            <v>0</v>
          </cell>
        </row>
      </sheetData>
      <sheetData sheetId="92"/>
      <sheetData sheetId="93">
        <row r="113">
          <cell r="L113" t="b">
            <v>0</v>
          </cell>
        </row>
      </sheetData>
      <sheetData sheetId="94"/>
      <sheetData sheetId="95">
        <row r="113">
          <cell r="L113" t="b">
            <v>0</v>
          </cell>
        </row>
      </sheetData>
      <sheetData sheetId="96"/>
      <sheetData sheetId="97">
        <row r="113">
          <cell r="L113" t="b">
            <v>0</v>
          </cell>
        </row>
      </sheetData>
      <sheetData sheetId="98"/>
      <sheetData sheetId="99">
        <row r="113">
          <cell r="L113" t="b">
            <v>0</v>
          </cell>
        </row>
      </sheetData>
      <sheetData sheetId="100"/>
      <sheetData sheetId="101"/>
      <sheetData sheetId="102">
        <row r="113">
          <cell r="L113" t="b">
            <v>0</v>
          </cell>
        </row>
      </sheetData>
      <sheetData sheetId="103"/>
      <sheetData sheetId="104">
        <row r="113">
          <cell r="L113" t="b">
            <v>0</v>
          </cell>
        </row>
      </sheetData>
      <sheetData sheetId="105" refreshError="1"/>
      <sheetData sheetId="106"/>
      <sheetData sheetId="107">
        <row r="113">
          <cell r="L113" t="b">
            <v>0</v>
          </cell>
        </row>
      </sheetData>
      <sheetData sheetId="108"/>
      <sheetData sheetId="109">
        <row r="113">
          <cell r="L113" t="b">
            <v>0</v>
          </cell>
        </row>
      </sheetData>
      <sheetData sheetId="110"/>
      <sheetData sheetId="111">
        <row r="113">
          <cell r="L113" t="b">
            <v>0</v>
          </cell>
        </row>
      </sheetData>
      <sheetData sheetId="112"/>
      <sheetData sheetId="113">
        <row r="113">
          <cell r="L113" t="b">
            <v>0</v>
          </cell>
        </row>
      </sheetData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13">
          <cell r="L113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13">
          <cell r="L113">
            <v>222220000</v>
          </cell>
        </row>
      </sheetData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Header"/>
      <sheetName val="Library Procedures"/>
      <sheetName val="Summary testing"/>
      <sheetName val="Test CIP"/>
      <sheetName val="SK115KV CNT"/>
      <sheetName val="PPE Movement"/>
      <sheetName val="AUC list"/>
      <sheetName val="CIP additions"/>
      <sheetName val="CIP transfers"/>
    </sheetNames>
    <sheetDataSet>
      <sheetData sheetId="0" refreshError="1"/>
      <sheetData sheetId="1">
        <row r="9">
          <cell r="K9" t="b">
            <v>1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  <row r="39">
          <cell r="K39" t="b">
            <v>0</v>
          </cell>
        </row>
        <row r="40">
          <cell r="K40" t="b">
            <v>1</v>
          </cell>
        </row>
        <row r="44">
          <cell r="K44" t="b">
            <v>0</v>
          </cell>
        </row>
        <row r="45">
          <cell r="K45" t="b">
            <v>0</v>
          </cell>
        </row>
        <row r="46">
          <cell r="K46" t="b">
            <v>0</v>
          </cell>
        </row>
        <row r="53">
          <cell r="K53" t="b">
            <v>1</v>
          </cell>
        </row>
        <row r="54">
          <cell r="K54" t="b">
            <v>0</v>
          </cell>
        </row>
        <row r="58">
          <cell r="K58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Reconciliation"/>
      <sheetName val="Lead schedule"/>
      <sheetName val="I"/>
      <sheetName val="212101"/>
      <sheetName val="212201"/>
      <sheetName val="212102"/>
      <sheetName val="AP by vendor"/>
      <sheetName val="AP related"/>
    </sheetNames>
    <sheetDataSet>
      <sheetData sheetId="0"/>
      <sheetData sheetId="1">
        <row r="27">
          <cell r="K27" t="b">
            <v>0</v>
          </cell>
        </row>
        <row r="28">
          <cell r="K28" t="b">
            <v>0</v>
          </cell>
        </row>
        <row r="29">
          <cell r="K29" t="b">
            <v>0</v>
          </cell>
        </row>
      </sheetData>
      <sheetData sheetId="2"/>
      <sheetData sheetId="3">
        <row r="5">
          <cell r="D5">
            <v>16213527.300000001</v>
          </cell>
        </row>
      </sheetData>
      <sheetData sheetId="4"/>
      <sheetData sheetId="5">
        <row r="1">
          <cell r="H1">
            <v>0</v>
          </cell>
        </row>
      </sheetData>
      <sheetData sheetId="6">
        <row r="5">
          <cell r="B5">
            <v>212201</v>
          </cell>
        </row>
      </sheetData>
      <sheetData sheetId="7"/>
      <sheetData sheetId="8"/>
      <sheetData sheetId="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Entity &amp; Environment"/>
      <sheetName val="Nature of entities"/>
      <sheetName val="Organisational Structure"/>
      <sheetName val="Minutes review"/>
      <sheetName val="Contracts review"/>
    </sheetNames>
    <sheetDataSet>
      <sheetData sheetId="0" refreshError="1"/>
      <sheetData sheetId="1">
        <row r="15">
          <cell r="L15" t="b">
            <v>0</v>
          </cell>
        </row>
        <row r="21">
          <cell r="L21" t="b">
            <v>0</v>
          </cell>
        </row>
        <row r="22">
          <cell r="L22" t="b">
            <v>0</v>
          </cell>
        </row>
        <row r="23">
          <cell r="L23" t="b">
            <v>0</v>
          </cell>
        </row>
        <row r="24">
          <cell r="L24" t="b">
            <v>0</v>
          </cell>
        </row>
        <row r="48">
          <cell r="L48" t="b">
            <v>0</v>
          </cell>
        </row>
        <row r="49">
          <cell r="L49" t="b">
            <v>1</v>
          </cell>
        </row>
        <row r="57">
          <cell r="L57" t="b">
            <v>1</v>
          </cell>
        </row>
        <row r="58">
          <cell r="L58" t="b">
            <v>0</v>
          </cell>
        </row>
      </sheetData>
      <sheetData sheetId="2">
        <row r="10">
          <cell r="I10" t="b">
            <v>1</v>
          </cell>
        </row>
        <row r="11">
          <cell r="I11" t="b">
            <v>0</v>
          </cell>
        </row>
        <row r="12">
          <cell r="I12" t="b">
            <v>0</v>
          </cell>
        </row>
        <row r="14">
          <cell r="I14" t="b">
            <v>0</v>
          </cell>
        </row>
        <row r="15">
          <cell r="I15" t="b">
            <v>0</v>
          </cell>
        </row>
        <row r="16">
          <cell r="I16" t="b">
            <v>1</v>
          </cell>
        </row>
        <row r="18">
          <cell r="I18" t="b">
            <v>0</v>
          </cell>
        </row>
        <row r="19">
          <cell r="I19" t="b">
            <v>1</v>
          </cell>
        </row>
        <row r="20">
          <cell r="I20" t="b">
            <v>0</v>
          </cell>
        </row>
        <row r="21">
          <cell r="I21" t="b">
            <v>0</v>
          </cell>
        </row>
        <row r="23">
          <cell r="I23" t="b">
            <v>1</v>
          </cell>
        </row>
        <row r="24">
          <cell r="I24" t="b">
            <v>0</v>
          </cell>
        </row>
        <row r="25">
          <cell r="I25" t="b">
            <v>0</v>
          </cell>
        </row>
        <row r="30">
          <cell r="I30" t="b">
            <v>0</v>
          </cell>
        </row>
        <row r="31">
          <cell r="I31" t="b">
            <v>0</v>
          </cell>
        </row>
        <row r="32">
          <cell r="I32" t="b">
            <v>1</v>
          </cell>
        </row>
        <row r="33">
          <cell r="I33" t="b">
            <v>0</v>
          </cell>
        </row>
        <row r="35">
          <cell r="I35" t="b">
            <v>1</v>
          </cell>
        </row>
        <row r="36">
          <cell r="I36" t="b">
            <v>1</v>
          </cell>
        </row>
        <row r="37">
          <cell r="I37" t="b">
            <v>1</v>
          </cell>
        </row>
        <row r="38">
          <cell r="I38" t="b">
            <v>0</v>
          </cell>
        </row>
        <row r="39">
          <cell r="I39" t="b">
            <v>0</v>
          </cell>
        </row>
        <row r="44">
          <cell r="I44" t="b">
            <v>1</v>
          </cell>
        </row>
        <row r="45">
          <cell r="I45" t="b">
            <v>0</v>
          </cell>
        </row>
        <row r="46">
          <cell r="I46" t="b">
            <v>0</v>
          </cell>
        </row>
        <row r="48">
          <cell r="I48" t="b">
            <v>0</v>
          </cell>
        </row>
        <row r="49">
          <cell r="I49" t="b">
            <v>0</v>
          </cell>
        </row>
        <row r="50">
          <cell r="I50" t="b">
            <v>0</v>
          </cell>
        </row>
        <row r="51">
          <cell r="I51" t="b">
            <v>0</v>
          </cell>
        </row>
        <row r="52">
          <cell r="I52" t="b">
            <v>1</v>
          </cell>
        </row>
        <row r="57">
          <cell r="I57" t="b">
            <v>1</v>
          </cell>
        </row>
        <row r="58">
          <cell r="I58" t="b">
            <v>0</v>
          </cell>
        </row>
        <row r="59">
          <cell r="I59" t="b">
            <v>0</v>
          </cell>
        </row>
        <row r="61">
          <cell r="I61" t="b">
            <v>1</v>
          </cell>
        </row>
        <row r="62">
          <cell r="I62" t="b">
            <v>0</v>
          </cell>
        </row>
        <row r="63">
          <cell r="I63" t="b">
            <v>0</v>
          </cell>
        </row>
        <row r="65">
          <cell r="I65" t="b">
            <v>0</v>
          </cell>
        </row>
        <row r="66">
          <cell r="I66" t="b">
            <v>1</v>
          </cell>
        </row>
        <row r="67">
          <cell r="I67" t="b">
            <v>0</v>
          </cell>
        </row>
        <row r="69">
          <cell r="I69" t="b">
            <v>1</v>
          </cell>
        </row>
        <row r="70">
          <cell r="I70" t="b">
            <v>0</v>
          </cell>
        </row>
        <row r="71">
          <cell r="I71" t="b">
            <v>0</v>
          </cell>
        </row>
        <row r="72">
          <cell r="I72" t="b">
            <v>0</v>
          </cell>
        </row>
        <row r="74">
          <cell r="I74" t="b">
            <v>0</v>
          </cell>
        </row>
        <row r="75">
          <cell r="I75" t="b">
            <v>0</v>
          </cell>
        </row>
        <row r="76">
          <cell r="I76" t="b">
            <v>1</v>
          </cell>
        </row>
        <row r="78">
          <cell r="I78" t="b">
            <v>1</v>
          </cell>
        </row>
        <row r="79">
          <cell r="I79" t="b">
            <v>1</v>
          </cell>
        </row>
        <row r="80">
          <cell r="I80" t="b">
            <v>0</v>
          </cell>
        </row>
        <row r="81">
          <cell r="I81" t="b">
            <v>0</v>
          </cell>
        </row>
        <row r="82">
          <cell r="I82" t="b">
            <v>0</v>
          </cell>
        </row>
        <row r="87">
          <cell r="I87" t="b">
            <v>1</v>
          </cell>
        </row>
        <row r="88">
          <cell r="I88" t="b">
            <v>0</v>
          </cell>
        </row>
        <row r="89">
          <cell r="I89" t="b">
            <v>0</v>
          </cell>
        </row>
        <row r="91">
          <cell r="I91" t="b">
            <v>1</v>
          </cell>
        </row>
        <row r="92">
          <cell r="I92" t="b">
            <v>0</v>
          </cell>
        </row>
        <row r="93">
          <cell r="I93" t="b">
            <v>0</v>
          </cell>
        </row>
        <row r="94">
          <cell r="I94" t="b">
            <v>0</v>
          </cell>
        </row>
        <row r="99">
          <cell r="I99" t="b">
            <v>1</v>
          </cell>
        </row>
        <row r="100">
          <cell r="I100" t="b">
            <v>0</v>
          </cell>
        </row>
        <row r="101">
          <cell r="I101" t="b">
            <v>0</v>
          </cell>
        </row>
        <row r="103">
          <cell r="I103" t="b">
            <v>1</v>
          </cell>
        </row>
        <row r="104">
          <cell r="I104" t="b">
            <v>0</v>
          </cell>
        </row>
        <row r="105">
          <cell r="I105" t="b">
            <v>0</v>
          </cell>
        </row>
        <row r="110">
          <cell r="I110" t="b">
            <v>1</v>
          </cell>
        </row>
        <row r="111">
          <cell r="I111" t="b">
            <v>0</v>
          </cell>
        </row>
        <row r="113">
          <cell r="I113" t="b">
            <v>0</v>
          </cell>
        </row>
        <row r="116">
          <cell r="I116" t="b">
            <v>0</v>
          </cell>
        </row>
        <row r="117">
          <cell r="I117" t="b">
            <v>1</v>
          </cell>
        </row>
        <row r="122">
          <cell r="I122" t="b">
            <v>1</v>
          </cell>
        </row>
        <row r="123">
          <cell r="I123" t="b">
            <v>0</v>
          </cell>
        </row>
        <row r="124">
          <cell r="I124" t="b">
            <v>0</v>
          </cell>
        </row>
        <row r="129">
          <cell r="I129" t="b">
            <v>1</v>
          </cell>
        </row>
        <row r="130">
          <cell r="I130" t="b">
            <v>0</v>
          </cell>
        </row>
        <row r="131">
          <cell r="I131" t="b">
            <v>0</v>
          </cell>
        </row>
      </sheetData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Payments and receipts"/>
      <sheetName val="TBP - PND50 18"/>
      <sheetName val="Thachang Bio Power Co.Ltd 31 D"/>
      <sheetName val="Details"/>
      <sheetName val="TBP"/>
      <sheetName val="TB TBP"/>
    </sheetNames>
    <sheetDataSet>
      <sheetData sheetId="0" refreshError="1"/>
      <sheetData sheetId="1">
        <row r="10">
          <cell r="K10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26">
          <cell r="K126" t="b">
            <v>0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Summary testing"/>
      <sheetName val="PPE Movement"/>
      <sheetName val="SLC_FA Acquisition"/>
      <sheetName val="Lead schedule"/>
      <sheetName val="SLC_FA Transfer"/>
      <sheetName val="SLC_FA Balance_Dec'17"/>
    </sheetNames>
    <sheetDataSet>
      <sheetData sheetId="0">
        <row r="8">
          <cell r="K8" t="b">
            <v>1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 refreshError="1"/>
      <sheetData sheetId="3" refreshError="1"/>
      <sheetData sheetId="4">
        <row r="11">
          <cell r="P11">
            <v>328500</v>
          </cell>
        </row>
      </sheetData>
      <sheetData sheetId="5">
        <row r="5">
          <cell r="A5">
            <v>1511101000</v>
          </cell>
        </row>
      </sheetData>
      <sheetData sheetId="6">
        <row r="30">
          <cell r="P30">
            <v>36500</v>
          </cell>
        </row>
      </sheetData>
      <sheetData sheetId="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Newspaper"/>
      <sheetName val="Header"/>
      <sheetName val="TB Mapping"/>
      <sheetName val="Review of CN"/>
      <sheetName val="NQSO_07 22 05"/>
      <sheetName val="Sheet2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20140328 - Test additions - Pro"/>
      <sheetName val="Movement schedule"/>
      <sheetName val="Data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TB-2001-Apr'01"/>
      <sheetName val="BS-Q1'04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Permanent info"/>
      <sheetName val="FE-1771$.P1"/>
      <sheetName val="UTC Profit Consolidation"/>
      <sheetName val="wtb"/>
      <sheetName val="Control 1999"/>
      <sheetName val="Sheet1"/>
      <sheetName val="Fluctuation Analytics"/>
      <sheetName val=""/>
      <sheetName val="B"/>
      <sheetName val="FSA"/>
      <sheetName val="SEA"/>
      <sheetName val="Movement final"/>
      <sheetName val="GL 3387"/>
      <sheetName val="Chemlist"/>
      <sheetName val="currency"/>
      <sheetName val="BGia"/>
      <sheetName val="EMAS Overview"/>
      <sheetName val="调整汇总"/>
      <sheetName val="ocean voyage"/>
      <sheetName val="ke5z-cost ที่ยกเว้น"/>
      <sheetName val="Service Fee"/>
      <sheetName val="Lead schedule"/>
      <sheetName val="Name List"/>
      <sheetName val="20200512"/>
      <sheetName val="YA97"/>
      <sheetName val="Wirebond FMEA"/>
      <sheetName val="Mov‘2008"/>
      <sheetName val="Mov‘2007"/>
      <sheetName val="Mov‘2005"/>
      <sheetName val="Mov‘2006"/>
      <sheetName val="PL詳細推移RMB"/>
      <sheetName val="销售-利亚华南"/>
      <sheetName val="分店分析-利亚华南"/>
      <sheetName val="HEADCOUNT REPORT"/>
      <sheetName val="Short-term prepaid detail"/>
      <sheetName val="Long-term prepaid detail"/>
      <sheetName val="Book of account"/>
      <sheetName val="20170630 TT"/>
      <sheetName val="Katalog"/>
      <sheetName val="parameters"/>
      <sheetName val="Type"/>
      <sheetName val="General information"/>
      <sheetName val="TB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DTA"/>
      <sheetName val="33881-2"/>
      <sheetName val="Hoan nhap Du Phong LT 2019"/>
      <sheetName val="Chi dau tu liên doanh"/>
      <sheetName val="TK13882"/>
      <sheetName val="Sheet3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UNIT4 Metadata"/>
      <sheetName val=" Breakdown 管理费用"/>
      <sheetName val="TT 2017"/>
      <sheetName val="1701"/>
      <sheetName val="XS98-1"/>
      <sheetName val="TT-2016.12.31"/>
      <sheetName val="VW 08_98 Simulation"/>
      <sheetName val="VW PSK 03-99 inkl. Japan (2)"/>
      <sheetName val="成本测算分表（ERP）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TB print"/>
      <sheetName val="BegBal"/>
      <sheetName val="Raw TB"/>
      <sheetName val="1.1.19 balance"/>
      <sheetName val="12.31 Raw 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33 Samples"/>
      <sheetName val="Data validator"/>
      <sheetName val="Tax Form 1909"/>
      <sheetName val="Tax Form 1912"/>
      <sheetName val="Sheet6"/>
      <sheetName val="Sheet5"/>
      <sheetName val="Nov'04"/>
      <sheetName val="MMR"/>
      <sheetName val="СКЛАД"/>
      <sheetName val="ФИЛИАЛЫ"/>
      <sheetName val="Additions"/>
      <sheetName val="Consolisdated Balance Sheet"/>
      <sheetName val="Disclosure"/>
      <sheetName val="IICP"/>
      <sheetName val="TB IICP"/>
      <sheetName val="TB 30.09.2017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รายงานสมุดบัญชีแยกประเภท รูปแบบ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T-Movement"/>
      <sheetName val="PRC0101 货币资金表"/>
      <sheetName val="120005-AR Other"/>
      <sheetName val="公司报表披露_KCST"/>
      <sheetName val="LS"/>
      <sheetName val="Final_G&amp;A_Console"/>
      <sheetName val="Sales taxes"/>
      <sheetName val="Task allocation"/>
      <sheetName val="Repayment Summary"/>
      <sheetName val="JPY_Rates"/>
      <sheetName val="HKD_Rates"/>
      <sheetName val="PACK MATERIAL STOCK )ANALYSIS"/>
      <sheetName val="master"/>
      <sheetName val="TimeDtlSummaryByStaff"/>
      <sheetName val="MAP"/>
      <sheetName val="int"/>
      <sheetName val="GL 632 2020"/>
      <sheetName val="IS01"/>
      <sheetName val="Option1.2001"/>
      <sheetName val="Sales analysis"/>
      <sheetName val="flights"/>
      <sheetName val="ICB"/>
      <sheetName val="ПБ"/>
      <sheetName val="Inventory movement"/>
      <sheetName val="เงินกู้ธนชาติ"/>
      <sheetName val="เงินกู้ MGC"/>
      <sheetName val="Graphs"/>
      <sheetName val="Deductions Reasonableness"/>
      <sheetName val="CONSOLIDATED"/>
      <sheetName val="TRBANG"/>
      <sheetName val="XL4Poppy"/>
      <sheetName val="资产负债表"/>
      <sheetName val="TB表"/>
      <sheetName val="目录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Validation source"/>
      <sheetName val="Balance Sheets"/>
      <sheetName val="Nhat ky chung"/>
      <sheetName val="Loom"/>
      <sheetName val="AUG"/>
      <sheetName val="635-SVL"/>
      <sheetName val="Gia tri QSDĐ pbo 194 can (Hang)"/>
      <sheetName val="Huong-dan"/>
      <sheetName val="PHAP-LY"/>
      <sheetName val="Trình duyệt"/>
      <sheetName val="GIA THANH - GIA VON 2019"/>
      <sheetName val="Doanhthu-Giavon"/>
      <sheetName val="Key in Fast 12 2019"/>
      <sheetName val="NKC 154 SVL 2019"/>
      <sheetName val="THCP DA SVL 1542 Nam 2019"/>
      <sheetName val="Tong hop"/>
      <sheetName val="I"/>
      <sheetName val="II"/>
      <sheetName val="III"/>
      <sheetName val="IV"/>
      <sheetName val="CHI-PHI"/>
      <sheetName val="HD-TONGHOP"/>
      <sheetName val="CN-HD-DA"/>
      <sheetName val="HD-CHITIET"/>
      <sheetName val="THEO-DOI-TH-HDXD"/>
      <sheetName val="THEO-DOI-TT-HDXD"/>
      <sheetName val="154-2018"/>
      <sheetName val="THEO DOI HDONG DA DO DANG"/>
      <sheetName val="Hoan trich CP Gia thanh 2018"/>
      <sheetName val="Estimate cost"/>
      <sheetName val="DS-CAN-BAN GIAO"/>
      <sheetName val="TK632 SVL 11Th 19"/>
      <sheetName val="Trich Gia Thanh SVL 2019"/>
      <sheetName val="3.LV-1"/>
      <sheetName val="4.LV-2"/>
      <sheetName val="5.DEN-BU"/>
      <sheetName val="6.THUE"/>
      <sheetName val="7.BAOHIEM"/>
      <sheetName val="8.PHI"/>
      <sheetName val="9.PHI"/>
      <sheetName val="10."/>
      <sheetName val="11."/>
      <sheetName val="12."/>
      <sheetName val="13."/>
      <sheetName val="14."/>
      <sheetName val="15."/>
      <sheetName val="16."/>
      <sheetName val="17.T.KE"/>
      <sheetName val="25.RABOM"/>
      <sheetName val="26.NANGCAP"/>
      <sheetName val="29."/>
      <sheetName val="30."/>
      <sheetName val="31."/>
      <sheetName val="32.EPCOC"/>
      <sheetName val="34.TLUONG"/>
      <sheetName val="35.DC"/>
      <sheetName val="TTIN-DA"/>
      <sheetName val="Mặt bằng phân lô dự án"/>
      <sheetName val="Thiet-ke"/>
      <sheetName val="TT-THU-DA"/>
      <sheetName val="HOA-DON"/>
      <sheetName val="THU-TIEN"/>
      <sheetName val="B1"/>
      <sheetName val="PP2 Ind Proj"/>
      <sheetName val="Renningen"/>
      <sheetName val="分摊"/>
      <sheetName val="AP018"/>
      <sheetName val="AP019"/>
      <sheetName val="AP020"/>
      <sheetName val="AP021"/>
      <sheetName val="AP022"/>
      <sheetName val="AP023"/>
      <sheetName val="AP026"/>
      <sheetName val="AP001_JiFeng"/>
      <sheetName val="AP010_KeXunBaoZhuang"/>
      <sheetName val="AP011_YiLi"/>
      <sheetName val="AP012_"/>
      <sheetName val="AP013_HuaLian"/>
      <sheetName val="AP015_Jinchang"/>
      <sheetName val="AP016"/>
      <sheetName val="AP017"/>
      <sheetName val="AP002_SanJi"/>
      <sheetName val="AP027"/>
      <sheetName val="AP003_QiDianMo"/>
      <sheetName val="AP004_FengZheng"/>
      <sheetName val="AP005_HanBuo"/>
      <sheetName val="AP006_SiYin"/>
      <sheetName val="AP007_DeLiTai"/>
      <sheetName val="AP008_ZhongYa"/>
      <sheetName val="AP009_YiDa"/>
      <sheetName val="AP9990"/>
      <sheetName val="AP9999"/>
      <sheetName val="VENDORS"/>
      <sheetName val="公司清单"/>
      <sheetName val="报表目录"/>
      <sheetName val="OrgList"/>
      <sheetName val="original"/>
      <sheetName val="Breakdown-黄豆科技"/>
      <sheetName val="Main"/>
      <sheetName val="存货透视表"/>
      <sheetName val="OTA"/>
      <sheetName val="Group Summary"/>
      <sheetName val="Standard"/>
      <sheetName val="Selling (6601) Lead"/>
      <sheetName val="Guidance-English"/>
      <sheetName val="usd"/>
      <sheetName val="存货汇总表10"/>
      <sheetName val="G6-1A (2005)"/>
      <sheetName val="US Codes"/>
      <sheetName val="其他货币资金.dbf"/>
      <sheetName val="银行存款.dbf"/>
      <sheetName val="报表项目名称"/>
      <sheetName val="Profit&amp;Loss"/>
      <sheetName val="Assumptions"/>
      <sheetName val="MENU"/>
      <sheetName val="TT_2017"/>
      <sheetName val="Báo_cáo"/>
      <sheetName val="_Breakdown_管理费用"/>
      <sheetName val="PRC0101_货币资金表"/>
      <sheetName val="UNIT4_Metadata"/>
      <sheetName val="HEADCOUNT_REPORT"/>
      <sheetName val="Book_of_account"/>
      <sheetName val="20170630_TT"/>
      <sheetName val="Repayment_Summary"/>
      <sheetName val="PACK_MATERIAL_STOCK_)ANALYSIS"/>
      <sheetName val="进口设备FOB总价表"/>
      <sheetName val="FS-湛江"/>
      <sheetName val="参数"/>
      <sheetName val="TB_Mapping1"/>
      <sheetName val="Review_of_CN1"/>
      <sheetName val="LOCAL STD after 2k"/>
      <sheetName val="GYSTD LIST"/>
      <sheetName val="H101"/>
      <sheetName val="User"/>
      <sheetName val="HEAD95"/>
      <sheetName val="1998"/>
      <sheetName val="loan database"/>
      <sheetName val="A430"/>
      <sheetName val="Non-Statistical Sampling"/>
      <sheetName val="AR Drop Downs"/>
      <sheetName val="DropDown"/>
      <sheetName val="Tabelle1"/>
      <sheetName val="CP"/>
      <sheetName val="HC Worksheet"/>
      <sheetName val="CF"/>
      <sheetName val="Rates 7-20"/>
      <sheetName val="sz-Mixed"/>
      <sheetName val="L33"/>
      <sheetName val="L32"/>
      <sheetName val="L31"/>
      <sheetName val="L28"/>
      <sheetName val="L27"/>
      <sheetName val="L25"/>
      <sheetName val="L24"/>
      <sheetName val="L23"/>
      <sheetName val="L22"/>
      <sheetName val="L21"/>
      <sheetName val="L20"/>
      <sheetName val="L19"/>
      <sheetName val="L18"/>
      <sheetName val="L17"/>
      <sheetName val="L16"/>
      <sheetName val="L15"/>
      <sheetName val="L14"/>
      <sheetName val="L13"/>
      <sheetName val="L12"/>
      <sheetName val="L11"/>
      <sheetName val="tax-ss"/>
      <sheetName val="Minutes "/>
      <sheetName val="Advertising21044"/>
      <sheetName val="용량(1-2)"/>
      <sheetName val="반품율"/>
      <sheetName val="POWER ASSUMPTIONS"/>
      <sheetName val="Provision"/>
      <sheetName val="Статус _11.02.2020"/>
      <sheetName val="Share capital"/>
      <sheetName val="FAR"/>
      <sheetName val="October"/>
      <sheetName val="Sheet7"/>
      <sheetName val="12.31.2019"/>
      <sheetName val="December"/>
      <sheetName val="2018 Adjustments"/>
      <sheetName val="Entries can't match"/>
      <sheetName val="RE Recon"/>
      <sheetName val="Final RE Recon v2"/>
      <sheetName val="12.31.2018"/>
      <sheetName val="Pivot of entries booked"/>
      <sheetName val="summary of entries identified"/>
      <sheetName val="AJE Booked"/>
      <sheetName val="EMAS_Overview"/>
      <sheetName val="Lead_schedule_-_Group"/>
      <sheetName val="Review_approach_for_OH"/>
      <sheetName val="Reconcile_COS_&amp;_inventory"/>
      <sheetName val="Câu_1_"/>
      <sheetName val="Breadown_TB"/>
      <sheetName val="20140328_-_Test_additions_-_Pro"/>
      <sheetName val="Movement_schedule"/>
      <sheetName val="Процедуры_из_библиотеки"/>
      <sheetName val="Movement_final"/>
      <sheetName val="GL_3387"/>
      <sheetName val="ocean_voyage"/>
      <sheetName val="Name_List"/>
      <sheetName val="VW_08_98_Simulation"/>
      <sheetName val="VW_PSK_03-99_inkl__Japan_(2)"/>
      <sheetName val="Data_validator"/>
      <sheetName val="33_Samples"/>
      <sheetName val="Short-term_prepaid_detail"/>
      <sheetName val="Long-term_prepaid_detail"/>
      <sheetName val="Consolisdated_Balance_Sheet"/>
      <sheetName val="TB_IICP"/>
      <sheetName val="TB_30_09_2017"/>
      <sheetName val="CA"/>
      <sheetName val="LinkData"/>
      <sheetName val="UFPrn20101110135759"/>
      <sheetName val="科目余额表"/>
      <sheetName val="Natura sponsorizarii"/>
      <sheetName val="Moneda"/>
      <sheetName val="Tip"/>
      <sheetName val="Tipul societatii"/>
      <sheetName val="Invent-COGS recon"/>
      <sheetName val="7410010110"/>
      <sheetName val="BL"/>
      <sheetName val="Sheet0"/>
      <sheetName val="Exp"/>
      <sheetName val="Daftar Customer"/>
      <sheetName val="NOTHIT"/>
      <sheetName val="CMA 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45">
          <cell r="T45">
            <v>0</v>
          </cell>
        </row>
      </sheetData>
      <sheetData sheetId="32">
        <row r="45">
          <cell r="T45">
            <v>0</v>
          </cell>
        </row>
      </sheetData>
      <sheetData sheetId="33">
        <row r="45">
          <cell r="T45">
            <v>0</v>
          </cell>
        </row>
      </sheetData>
      <sheetData sheetId="34">
        <row r="45">
          <cell r="T45">
            <v>0</v>
          </cell>
        </row>
      </sheetData>
      <sheetData sheetId="35">
        <row r="45">
          <cell r="T45">
            <v>0</v>
          </cell>
        </row>
      </sheetData>
      <sheetData sheetId="36">
        <row r="45">
          <cell r="T45">
            <v>0</v>
          </cell>
        </row>
      </sheetData>
      <sheetData sheetId="37">
        <row r="45">
          <cell r="T45">
            <v>0</v>
          </cell>
        </row>
      </sheetData>
      <sheetData sheetId="38">
        <row r="45">
          <cell r="T45">
            <v>0</v>
          </cell>
        </row>
      </sheetData>
      <sheetData sheetId="39">
        <row r="45">
          <cell r="T45">
            <v>0</v>
          </cell>
        </row>
      </sheetData>
      <sheetData sheetId="40">
        <row r="45">
          <cell r="T45">
            <v>0</v>
          </cell>
        </row>
      </sheetData>
      <sheetData sheetId="41">
        <row r="45">
          <cell r="T45">
            <v>0</v>
          </cell>
        </row>
      </sheetData>
      <sheetData sheetId="42">
        <row r="45">
          <cell r="T45">
            <v>0</v>
          </cell>
        </row>
      </sheetData>
      <sheetData sheetId="43">
        <row r="45">
          <cell r="T45">
            <v>0</v>
          </cell>
        </row>
      </sheetData>
      <sheetData sheetId="44" refreshError="1"/>
      <sheetData sheetId="45" refreshError="1"/>
      <sheetData sheetId="46">
        <row r="45">
          <cell r="T45">
            <v>0</v>
          </cell>
        </row>
      </sheetData>
      <sheetData sheetId="47">
        <row r="45">
          <cell r="T45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C50" t="str">
            <v>?</v>
          </cell>
        </row>
      </sheetData>
      <sheetData sheetId="56"/>
      <sheetData sheetId="57">
        <row r="45">
          <cell r="T45">
            <v>0</v>
          </cell>
        </row>
      </sheetData>
      <sheetData sheetId="58"/>
      <sheetData sheetId="59"/>
      <sheetData sheetId="60">
        <row r="92">
          <cell r="B92" t="str">
            <v>?</v>
          </cell>
        </row>
      </sheetData>
      <sheetData sheetId="61"/>
      <sheetData sheetId="62"/>
      <sheetData sheetId="63"/>
      <sheetData sheetId="64"/>
      <sheetData sheetId="65"/>
      <sheetData sheetId="66"/>
      <sheetData sheetId="67">
        <row r="47">
          <cell r="E4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7">
          <cell r="E47" t="str">
            <v>支付2019年1月份員工宿舍,廠房洗手間疏通費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>
        <row r="45">
          <cell r="T45">
            <v>43923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50">
          <cell r="C50" t="str">
            <v>Other long-term receivables</v>
          </cell>
        </row>
      </sheetData>
      <sheetData sheetId="113">
        <row r="45">
          <cell r="T45">
            <v>0</v>
          </cell>
        </row>
      </sheetData>
      <sheetData sheetId="114">
        <row r="45">
          <cell r="T45">
            <v>0</v>
          </cell>
        </row>
      </sheetData>
      <sheetData sheetId="115">
        <row r="45">
          <cell r="T45">
            <v>0</v>
          </cell>
        </row>
      </sheetData>
      <sheetData sheetId="116">
        <row r="47">
          <cell r="E47">
            <v>0</v>
          </cell>
        </row>
      </sheetData>
      <sheetData sheetId="117"/>
      <sheetData sheetId="118"/>
      <sheetData sheetId="119"/>
      <sheetData sheetId="120"/>
      <sheetData sheetId="121">
        <row r="50">
          <cell r="C50" t="str">
            <v>Other long-term receivables</v>
          </cell>
        </row>
      </sheetData>
      <sheetData sheetId="122">
        <row r="45">
          <cell r="T45">
            <v>0</v>
          </cell>
        </row>
      </sheetData>
      <sheetData sheetId="123"/>
      <sheetData sheetId="124"/>
      <sheetData sheetId="125">
        <row r="45">
          <cell r="T45">
            <v>43923</v>
          </cell>
        </row>
      </sheetData>
      <sheetData sheetId="126"/>
      <sheetData sheetId="127">
        <row r="45">
          <cell r="T45">
            <v>43923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50">
          <cell r="C50" t="str">
            <v>Other long-term receivables</v>
          </cell>
        </row>
      </sheetData>
      <sheetData sheetId="140">
        <row r="45">
          <cell r="T45">
            <v>0</v>
          </cell>
        </row>
      </sheetData>
      <sheetData sheetId="141">
        <row r="45">
          <cell r="T45">
            <v>0</v>
          </cell>
        </row>
      </sheetData>
      <sheetData sheetId="142">
        <row r="47">
          <cell r="E47">
            <v>0</v>
          </cell>
        </row>
      </sheetData>
      <sheetData sheetId="143">
        <row r="47">
          <cell r="E47"/>
        </row>
      </sheetData>
      <sheetData sheetId="144"/>
      <sheetData sheetId="145">
        <row r="50">
          <cell r="C50" t="str">
            <v>Other long-term receivables</v>
          </cell>
        </row>
      </sheetData>
      <sheetData sheetId="146">
        <row r="45">
          <cell r="T45">
            <v>0</v>
          </cell>
        </row>
      </sheetData>
      <sheetData sheetId="147">
        <row r="50">
          <cell r="C50" t="str">
            <v>Other long-term receivables</v>
          </cell>
        </row>
      </sheetData>
      <sheetData sheetId="148">
        <row r="45">
          <cell r="T45">
            <v>0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47">
          <cell r="E47">
            <v>0</v>
          </cell>
        </row>
      </sheetData>
      <sheetData sheetId="175"/>
      <sheetData sheetId="176">
        <row r="47">
          <cell r="E47">
            <v>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47">
          <cell r="E47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92">
          <cell r="B92"/>
        </row>
      </sheetData>
      <sheetData sheetId="267"/>
      <sheetData sheetId="268">
        <row r="47">
          <cell r="E47"/>
        </row>
      </sheetData>
      <sheetData sheetId="269"/>
      <sheetData sheetId="270"/>
      <sheetData sheetId="271"/>
      <sheetData sheetId="272"/>
      <sheetData sheetId="273">
        <row r="92">
          <cell r="B92">
            <v>0</v>
          </cell>
        </row>
      </sheetData>
      <sheetData sheetId="274"/>
      <sheetData sheetId="275">
        <row r="47">
          <cell r="E47">
            <v>0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>
        <row r="92">
          <cell r="B92" t="str">
            <v>?</v>
          </cell>
        </row>
      </sheetData>
      <sheetData sheetId="309">
        <row r="92">
          <cell r="B92" t="str">
            <v xml:space="preserve">   ?</v>
          </cell>
        </row>
      </sheetData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7">
          <cell r="E47" t="str">
            <v>Year to date</v>
          </cell>
        </row>
      </sheetData>
      <sheetData sheetId="320" refreshError="1"/>
      <sheetData sheetId="321">
        <row r="47">
          <cell r="E47" t="str">
            <v>Year to date</v>
          </cell>
        </row>
      </sheetData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>
        <row r="85">
          <cell r="C85">
            <v>0</v>
          </cell>
        </row>
      </sheetData>
      <sheetData sheetId="332">
        <row r="85">
          <cell r="C85">
            <v>0</v>
          </cell>
        </row>
      </sheetData>
      <sheetData sheetId="333">
        <row r="92">
          <cell r="B92"/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>
        <row r="50">
          <cell r="C50" t="str">
            <v>?</v>
          </cell>
        </row>
      </sheetData>
      <sheetData sheetId="355"/>
      <sheetData sheetId="356">
        <row r="45">
          <cell r="T45">
            <v>0</v>
          </cell>
        </row>
      </sheetData>
      <sheetData sheetId="357"/>
      <sheetData sheetId="358"/>
      <sheetData sheetId="359">
        <row r="92">
          <cell r="B92" t="str">
            <v>?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45">
          <cell r="T45" t="str">
            <v>2,221.6</v>
          </cell>
        </row>
      </sheetData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47">
          <cell r="E47">
            <v>100000000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>
        <row r="47">
          <cell r="E47">
            <v>0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7">
          <cell r="E47" t="str">
            <v>1. Удалить первую таблицу.</v>
          </cell>
        </row>
      </sheetData>
      <sheetData sheetId="578"/>
      <sheetData sheetId="579" refreshError="1"/>
      <sheetData sheetId="580">
        <row r="47">
          <cell r="E47"/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92">
          <cell r="B92">
            <v>0</v>
          </cell>
        </row>
      </sheetData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arameter"/>
      <sheetName val="output"/>
      <sheetName val="P&amp;L"/>
      <sheetName val="Cash Flow and Dividends"/>
      <sheetName val="IRR"/>
      <sheetName val="repayment"/>
      <sheetName val="Graph"/>
      <sheetName val="Shenmu Notes"/>
    </sheetNames>
    <sheetDataSet>
      <sheetData sheetId="0" refreshError="1"/>
      <sheetData sheetId="1" refreshError="1">
        <row r="28">
          <cell r="G28">
            <v>4.4999999999999998E-2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emplate"/>
      <sheetName val="E23"/>
      <sheetName val="parameter"/>
    </sheetNames>
    <sheetDataSet>
      <sheetData sheetId="0" refreshError="1">
        <row r="1">
          <cell r="A1" t="str">
            <v>As of Date:31/03/2001</v>
          </cell>
          <cell r="E1" t="str">
            <v>Consolidated Profit and Loss</v>
          </cell>
          <cell r="I1" t="str">
            <v>Run Date/Time:26-MAR-2001_10:55:56_AM</v>
          </cell>
        </row>
        <row r="2">
          <cell r="A2" t="str">
            <v>Report Structure:MGT_STRUCTURE</v>
          </cell>
          <cell r="E2" t="str">
            <v>Node Reported:TXU   TXU MANAGEMENT</v>
          </cell>
        </row>
        <row r="3">
          <cell r="A3" t="str">
            <v>Budget Scenario:FINAL</v>
          </cell>
        </row>
        <row r="5">
          <cell r="C5" t="str">
            <v xml:space="preserve"> CORPORATE SERVICES MGT CONSOLN</v>
          </cell>
          <cell r="E5" t="str">
            <v xml:space="preserve"> E01</v>
          </cell>
          <cell r="G5" t="str">
            <v xml:space="preserve"> TXU (NO 13) PTY LTD (ENETECH)</v>
          </cell>
          <cell r="I5" t="str">
            <v xml:space="preserve"> TXU (NO 14) PTY LTD (ATM)</v>
          </cell>
          <cell r="K5" t="str">
            <v xml:space="preserve"> GLOBAL CUSTOMER SOLUTIONS P/L</v>
          </cell>
          <cell r="M5" t="str">
            <v xml:space="preserve"> TXU AUSTRALIA SERVICES PTY LTD</v>
          </cell>
          <cell r="O5" t="str">
            <v xml:space="preserve"> TXU (NO 6) PTY LTD</v>
          </cell>
          <cell r="Q5" t="str">
            <v xml:space="preserve"> TXU AUSTRALIA (QLD) PTY LTD</v>
          </cell>
          <cell r="S5" t="str">
            <v xml:space="preserve"> TXU (NO 9) PTY LTD</v>
          </cell>
          <cell r="U5" t="str">
            <v xml:space="preserve"> TXU (NO 8) PTY LTD</v>
          </cell>
          <cell r="W5" t="str">
            <v xml:space="preserve"> TXU AUSTRALIA PTY LTD</v>
          </cell>
          <cell r="Y5" t="str">
            <v xml:space="preserve"> [E20]</v>
          </cell>
          <cell r="AA5" t="str">
            <v xml:space="preserve"> TXU AUSTRALIA HOLDINGS PTY LTD</v>
          </cell>
          <cell r="AC5" t="str">
            <v xml:space="preserve"> E22</v>
          </cell>
          <cell r="AE5" t="str">
            <v xml:space="preserve"> TXU MANAGEMENT STRUCTURE ELIM</v>
          </cell>
          <cell r="AG5" t="str">
            <v xml:space="preserve"> NETWORK MGT CONSOLIDATION</v>
          </cell>
          <cell r="AI5" t="str">
            <v xml:space="preserve"> RETAIL MGT CONSOLIDATION</v>
          </cell>
          <cell r="AK5" t="str">
            <v xml:space="preserve"> TRADING MGT CONSOLIDATION</v>
          </cell>
          <cell r="AM5" t="str">
            <v>CONSOLIDATION</v>
          </cell>
        </row>
        <row r="7">
          <cell r="C7" t="str">
            <v xml:space="preserve">Actual (YTD) </v>
          </cell>
          <cell r="D7" t="str">
            <v xml:space="preserve">Budget (YTD) </v>
          </cell>
          <cell r="E7" t="str">
            <v xml:space="preserve">Actual (YTD) </v>
          </cell>
          <cell r="F7" t="str">
            <v xml:space="preserve">Budget (YTD) </v>
          </cell>
          <cell r="G7" t="str">
            <v xml:space="preserve">Actual (YTD) </v>
          </cell>
          <cell r="H7" t="str">
            <v xml:space="preserve">Budget (YTD) </v>
          </cell>
          <cell r="I7" t="str">
            <v xml:space="preserve">Actual (YTD) </v>
          </cell>
          <cell r="J7" t="str">
            <v xml:space="preserve">Budget (YTD) </v>
          </cell>
          <cell r="K7" t="str">
            <v xml:space="preserve">Actual (YTD) </v>
          </cell>
          <cell r="L7" t="str">
            <v xml:space="preserve">Budget (YTD) </v>
          </cell>
          <cell r="M7" t="str">
            <v xml:space="preserve">Actual (YTD) </v>
          </cell>
          <cell r="N7" t="str">
            <v xml:space="preserve">Budget (YTD) </v>
          </cell>
          <cell r="O7" t="str">
            <v xml:space="preserve">Actual (YTD) </v>
          </cell>
          <cell r="P7" t="str">
            <v xml:space="preserve">Budget (YTD) </v>
          </cell>
          <cell r="Q7" t="str">
            <v xml:space="preserve">Actual (YTD) </v>
          </cell>
          <cell r="R7" t="str">
            <v xml:space="preserve">Budget (YTD) </v>
          </cell>
          <cell r="S7" t="str">
            <v xml:space="preserve">Actual (YTD) </v>
          </cell>
          <cell r="T7" t="str">
            <v xml:space="preserve">Budget (YTD) </v>
          </cell>
          <cell r="U7" t="str">
            <v xml:space="preserve">Actual (YTD) </v>
          </cell>
          <cell r="V7" t="str">
            <v xml:space="preserve">Budget (YTD) </v>
          </cell>
          <cell r="W7" t="str">
            <v xml:space="preserve">Actual (YTD) </v>
          </cell>
          <cell r="X7" t="str">
            <v xml:space="preserve">Budget (YTD) </v>
          </cell>
          <cell r="Y7" t="str">
            <v xml:space="preserve">Actual (YTD) </v>
          </cell>
          <cell r="Z7" t="str">
            <v xml:space="preserve">Budget (YTD) </v>
          </cell>
          <cell r="AA7" t="str">
            <v xml:space="preserve">Actual (YTD) </v>
          </cell>
          <cell r="AB7" t="str">
            <v xml:space="preserve">Budget (YTD) </v>
          </cell>
          <cell r="AC7" t="str">
            <v xml:space="preserve">Actual (YTD) </v>
          </cell>
          <cell r="AD7" t="str">
            <v xml:space="preserve">Budget (YTD) </v>
          </cell>
          <cell r="AE7" t="str">
            <v xml:space="preserve">Actual (YTD) </v>
          </cell>
          <cell r="AF7" t="str">
            <v xml:space="preserve">Budget (YTD) </v>
          </cell>
          <cell r="AG7" t="str">
            <v xml:space="preserve">Actual (YTD) </v>
          </cell>
          <cell r="AH7" t="str">
            <v xml:space="preserve">Budget (YTD) </v>
          </cell>
          <cell r="AI7" t="str">
            <v xml:space="preserve">Actual (YTD) </v>
          </cell>
          <cell r="AJ7" t="str">
            <v xml:space="preserve">Budget (YTD) </v>
          </cell>
          <cell r="AK7" t="str">
            <v xml:space="preserve">Actual (YTD) </v>
          </cell>
          <cell r="AL7" t="str">
            <v xml:space="preserve">Budget (YTD) </v>
          </cell>
          <cell r="AM7" t="str">
            <v xml:space="preserve">Actual (YTD) </v>
          </cell>
          <cell r="AN7" t="str">
            <v xml:space="preserve">Budget (YTD) </v>
          </cell>
        </row>
        <row r="8">
          <cell r="C8" t="str">
            <v xml:space="preserve">  $   </v>
          </cell>
          <cell r="D8" t="str">
            <v xml:space="preserve">  $   </v>
          </cell>
          <cell r="E8" t="str">
            <v xml:space="preserve">  $   </v>
          </cell>
          <cell r="F8" t="str">
            <v xml:space="preserve">  $   </v>
          </cell>
          <cell r="G8" t="str">
            <v xml:space="preserve">  $   </v>
          </cell>
          <cell r="H8" t="str">
            <v xml:space="preserve">  $   </v>
          </cell>
          <cell r="I8" t="str">
            <v xml:space="preserve">  $   </v>
          </cell>
          <cell r="J8" t="str">
            <v xml:space="preserve">  $   </v>
          </cell>
          <cell r="K8" t="str">
            <v xml:space="preserve">  $   </v>
          </cell>
          <cell r="L8" t="str">
            <v xml:space="preserve">  $   </v>
          </cell>
          <cell r="M8" t="str">
            <v xml:space="preserve">  $   </v>
          </cell>
          <cell r="N8" t="str">
            <v xml:space="preserve">  $   </v>
          </cell>
          <cell r="O8" t="str">
            <v xml:space="preserve">  $   </v>
          </cell>
          <cell r="P8" t="str">
            <v xml:space="preserve">  $   </v>
          </cell>
          <cell r="Q8" t="str">
            <v xml:space="preserve">  $   </v>
          </cell>
          <cell r="R8" t="str">
            <v xml:space="preserve">  $   </v>
          </cell>
          <cell r="S8" t="str">
            <v xml:space="preserve">  $   </v>
          </cell>
          <cell r="T8" t="str">
            <v xml:space="preserve">  $   </v>
          </cell>
          <cell r="U8" t="str">
            <v xml:space="preserve">  $   </v>
          </cell>
          <cell r="V8" t="str">
            <v xml:space="preserve">  $   </v>
          </cell>
          <cell r="W8" t="str">
            <v xml:space="preserve">  $   </v>
          </cell>
          <cell r="X8" t="str">
            <v xml:space="preserve">  $   </v>
          </cell>
          <cell r="Y8" t="str">
            <v xml:space="preserve">  $   </v>
          </cell>
          <cell r="Z8" t="str">
            <v xml:space="preserve">  $   </v>
          </cell>
          <cell r="AA8" t="str">
            <v xml:space="preserve">  $   </v>
          </cell>
          <cell r="AB8" t="str">
            <v xml:space="preserve">  $   </v>
          </cell>
          <cell r="AC8" t="str">
            <v xml:space="preserve">  $   </v>
          </cell>
          <cell r="AD8" t="str">
            <v xml:space="preserve">  $   </v>
          </cell>
          <cell r="AE8" t="str">
            <v xml:space="preserve">  $   </v>
          </cell>
          <cell r="AF8" t="str">
            <v xml:space="preserve">  $   </v>
          </cell>
          <cell r="AG8" t="str">
            <v xml:space="preserve">  $   </v>
          </cell>
          <cell r="AH8" t="str">
            <v xml:space="preserve">  $   </v>
          </cell>
          <cell r="AI8" t="str">
            <v xml:space="preserve">  $   </v>
          </cell>
          <cell r="AJ8" t="str">
            <v xml:space="preserve">  $   </v>
          </cell>
          <cell r="AK8" t="str">
            <v xml:space="preserve">  $   </v>
          </cell>
          <cell r="AL8" t="str">
            <v xml:space="preserve">  $   </v>
          </cell>
          <cell r="AM8" t="str">
            <v xml:space="preserve">  $   </v>
          </cell>
          <cell r="AN8" t="str">
            <v xml:space="preserve">  $   </v>
          </cell>
        </row>
        <row r="10">
          <cell r="A10" t="str">
            <v>ELECTRICITY REVENUE</v>
          </cell>
        </row>
        <row r="12">
          <cell r="A12">
            <v>511010</v>
          </cell>
          <cell r="B12" t="str">
            <v>Elec Rev Domes Peak</v>
          </cell>
          <cell r="C12">
            <v>0</v>
          </cell>
          <cell r="D12">
            <v>0</v>
          </cell>
          <cell r="E12">
            <v>7554.1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-58984138.060000002</v>
          </cell>
          <cell r="AJ12">
            <v>-68997903</v>
          </cell>
          <cell r="AK12">
            <v>0</v>
          </cell>
          <cell r="AL12">
            <v>0</v>
          </cell>
          <cell r="AM12">
            <v>-58976583.960000001</v>
          </cell>
          <cell r="AN12">
            <v>-68997903</v>
          </cell>
        </row>
        <row r="13">
          <cell r="A13">
            <v>511012</v>
          </cell>
          <cell r="B13" t="str">
            <v>Elec Rev Domes Peak UB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>
            <v>511014</v>
          </cell>
          <cell r="B14" t="str">
            <v>Elec Rev Domes Peak UR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A15">
            <v>511020</v>
          </cell>
          <cell r="B15" t="str">
            <v>Elec Rev Domes OP</v>
          </cell>
          <cell r="C15">
            <v>0</v>
          </cell>
          <cell r="D15">
            <v>0</v>
          </cell>
          <cell r="E15">
            <v>899.67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-4929937.38</v>
          </cell>
          <cell r="AJ15">
            <v>0</v>
          </cell>
          <cell r="AK15">
            <v>0</v>
          </cell>
          <cell r="AL15">
            <v>0</v>
          </cell>
          <cell r="AM15">
            <v>-4929037.71</v>
          </cell>
          <cell r="AN15">
            <v>0</v>
          </cell>
        </row>
        <row r="16">
          <cell r="A16">
            <v>511022</v>
          </cell>
          <cell r="B16" t="str">
            <v>Elec Rev Domes OP UB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A17">
            <v>511024</v>
          </cell>
          <cell r="B17" t="str">
            <v>Elec Rev Domes OP UR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18">
            <v>511030</v>
          </cell>
          <cell r="B18" t="str">
            <v>Elec Rev Domes Farm Peak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A19">
            <v>511032</v>
          </cell>
          <cell r="B19" t="str">
            <v>Elec Rev Domes Farm Peak UB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511034</v>
          </cell>
          <cell r="B20" t="str">
            <v>Elec Rev Domes Farm Peak UR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>
            <v>511040</v>
          </cell>
          <cell r="B21" t="str">
            <v>Elec Rev Domes Farm OP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>
            <v>511042</v>
          </cell>
          <cell r="B22" t="str">
            <v>Elec Rev Domes Farm OP UB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>
            <v>511044</v>
          </cell>
          <cell r="B23" t="str">
            <v>Elec Rev Domes Farm OP UR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>
            <v>512010</v>
          </cell>
          <cell r="B24" t="str">
            <v>Elec Rev Comml Peak</v>
          </cell>
          <cell r="C24">
            <v>0</v>
          </cell>
          <cell r="D24">
            <v>0</v>
          </cell>
          <cell r="E24">
            <v>14578.51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-16422159.75</v>
          </cell>
          <cell r="AJ24">
            <v>-32434569</v>
          </cell>
          <cell r="AK24">
            <v>0</v>
          </cell>
          <cell r="AL24">
            <v>0</v>
          </cell>
          <cell r="AM24">
            <v>-16407581.24</v>
          </cell>
          <cell r="AN24">
            <v>-32434569</v>
          </cell>
        </row>
        <row r="25">
          <cell r="A25">
            <v>512012</v>
          </cell>
          <cell r="B25" t="str">
            <v>Elec Rev Comml Peak UB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A26">
            <v>512014</v>
          </cell>
          <cell r="B26" t="str">
            <v>Elec Rev Comml Peak UR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>
            <v>512020</v>
          </cell>
          <cell r="B27" t="str">
            <v>Elec Rev Comml OP</v>
          </cell>
          <cell r="C27">
            <v>0</v>
          </cell>
          <cell r="D27">
            <v>0</v>
          </cell>
          <cell r="E27">
            <v>231.53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-1474430.81</v>
          </cell>
          <cell r="AJ27">
            <v>0</v>
          </cell>
          <cell r="AK27">
            <v>0</v>
          </cell>
          <cell r="AL27">
            <v>0</v>
          </cell>
          <cell r="AM27">
            <v>-1474199.28</v>
          </cell>
          <cell r="AN27">
            <v>0</v>
          </cell>
        </row>
        <row r="28">
          <cell r="A28">
            <v>512022</v>
          </cell>
          <cell r="B28" t="str">
            <v>Elec Rev Comml OP UB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A29">
            <v>512024</v>
          </cell>
          <cell r="B29" t="str">
            <v>Elec Rev Comml OP UR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>
            <v>512060</v>
          </cell>
          <cell r="B30" t="str">
            <v>Elec Rev Comml Contest LV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-21602335.760000002</v>
          </cell>
          <cell r="AJ30">
            <v>-12706870</v>
          </cell>
          <cell r="AK30">
            <v>0</v>
          </cell>
          <cell r="AL30">
            <v>0</v>
          </cell>
          <cell r="AM30">
            <v>-21602335.760000002</v>
          </cell>
          <cell r="AN30">
            <v>-12706870</v>
          </cell>
        </row>
        <row r="31">
          <cell r="A31">
            <v>512062</v>
          </cell>
          <cell r="B31" t="str">
            <v>Elec Rev Comm Hv&lt;66Kv Peak UB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A32">
            <v>512064</v>
          </cell>
          <cell r="B32" t="str">
            <v>Elec Rev Comm Hv&lt;66Kv Peak UR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>
            <v>512070</v>
          </cell>
          <cell r="B33" t="str">
            <v>Elec Rev Comm Hv&lt;66Kv OP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>
            <v>512072</v>
          </cell>
          <cell r="B34" t="str">
            <v>Elec Rev Comm Hv&lt;66Kv OP UB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>
            <v>512074</v>
          </cell>
          <cell r="B35" t="str">
            <v>Elec Rev Comm Hv&lt;66Kv OP UR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>
            <v>513110</v>
          </cell>
          <cell r="B36" t="str">
            <v>Elec Rev Indrl Peak</v>
          </cell>
          <cell r="C36">
            <v>0</v>
          </cell>
          <cell r="D36">
            <v>0</v>
          </cell>
          <cell r="E36">
            <v>1734.87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-2692233.04</v>
          </cell>
          <cell r="AJ36">
            <v>-20251745</v>
          </cell>
          <cell r="AK36">
            <v>0</v>
          </cell>
          <cell r="AL36">
            <v>0</v>
          </cell>
          <cell r="AM36">
            <v>-2690498.17</v>
          </cell>
          <cell r="AN36">
            <v>-20251745</v>
          </cell>
        </row>
        <row r="37">
          <cell r="A37">
            <v>513112</v>
          </cell>
          <cell r="B37" t="str">
            <v>Elec Rev Indrl Peak UB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A38">
            <v>513114</v>
          </cell>
          <cell r="B38" t="str">
            <v>Elec Rev Indrl Peak UR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>
            <v>513120</v>
          </cell>
          <cell r="B39" t="str">
            <v>Elec Rev Indrl OP</v>
          </cell>
          <cell r="C39">
            <v>0</v>
          </cell>
          <cell r="D39">
            <v>0</v>
          </cell>
          <cell r="E39">
            <v>39.97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-160790.89000000001</v>
          </cell>
          <cell r="AJ39">
            <v>0</v>
          </cell>
          <cell r="AK39">
            <v>0</v>
          </cell>
          <cell r="AL39">
            <v>0</v>
          </cell>
          <cell r="AM39">
            <v>-160750.92000000001</v>
          </cell>
          <cell r="AN39">
            <v>0</v>
          </cell>
        </row>
        <row r="40">
          <cell r="A40">
            <v>513122</v>
          </cell>
          <cell r="B40" t="str">
            <v>Elec Rev Indrl OP UB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A41">
            <v>513124</v>
          </cell>
          <cell r="B41" t="str">
            <v>Elec Rev Indrl OP UR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</row>
        <row r="42">
          <cell r="A42">
            <v>513130</v>
          </cell>
          <cell r="B42" t="str">
            <v>Elec Rev &gt;66Kv Peak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A43">
            <v>513132</v>
          </cell>
          <cell r="B43" t="str">
            <v>Elec Rev &gt;66Kv Peak UB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A44">
            <v>513134</v>
          </cell>
          <cell r="B44" t="str">
            <v>Elec Rev &gt;66Kv Peak UR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A45">
            <v>513135</v>
          </cell>
          <cell r="B45" t="str">
            <v>Elec Rev &gt;66Kv OP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A46">
            <v>513137</v>
          </cell>
          <cell r="B46" t="str">
            <v>Elec Rev &gt;66Kv OP UB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</row>
        <row r="47">
          <cell r="A47">
            <v>513139</v>
          </cell>
          <cell r="B47" t="str">
            <v>Elec Rev &gt;66Kv OP UR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</row>
        <row r="48">
          <cell r="A48">
            <v>513140</v>
          </cell>
          <cell r="B48" t="str">
            <v>Elec Rev Indrl Farm Peak</v>
          </cell>
          <cell r="C48">
            <v>0</v>
          </cell>
          <cell r="D48">
            <v>0</v>
          </cell>
          <cell r="E48">
            <v>1063.07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-3291635.27</v>
          </cell>
          <cell r="AJ48">
            <v>-95676</v>
          </cell>
          <cell r="AK48">
            <v>0</v>
          </cell>
          <cell r="AL48">
            <v>0</v>
          </cell>
          <cell r="AM48">
            <v>-3290572.2</v>
          </cell>
          <cell r="AN48">
            <v>-95676</v>
          </cell>
        </row>
        <row r="49">
          <cell r="A49">
            <v>513142</v>
          </cell>
          <cell r="B49" t="str">
            <v>Elec Rev Indrl Farm Peak UB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>
            <v>513144</v>
          </cell>
          <cell r="B50" t="str">
            <v>Elec Rev Indrl Farm Peak UR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>
            <v>513150</v>
          </cell>
          <cell r="B51" t="str">
            <v>Elec Rev Indrl Farm OP</v>
          </cell>
          <cell r="C51">
            <v>0</v>
          </cell>
          <cell r="D51">
            <v>0</v>
          </cell>
          <cell r="E51">
            <v>44.59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-805703.86</v>
          </cell>
          <cell r="AJ51">
            <v>0</v>
          </cell>
          <cell r="AK51">
            <v>0</v>
          </cell>
          <cell r="AL51">
            <v>0</v>
          </cell>
          <cell r="AM51">
            <v>-805659.27</v>
          </cell>
          <cell r="AN51">
            <v>0</v>
          </cell>
        </row>
        <row r="52">
          <cell r="A52">
            <v>513152</v>
          </cell>
          <cell r="B52" t="str">
            <v>Elec Rev Indrl Farm OP UB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53">
            <v>513154</v>
          </cell>
          <cell r="B53" t="str">
            <v>Elec Rev Indrl Farm OP UR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A54">
            <v>513160</v>
          </cell>
          <cell r="B54" t="str">
            <v>Elec Rev Indrl Hv&lt;66Kv Peak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-9416296.0700000003</v>
          </cell>
          <cell r="AJ54">
            <v>0</v>
          </cell>
          <cell r="AK54">
            <v>0</v>
          </cell>
          <cell r="AL54">
            <v>0</v>
          </cell>
          <cell r="AM54">
            <v>-9416296.0700000003</v>
          </cell>
          <cell r="AN54">
            <v>0</v>
          </cell>
        </row>
        <row r="55">
          <cell r="A55">
            <v>513162</v>
          </cell>
          <cell r="B55" t="str">
            <v>Elec Rev Indrl Hv&lt;66Kv Peak UB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513164</v>
          </cell>
          <cell r="B56" t="str">
            <v>Elec Rev Indrl Hv&lt;66Kv Peak UR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57">
            <v>513180</v>
          </cell>
          <cell r="B57" t="str">
            <v>Elec Rev Indrl Hv&lt;66Kv OP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>
            <v>513182</v>
          </cell>
          <cell r="B58" t="str">
            <v>Elec Rev Indrl Hv&lt;66Kv OP UB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</row>
        <row r="59">
          <cell r="A59">
            <v>513184</v>
          </cell>
          <cell r="B59" t="str">
            <v>Elec Rev Indrl Hv&lt;66Kv OP UR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</row>
        <row r="60">
          <cell r="A60">
            <v>515000</v>
          </cell>
          <cell r="B60" t="str">
            <v>Elec Rev Traction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>
            <v>515002</v>
          </cell>
          <cell r="B61" t="str">
            <v>Elec Rev Traction UB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>
            <v>515004</v>
          </cell>
          <cell r="B62" t="str">
            <v>Elec Rev Traction UR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A63">
            <v>516000</v>
          </cell>
          <cell r="B63" t="str">
            <v>Elec Rev Public Lighting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-2486251.56</v>
          </cell>
          <cell r="AJ63">
            <v>-2503321</v>
          </cell>
          <cell r="AK63">
            <v>0</v>
          </cell>
          <cell r="AL63">
            <v>0</v>
          </cell>
          <cell r="AM63">
            <v>-2486251.56</v>
          </cell>
          <cell r="AN63">
            <v>-2503321</v>
          </cell>
        </row>
        <row r="64">
          <cell r="A64">
            <v>516002</v>
          </cell>
          <cell r="B64" t="str">
            <v>Elec Rev Public Lighting UB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>
            <v>516004</v>
          </cell>
          <cell r="B65" t="str">
            <v>Elec Rev Public Lighting UR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>
            <v>518000</v>
          </cell>
          <cell r="B66" t="str">
            <v>Elec Estd Rev UR Meters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67">
            <v>519000</v>
          </cell>
          <cell r="B67" t="str">
            <v>Elec Income - Other</v>
          </cell>
          <cell r="C67">
            <v>0</v>
          </cell>
          <cell r="D67">
            <v>0</v>
          </cell>
          <cell r="E67">
            <v>-1.96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-9620.64</v>
          </cell>
          <cell r="AH67">
            <v>0</v>
          </cell>
          <cell r="AI67">
            <v>-1496003.69</v>
          </cell>
          <cell r="AJ67">
            <v>0</v>
          </cell>
          <cell r="AK67">
            <v>-7590.69</v>
          </cell>
          <cell r="AL67">
            <v>0</v>
          </cell>
          <cell r="AM67">
            <v>-1513216.98</v>
          </cell>
          <cell r="AN67">
            <v>0</v>
          </cell>
        </row>
        <row r="68">
          <cell r="A68">
            <v>504556</v>
          </cell>
          <cell r="B68" t="str">
            <v>Network Revenue Generators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-679211.36</v>
          </cell>
          <cell r="AJ68">
            <v>-668730</v>
          </cell>
          <cell r="AK68">
            <v>0</v>
          </cell>
          <cell r="AL68">
            <v>0</v>
          </cell>
          <cell r="AM68">
            <v>-679211.36</v>
          </cell>
          <cell r="AN68">
            <v>-668730</v>
          </cell>
        </row>
        <row r="70">
          <cell r="A70" t="str">
            <v>TOTAL</v>
          </cell>
          <cell r="B70" t="str">
            <v>ELECTRICITY REVENUE</v>
          </cell>
          <cell r="C70">
            <v>0</v>
          </cell>
          <cell r="D70">
            <v>0</v>
          </cell>
          <cell r="E70">
            <v>26144.35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-9620.64</v>
          </cell>
          <cell r="AH70">
            <v>0</v>
          </cell>
          <cell r="AI70">
            <v>-124441127.5</v>
          </cell>
          <cell r="AJ70">
            <v>-137658814</v>
          </cell>
          <cell r="AK70">
            <v>-7590.69</v>
          </cell>
          <cell r="AL70">
            <v>0</v>
          </cell>
          <cell r="AM70">
            <v>-124432194.48</v>
          </cell>
          <cell r="AN70">
            <v>-137658814</v>
          </cell>
        </row>
        <row r="72">
          <cell r="A72" t="str">
            <v>ELECTRICITY PURCHASES</v>
          </cell>
        </row>
        <row r="74">
          <cell r="A74">
            <v>607000</v>
          </cell>
          <cell r="B74" t="str">
            <v>AES MHA Premiums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5497164</v>
          </cell>
          <cell r="AL74">
            <v>8190000</v>
          </cell>
          <cell r="AM74">
            <v>5497164</v>
          </cell>
          <cell r="AN74">
            <v>8190000</v>
          </cell>
        </row>
        <row r="75">
          <cell r="A75">
            <v>504310</v>
          </cell>
          <cell r="B75" t="str">
            <v>Winter Power Bonus Rebate Rev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76">
            <v>504450</v>
          </cell>
          <cell r="B76" t="str">
            <v>Cross Boundary Sales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2418672</v>
          </cell>
          <cell r="AL76">
            <v>0</v>
          </cell>
          <cell r="AM76">
            <v>2418672</v>
          </cell>
          <cell r="AN76">
            <v>0</v>
          </cell>
        </row>
        <row r="77">
          <cell r="A77">
            <v>605199</v>
          </cell>
          <cell r="B77" t="str">
            <v>Vicpool Revisions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</row>
        <row r="78">
          <cell r="A78">
            <v>605200</v>
          </cell>
          <cell r="B78" t="str">
            <v>EITP Energy from Other DB's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-296552.55</v>
          </cell>
          <cell r="AL78">
            <v>0</v>
          </cell>
          <cell r="AM78">
            <v>-296552.55</v>
          </cell>
          <cell r="AN78">
            <v>0</v>
          </cell>
        </row>
        <row r="79">
          <cell r="A79">
            <v>605220</v>
          </cell>
          <cell r="B79" t="str">
            <v>EITP Energy to Other DB's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</row>
        <row r="80">
          <cell r="A80">
            <v>605230</v>
          </cell>
          <cell r="B80" t="str">
            <v>EITP Administration Fees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81">
            <v>605600</v>
          </cell>
          <cell r="B81" t="str">
            <v>Franchise Pool Energy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49519594.82</v>
          </cell>
          <cell r="AL81">
            <v>46411700</v>
          </cell>
          <cell r="AM81">
            <v>49519594.82</v>
          </cell>
          <cell r="AN81">
            <v>46411700</v>
          </cell>
        </row>
        <row r="82">
          <cell r="A82">
            <v>605610</v>
          </cell>
          <cell r="B82" t="str">
            <v>Franchise 1+2 Way Hedges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-1802075.16</v>
          </cell>
          <cell r="AL82">
            <v>0</v>
          </cell>
          <cell r="AM82">
            <v>-1802075.16</v>
          </cell>
          <cell r="AN82">
            <v>0</v>
          </cell>
        </row>
        <row r="83">
          <cell r="A83">
            <v>605620</v>
          </cell>
          <cell r="B83" t="str">
            <v>Embedded Generation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4152815.54</v>
          </cell>
          <cell r="AL83">
            <v>0</v>
          </cell>
          <cell r="AM83">
            <v>4152815.54</v>
          </cell>
          <cell r="AN83">
            <v>0</v>
          </cell>
        </row>
        <row r="84">
          <cell r="A84">
            <v>605700</v>
          </cell>
          <cell r="B84" t="str">
            <v>Contestable Pool Energy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17632009.739999998</v>
          </cell>
          <cell r="AL84">
            <v>22047600</v>
          </cell>
          <cell r="AM84">
            <v>17632009.739999998</v>
          </cell>
          <cell r="AN84">
            <v>22047600</v>
          </cell>
        </row>
        <row r="85">
          <cell r="A85">
            <v>605710</v>
          </cell>
          <cell r="B85" t="str">
            <v>Contestable 1+2 Way Hedges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-1456449.58</v>
          </cell>
          <cell r="AL85">
            <v>0</v>
          </cell>
          <cell r="AM85">
            <v>-1456449.58</v>
          </cell>
          <cell r="AN85">
            <v>0</v>
          </cell>
        </row>
        <row r="86">
          <cell r="A86">
            <v>605800</v>
          </cell>
          <cell r="B86" t="str">
            <v>Energy Fees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355390.82</v>
          </cell>
          <cell r="AL86">
            <v>0</v>
          </cell>
          <cell r="AM86">
            <v>355390.82</v>
          </cell>
          <cell r="AN86">
            <v>0</v>
          </cell>
        </row>
        <row r="87">
          <cell r="A87">
            <v>605810</v>
          </cell>
          <cell r="B87" t="str">
            <v>Startup/NBS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88">
            <v>605820</v>
          </cell>
          <cell r="B88" t="str">
            <v>Ancillary Charges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1419476.61</v>
          </cell>
          <cell r="AL88">
            <v>0</v>
          </cell>
          <cell r="AM88">
            <v>1419476.61</v>
          </cell>
          <cell r="AN88">
            <v>0</v>
          </cell>
        </row>
        <row r="89">
          <cell r="A89">
            <v>606000</v>
          </cell>
          <cell r="B89" t="str">
            <v>Smelter Reduction Levy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1225904.72</v>
          </cell>
          <cell r="AL89">
            <v>0</v>
          </cell>
          <cell r="AM89">
            <v>1225904.72</v>
          </cell>
          <cell r="AN89">
            <v>0</v>
          </cell>
        </row>
        <row r="90">
          <cell r="A90">
            <v>606100</v>
          </cell>
          <cell r="B90" t="str">
            <v>Cross Boundary Purchases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-2606538</v>
          </cell>
          <cell r="AL90">
            <v>0</v>
          </cell>
          <cell r="AM90">
            <v>-2606538</v>
          </cell>
          <cell r="AN90">
            <v>0</v>
          </cell>
        </row>
        <row r="91">
          <cell r="A91">
            <v>607015</v>
          </cell>
          <cell r="B91" t="str">
            <v>Network Fees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323152.89</v>
          </cell>
          <cell r="AL91">
            <v>0</v>
          </cell>
          <cell r="AM91">
            <v>323152.89</v>
          </cell>
          <cell r="AN91">
            <v>0</v>
          </cell>
        </row>
        <row r="92">
          <cell r="A92">
            <v>607100</v>
          </cell>
          <cell r="B92" t="str">
            <v>Contestable AES Purchases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93">
            <v>605602</v>
          </cell>
          <cell r="B93" t="str">
            <v>Int-Franchise Energy transfer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31616490.530000001</v>
          </cell>
          <cell r="AJ93">
            <v>39769374.869999997</v>
          </cell>
          <cell r="AK93">
            <v>0</v>
          </cell>
          <cell r="AL93">
            <v>0</v>
          </cell>
          <cell r="AM93">
            <v>31616490.530000001</v>
          </cell>
          <cell r="AN93">
            <v>39769374.869999997</v>
          </cell>
        </row>
        <row r="94">
          <cell r="A94">
            <v>605702</v>
          </cell>
          <cell r="B94" t="str">
            <v>Int-Contestable Energy transfr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8771434.7799999993</v>
          </cell>
          <cell r="AJ94">
            <v>15019362</v>
          </cell>
          <cell r="AK94">
            <v>0</v>
          </cell>
          <cell r="AL94">
            <v>0</v>
          </cell>
          <cell r="AM94">
            <v>8771434.7799999993</v>
          </cell>
          <cell r="AN94">
            <v>15019362</v>
          </cell>
        </row>
        <row r="95">
          <cell r="A95">
            <v>605802</v>
          </cell>
          <cell r="B95" t="str">
            <v>Int-NEMMCO Pool Fees transfer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121282.87</v>
          </cell>
          <cell r="AJ95">
            <v>0</v>
          </cell>
          <cell r="AK95">
            <v>0</v>
          </cell>
          <cell r="AL95">
            <v>0</v>
          </cell>
          <cell r="AM95">
            <v>121282.87</v>
          </cell>
          <cell r="AN95">
            <v>0</v>
          </cell>
        </row>
        <row r="96">
          <cell r="A96">
            <v>605822</v>
          </cell>
          <cell r="B96" t="str">
            <v>Int-Ancillary Charges transfer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359356.7</v>
          </cell>
          <cell r="AJ96">
            <v>0</v>
          </cell>
          <cell r="AK96">
            <v>0</v>
          </cell>
          <cell r="AL96">
            <v>0</v>
          </cell>
          <cell r="AM96">
            <v>359356.7</v>
          </cell>
          <cell r="AN96">
            <v>0</v>
          </cell>
        </row>
        <row r="97">
          <cell r="A97">
            <v>606202</v>
          </cell>
          <cell r="B97" t="str">
            <v>Int-Overhead Admin Transfer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471655.67</v>
          </cell>
          <cell r="AJ97">
            <v>0</v>
          </cell>
          <cell r="AK97">
            <v>0</v>
          </cell>
          <cell r="AL97">
            <v>0</v>
          </cell>
          <cell r="AM97">
            <v>471655.67</v>
          </cell>
          <cell r="AN97">
            <v>0</v>
          </cell>
        </row>
        <row r="99">
          <cell r="A99" t="str">
            <v>TOTAL</v>
          </cell>
          <cell r="B99" t="str">
            <v>ELECTRICITY PURCHASES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41340220.549999997</v>
          </cell>
          <cell r="AJ99">
            <v>54788736.869999997</v>
          </cell>
          <cell r="AK99">
            <v>76382565.849999994</v>
          </cell>
          <cell r="AL99">
            <v>76649300</v>
          </cell>
          <cell r="AM99">
            <v>117722786.40000001</v>
          </cell>
          <cell r="AN99">
            <v>131438036.87</v>
          </cell>
        </row>
        <row r="101">
          <cell r="A101" t="str">
            <v>GRID FEES</v>
          </cell>
        </row>
        <row r="103">
          <cell r="A103">
            <v>602660</v>
          </cell>
          <cell r="B103" t="str">
            <v>Exit Charge - Powernet</v>
          </cell>
          <cell r="C103">
            <v>0</v>
          </cell>
          <cell r="D103">
            <v>0</v>
          </cell>
          <cell r="E103">
            <v>396637.93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396637.93</v>
          </cell>
          <cell r="AN103">
            <v>0</v>
          </cell>
        </row>
        <row r="104">
          <cell r="A104">
            <v>602665</v>
          </cell>
          <cell r="B104" t="str">
            <v>Network Support Payment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A105">
            <v>602720</v>
          </cell>
          <cell r="B105" t="str">
            <v>Transmission Use of System</v>
          </cell>
          <cell r="C105">
            <v>0</v>
          </cell>
          <cell r="D105">
            <v>0</v>
          </cell>
          <cell r="E105">
            <v>1402935.82</v>
          </cell>
          <cell r="F105">
            <v>7331347.2000000002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1402935.82</v>
          </cell>
          <cell r="AN105">
            <v>7331347.2000000002</v>
          </cell>
        </row>
        <row r="107">
          <cell r="A107" t="str">
            <v>TOTAL</v>
          </cell>
          <cell r="B107" t="str">
            <v>GRID FEES</v>
          </cell>
          <cell r="C107">
            <v>0</v>
          </cell>
          <cell r="D107">
            <v>0</v>
          </cell>
          <cell r="E107">
            <v>1799573.75</v>
          </cell>
          <cell r="F107">
            <v>7331347.2000000002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1799573.75</v>
          </cell>
          <cell r="AN107">
            <v>7331347.2000000002</v>
          </cell>
        </row>
        <row r="109">
          <cell r="A109" t="str">
            <v>DISTRIB NETWORK CHARGES - EXT</v>
          </cell>
        </row>
        <row r="111">
          <cell r="A111">
            <v>604552</v>
          </cell>
          <cell r="B111" t="str">
            <v>Ext-Contestable Distn Expense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3759360.26</v>
          </cell>
          <cell r="AJ111">
            <v>7298854</v>
          </cell>
          <cell r="AK111">
            <v>0</v>
          </cell>
          <cell r="AL111">
            <v>0</v>
          </cell>
          <cell r="AM111">
            <v>3759360.26</v>
          </cell>
          <cell r="AN111">
            <v>7298854</v>
          </cell>
        </row>
        <row r="112">
          <cell r="A112">
            <v>604553</v>
          </cell>
          <cell r="B112" t="str">
            <v>Ext Meter Provn &amp; Data Fwding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11640.75</v>
          </cell>
          <cell r="AJ112">
            <v>0</v>
          </cell>
          <cell r="AK112">
            <v>0</v>
          </cell>
          <cell r="AL112">
            <v>0</v>
          </cell>
          <cell r="AM112">
            <v>11640.75</v>
          </cell>
          <cell r="AN112">
            <v>0</v>
          </cell>
        </row>
        <row r="113">
          <cell r="A113">
            <v>604554</v>
          </cell>
          <cell r="B113" t="str">
            <v>Cross Boundary Nwk Charges</v>
          </cell>
          <cell r="C113">
            <v>0</v>
          </cell>
          <cell r="D113">
            <v>0</v>
          </cell>
          <cell r="E113">
            <v>-3182688</v>
          </cell>
          <cell r="F113">
            <v>314874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-3182688</v>
          </cell>
          <cell r="AN113">
            <v>314874</v>
          </cell>
        </row>
        <row r="115">
          <cell r="A115" t="str">
            <v>TOTAL</v>
          </cell>
          <cell r="B115" t="str">
            <v>DISTRIB NETWORK CHARGES - EXT</v>
          </cell>
          <cell r="C115">
            <v>0</v>
          </cell>
          <cell r="D115">
            <v>0</v>
          </cell>
          <cell r="E115">
            <v>-3182688</v>
          </cell>
          <cell r="F115">
            <v>314874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3771001.01</v>
          </cell>
          <cell r="AJ115">
            <v>7298854</v>
          </cell>
          <cell r="AK115">
            <v>0</v>
          </cell>
          <cell r="AL115">
            <v>0</v>
          </cell>
          <cell r="AM115">
            <v>588313.01</v>
          </cell>
          <cell r="AN115">
            <v>7613728</v>
          </cell>
        </row>
        <row r="117">
          <cell r="A117" t="str">
            <v>WINTER POWER BONUS</v>
          </cell>
        </row>
        <row r="119">
          <cell r="A119">
            <v>604300</v>
          </cell>
          <cell r="B119" t="str">
            <v>Franchise Fee Expense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</row>
        <row r="120">
          <cell r="A120">
            <v>604310</v>
          </cell>
          <cell r="B120" t="str">
            <v>Winer Power Bonus Expenditure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-1063.74</v>
          </cell>
          <cell r="AJ120">
            <v>0</v>
          </cell>
          <cell r="AK120">
            <v>0</v>
          </cell>
          <cell r="AL120">
            <v>0</v>
          </cell>
          <cell r="AM120">
            <v>-1063.74</v>
          </cell>
          <cell r="AN120">
            <v>0</v>
          </cell>
        </row>
        <row r="121">
          <cell r="A121">
            <v>564310</v>
          </cell>
          <cell r="B121" t="str">
            <v>Winter Power bonus Scheme Rev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3">
          <cell r="A123" t="str">
            <v>TOTAL</v>
          </cell>
          <cell r="B123" t="str">
            <v>WINTER POWER BONUS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-1063.74</v>
          </cell>
          <cell r="AJ123">
            <v>0</v>
          </cell>
          <cell r="AK123">
            <v>0</v>
          </cell>
          <cell r="AL123">
            <v>0</v>
          </cell>
          <cell r="AM123">
            <v>-1063.74</v>
          </cell>
          <cell r="AN123">
            <v>0</v>
          </cell>
        </row>
        <row r="125">
          <cell r="A125" t="str">
            <v>INTERNAL NETWORK MARGIN</v>
          </cell>
        </row>
        <row r="127">
          <cell r="A127">
            <v>604550</v>
          </cell>
          <cell r="B127" t="str">
            <v>Franchise Distribution Expense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31672576.190000001</v>
          </cell>
          <cell r="AJ127">
            <v>42599000</v>
          </cell>
          <cell r="AK127">
            <v>0</v>
          </cell>
          <cell r="AL127">
            <v>0</v>
          </cell>
          <cell r="AM127">
            <v>31672576.190000001</v>
          </cell>
          <cell r="AN127">
            <v>42599000</v>
          </cell>
        </row>
        <row r="128">
          <cell r="A128">
            <v>604551</v>
          </cell>
          <cell r="B128" t="str">
            <v>Int-Contestable Distn Expense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3333878.45</v>
          </cell>
          <cell r="AJ128">
            <v>8312938</v>
          </cell>
          <cell r="AK128">
            <v>0</v>
          </cell>
          <cell r="AL128">
            <v>0</v>
          </cell>
          <cell r="AM128">
            <v>3333878.45</v>
          </cell>
          <cell r="AN128">
            <v>8312938</v>
          </cell>
        </row>
        <row r="129">
          <cell r="A129">
            <v>504550</v>
          </cell>
          <cell r="B129" t="str">
            <v>Franchise Distribution Revenue</v>
          </cell>
          <cell r="C129">
            <v>0</v>
          </cell>
          <cell r="D129">
            <v>0</v>
          </cell>
          <cell r="E129">
            <v>-31296182.190000001</v>
          </cell>
          <cell r="F129">
            <v>-42600000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-31296182.190000001</v>
          </cell>
          <cell r="AN129">
            <v>-42600000</v>
          </cell>
        </row>
        <row r="130">
          <cell r="A130">
            <v>504551</v>
          </cell>
          <cell r="B130" t="str">
            <v>Contestable Int Network Rev</v>
          </cell>
          <cell r="C130">
            <v>0</v>
          </cell>
          <cell r="D130">
            <v>0</v>
          </cell>
          <cell r="E130">
            <v>-3333878.45</v>
          </cell>
          <cell r="F130">
            <v>-8313000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-3333878.45</v>
          </cell>
          <cell r="AN130">
            <v>-8313000</v>
          </cell>
        </row>
        <row r="132">
          <cell r="A132" t="str">
            <v>TOTAL</v>
          </cell>
          <cell r="B132" t="str">
            <v>INTERNAL NETWORK MARGIN</v>
          </cell>
          <cell r="C132">
            <v>0</v>
          </cell>
          <cell r="D132">
            <v>0</v>
          </cell>
          <cell r="E132">
            <v>-34630060.640000001</v>
          </cell>
          <cell r="F132">
            <v>-50913000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35006454.640000001</v>
          </cell>
          <cell r="AJ132">
            <v>50911938</v>
          </cell>
          <cell r="AK132">
            <v>0</v>
          </cell>
          <cell r="AL132">
            <v>0</v>
          </cell>
          <cell r="AM132">
            <v>376394</v>
          </cell>
          <cell r="AN132">
            <v>-1062</v>
          </cell>
        </row>
        <row r="134">
          <cell r="A134" t="str">
            <v>GAS SALES</v>
          </cell>
        </row>
        <row r="136">
          <cell r="A136">
            <v>521010</v>
          </cell>
          <cell r="B136" t="str">
            <v>Natural Gas Domestic Actual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A137">
            <v>521012</v>
          </cell>
          <cell r="B137" t="str">
            <v>Natural Gas Comm Gen Actual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A138">
            <v>521014</v>
          </cell>
          <cell r="B138" t="str">
            <v>Natural Gas Comm Contract Act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A139">
            <v>521015</v>
          </cell>
          <cell r="B139" t="str">
            <v>Gas Commercial Contestable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A140">
            <v>521016</v>
          </cell>
          <cell r="B140" t="str">
            <v>Natural Gas Ind General Actual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A141">
            <v>521018</v>
          </cell>
          <cell r="B141" t="str">
            <v>Natural Gas Ind Contract Actua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</row>
        <row r="142">
          <cell r="A142">
            <v>521019</v>
          </cell>
          <cell r="B142" t="str">
            <v>Gas Industrial Contestable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-23118957.559999999</v>
          </cell>
          <cell r="AJ142">
            <v>-28261341.879999999</v>
          </cell>
          <cell r="AK142">
            <v>0</v>
          </cell>
          <cell r="AL142">
            <v>0</v>
          </cell>
          <cell r="AM142">
            <v>-23118957.559999999</v>
          </cell>
          <cell r="AN142">
            <v>-28261341.879999999</v>
          </cell>
        </row>
        <row r="143">
          <cell r="A143">
            <v>521020</v>
          </cell>
          <cell r="B143" t="str">
            <v>TLPG Domestic Actual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</row>
        <row r="144">
          <cell r="A144">
            <v>521022</v>
          </cell>
          <cell r="B144" t="str">
            <v>TLPG Comm General Actual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A145">
            <v>521024</v>
          </cell>
          <cell r="B145" t="str">
            <v>TLPG Ind General Actual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A146">
            <v>521030</v>
          </cell>
          <cell r="B146" t="str">
            <v>Gas AES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-9427890.1600000001</v>
          </cell>
          <cell r="AJ146">
            <v>0</v>
          </cell>
          <cell r="AK146">
            <v>0</v>
          </cell>
          <cell r="AL146">
            <v>0</v>
          </cell>
          <cell r="AM146">
            <v>-9427890.1600000001</v>
          </cell>
          <cell r="AN146">
            <v>0</v>
          </cell>
        </row>
        <row r="147">
          <cell r="A147">
            <v>521099</v>
          </cell>
          <cell r="B147" t="str">
            <v>Rounding Deficit Account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>
            <v>522010</v>
          </cell>
          <cell r="B148" t="str">
            <v>Gas Sales Accrual Domestic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A149">
            <v>522012</v>
          </cell>
          <cell r="B149" t="str">
            <v>Gas Sales Accrual Com General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-995850</v>
          </cell>
          <cell r="AM149">
            <v>0</v>
          </cell>
          <cell r="AN149">
            <v>-995850</v>
          </cell>
        </row>
        <row r="150">
          <cell r="A150">
            <v>522014</v>
          </cell>
          <cell r="B150" t="str">
            <v>Gas Sales Accrual Comm Contrac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</row>
        <row r="151">
          <cell r="A151">
            <v>522015</v>
          </cell>
          <cell r="B151" t="str">
            <v>Gas Acc Commercial Contestable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1780863.53</v>
          </cell>
          <cell r="AJ151">
            <v>0</v>
          </cell>
          <cell r="AK151">
            <v>0</v>
          </cell>
          <cell r="AL151">
            <v>0</v>
          </cell>
          <cell r="AM151">
            <v>1780863.53</v>
          </cell>
          <cell r="AN151">
            <v>0</v>
          </cell>
        </row>
        <row r="152">
          <cell r="A152">
            <v>522016</v>
          </cell>
          <cell r="B152" t="str">
            <v>Gas Sales Acc Indust General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A153">
            <v>522018</v>
          </cell>
          <cell r="B153" t="str">
            <v>Gas Sales Accrual Indust Contr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1996000</v>
          </cell>
          <cell r="AJ153">
            <v>0</v>
          </cell>
          <cell r="AK153">
            <v>0</v>
          </cell>
          <cell r="AL153">
            <v>0</v>
          </cell>
          <cell r="AM153">
            <v>1996000</v>
          </cell>
          <cell r="AN153">
            <v>0</v>
          </cell>
        </row>
        <row r="154">
          <cell r="A154">
            <v>522019</v>
          </cell>
          <cell r="B154" t="str">
            <v>Gas Acc Industrial Contestable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8218998.04</v>
          </cell>
          <cell r="AJ154">
            <v>0</v>
          </cell>
          <cell r="AK154">
            <v>0</v>
          </cell>
          <cell r="AL154">
            <v>0</v>
          </cell>
          <cell r="AM154">
            <v>8218998.04</v>
          </cell>
          <cell r="AN154">
            <v>0</v>
          </cell>
        </row>
        <row r="155">
          <cell r="A155">
            <v>522020</v>
          </cell>
          <cell r="B155" t="str">
            <v>TLPG Sale Accrual Domestic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A156">
            <v>522022</v>
          </cell>
          <cell r="B156" t="str">
            <v>TLPG Sale Accrual Comm General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A157">
            <v>522024</v>
          </cell>
          <cell r="B157" t="str">
            <v>TLPG Sale Accrual Indust Gener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A158">
            <v>522030</v>
          </cell>
          <cell r="B158" t="str">
            <v>Gas Acc AES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197041.02</v>
          </cell>
          <cell r="AJ158">
            <v>0</v>
          </cell>
          <cell r="AK158">
            <v>0</v>
          </cell>
          <cell r="AL158">
            <v>0</v>
          </cell>
          <cell r="AM158">
            <v>197041.02</v>
          </cell>
          <cell r="AN158">
            <v>0</v>
          </cell>
        </row>
        <row r="159">
          <cell r="A159">
            <v>560102</v>
          </cell>
          <cell r="B159" t="str">
            <v>Gascor Agency Revenue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-17535117.800000001</v>
          </cell>
          <cell r="AJ159">
            <v>-17216203.82</v>
          </cell>
          <cell r="AK159">
            <v>0</v>
          </cell>
          <cell r="AL159">
            <v>0</v>
          </cell>
          <cell r="AM159">
            <v>-17535117.800000001</v>
          </cell>
          <cell r="AN159">
            <v>-17216203.82</v>
          </cell>
        </row>
        <row r="161">
          <cell r="A161" t="str">
            <v>TOTAL</v>
          </cell>
          <cell r="B161" t="str">
            <v>GAS SALES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-37889062.93</v>
          </cell>
          <cell r="AJ161">
            <v>-45477545.700000003</v>
          </cell>
          <cell r="AK161">
            <v>0</v>
          </cell>
          <cell r="AL161">
            <v>-995850</v>
          </cell>
          <cell r="AM161">
            <v>-37889062.93</v>
          </cell>
          <cell r="AN161">
            <v>-46473395.700000003</v>
          </cell>
        </row>
        <row r="163">
          <cell r="A163" t="str">
            <v>GAS PURCHASES</v>
          </cell>
        </row>
        <row r="165">
          <cell r="A165">
            <v>602010</v>
          </cell>
          <cell r="B165" t="str">
            <v>ESSO BHP Gas (Actual)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A166">
            <v>602012</v>
          </cell>
          <cell r="B166" t="str">
            <v>ESSO BHP Gas (Accrual)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>
            <v>602015</v>
          </cell>
          <cell r="B167" t="str">
            <v>COGS Boral Additional MDQ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-307398</v>
          </cell>
          <cell r="AL167">
            <v>0</v>
          </cell>
          <cell r="AM167">
            <v>-307398</v>
          </cell>
          <cell r="AN167">
            <v>0</v>
          </cell>
        </row>
        <row r="168">
          <cell r="A168">
            <v>602020</v>
          </cell>
          <cell r="B168" t="str">
            <v>Cost of Gas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18541622.120000001</v>
          </cell>
          <cell r="AL168">
            <v>31396400</v>
          </cell>
          <cell r="AM168">
            <v>18541622.120000001</v>
          </cell>
          <cell r="AN168">
            <v>31396400</v>
          </cell>
        </row>
        <row r="169">
          <cell r="A169">
            <v>602025</v>
          </cell>
          <cell r="B169" t="str">
            <v>COGS ESSO BHP (QB)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5620695.1500000004</v>
          </cell>
          <cell r="AL169">
            <v>20180100</v>
          </cell>
          <cell r="AM169">
            <v>5620695.1500000004</v>
          </cell>
          <cell r="AN169">
            <v>20180100</v>
          </cell>
        </row>
        <row r="170">
          <cell r="A170">
            <v>602030</v>
          </cell>
          <cell r="B170" t="str">
            <v>COGS LNG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A171">
            <v>602035</v>
          </cell>
          <cell r="B171" t="str">
            <v>COGS AGL Gas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A172">
            <v>602040</v>
          </cell>
          <cell r="B172" t="str">
            <v>COGS TLPG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94116.25</v>
          </cell>
          <cell r="AJ172">
            <v>0</v>
          </cell>
          <cell r="AK172">
            <v>0</v>
          </cell>
          <cell r="AL172">
            <v>0</v>
          </cell>
          <cell r="AM172">
            <v>94116.25</v>
          </cell>
          <cell r="AN172">
            <v>0</v>
          </cell>
        </row>
        <row r="173">
          <cell r="A173">
            <v>602050</v>
          </cell>
          <cell r="B173" t="str">
            <v>COGS Vencorp Trading Amounts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5440376.9400000004</v>
          </cell>
          <cell r="AL173">
            <v>0</v>
          </cell>
          <cell r="AM173">
            <v>5440376.9400000004</v>
          </cell>
          <cell r="AN173">
            <v>0</v>
          </cell>
        </row>
        <row r="174">
          <cell r="A174">
            <v>602052</v>
          </cell>
          <cell r="B174" t="str">
            <v>ESSO BHP Additional MDQ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-18239.07</v>
          </cell>
          <cell r="AL174">
            <v>63746</v>
          </cell>
          <cell r="AM174">
            <v>-18239.07</v>
          </cell>
          <cell r="AN174">
            <v>63746</v>
          </cell>
        </row>
        <row r="175">
          <cell r="A175">
            <v>602055</v>
          </cell>
          <cell r="B175" t="str">
            <v>Gas fixed costs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3666129.14</v>
          </cell>
          <cell r="AL175">
            <v>972400</v>
          </cell>
          <cell r="AM175">
            <v>3666129.14</v>
          </cell>
          <cell r="AN175">
            <v>972400</v>
          </cell>
        </row>
        <row r="176">
          <cell r="A176">
            <v>602100</v>
          </cell>
          <cell r="B176" t="str">
            <v>Vencorp Gas Market Fees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486393.45</v>
          </cell>
          <cell r="AJ176">
            <v>0</v>
          </cell>
          <cell r="AK176">
            <v>0</v>
          </cell>
          <cell r="AL176">
            <v>0</v>
          </cell>
          <cell r="AM176">
            <v>486393.45</v>
          </cell>
          <cell r="AN176">
            <v>0</v>
          </cell>
        </row>
        <row r="177">
          <cell r="A177">
            <v>602200</v>
          </cell>
          <cell r="B177" t="str">
            <v>Gascor Agency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58075.86</v>
          </cell>
          <cell r="AL177">
            <v>0</v>
          </cell>
          <cell r="AM177">
            <v>58075.86</v>
          </cell>
          <cell r="AN177">
            <v>0</v>
          </cell>
        </row>
        <row r="178">
          <cell r="A178">
            <v>602210</v>
          </cell>
          <cell r="B178" t="str">
            <v>Gascor Profit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A179">
            <v>602250</v>
          </cell>
          <cell r="B179" t="str">
            <v>Unaccounted for Gas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A180">
            <v>602260</v>
          </cell>
          <cell r="B180" t="str">
            <v>COGS Fuel Oil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1670485.97</v>
          </cell>
          <cell r="AL180">
            <v>0</v>
          </cell>
          <cell r="AM180">
            <v>1670485.97</v>
          </cell>
          <cell r="AN180">
            <v>0</v>
          </cell>
        </row>
        <row r="182">
          <cell r="A182" t="str">
            <v>TOTAL</v>
          </cell>
          <cell r="B182" t="str">
            <v>GAS PURCHASES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580509.69999999995</v>
          </cell>
          <cell r="AJ182">
            <v>0</v>
          </cell>
          <cell r="AK182">
            <v>34671748.109999999</v>
          </cell>
          <cell r="AL182">
            <v>52612646</v>
          </cell>
          <cell r="AM182">
            <v>35252257.810000002</v>
          </cell>
          <cell r="AN182">
            <v>52612646</v>
          </cell>
        </row>
        <row r="184">
          <cell r="A184" t="str">
            <v>GAS TRANSPORTATION</v>
          </cell>
        </row>
        <row r="186">
          <cell r="A186">
            <v>602060</v>
          </cell>
          <cell r="B186" t="str">
            <v>Gas TUOS Charges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1387122.56</v>
          </cell>
          <cell r="AJ186">
            <v>4249445.79</v>
          </cell>
          <cell r="AK186">
            <v>0</v>
          </cell>
          <cell r="AL186">
            <v>0</v>
          </cell>
          <cell r="AM186">
            <v>1387122.56</v>
          </cell>
          <cell r="AN186">
            <v>4249445.79</v>
          </cell>
        </row>
        <row r="187">
          <cell r="A187">
            <v>602080</v>
          </cell>
          <cell r="B187" t="str">
            <v>Gas DUOS Charges (Other)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1957397.66</v>
          </cell>
          <cell r="AJ187">
            <v>7707835.8099999996</v>
          </cell>
          <cell r="AK187">
            <v>0</v>
          </cell>
          <cell r="AL187">
            <v>0</v>
          </cell>
          <cell r="AM187">
            <v>1957397.66</v>
          </cell>
          <cell r="AN187">
            <v>7707835.8099999996</v>
          </cell>
        </row>
        <row r="188">
          <cell r="A188">
            <v>602110</v>
          </cell>
          <cell r="B188" t="str">
            <v>O&amp;M Gas Charges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38395.9</v>
          </cell>
          <cell r="AJ188">
            <v>0</v>
          </cell>
          <cell r="AK188">
            <v>0</v>
          </cell>
          <cell r="AL188">
            <v>0</v>
          </cell>
          <cell r="AM188">
            <v>38395.9</v>
          </cell>
          <cell r="AN188">
            <v>0</v>
          </cell>
        </row>
        <row r="189">
          <cell r="A189">
            <v>602140</v>
          </cell>
          <cell r="B189" t="str">
            <v>Chargeable Field Work - Other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68284.33</v>
          </cell>
          <cell r="AJ189">
            <v>0</v>
          </cell>
          <cell r="AK189">
            <v>0</v>
          </cell>
          <cell r="AL189">
            <v>0</v>
          </cell>
          <cell r="AM189">
            <v>68284.33</v>
          </cell>
          <cell r="AN189">
            <v>0</v>
          </cell>
        </row>
        <row r="190">
          <cell r="A190">
            <v>602160</v>
          </cell>
          <cell r="B190" t="str">
            <v>Local Capacity Charges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2611.0700000000002</v>
          </cell>
          <cell r="AJ190">
            <v>0</v>
          </cell>
          <cell r="AK190">
            <v>0</v>
          </cell>
          <cell r="AL190">
            <v>0</v>
          </cell>
          <cell r="AM190">
            <v>2611.0700000000002</v>
          </cell>
          <cell r="AN190">
            <v>0</v>
          </cell>
        </row>
        <row r="192">
          <cell r="A192" t="str">
            <v>TOTAL</v>
          </cell>
          <cell r="B192" t="str">
            <v>GAS TRANSPORTATION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3453811.52</v>
          </cell>
          <cell r="AJ192">
            <v>11957281.6</v>
          </cell>
          <cell r="AK192">
            <v>0</v>
          </cell>
          <cell r="AL192">
            <v>0</v>
          </cell>
          <cell r="AM192">
            <v>3453811.52</v>
          </cell>
          <cell r="AN192">
            <v>11957281.6</v>
          </cell>
        </row>
        <row r="194">
          <cell r="A194" t="str">
            <v>INTERNAL GAS COSTS</v>
          </cell>
        </row>
        <row r="196">
          <cell r="A196">
            <v>602022</v>
          </cell>
          <cell r="B196" t="str">
            <v>Int-Gas Cost Franchise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-519117.76</v>
          </cell>
          <cell r="AJ196">
            <v>0</v>
          </cell>
          <cell r="AK196">
            <v>0</v>
          </cell>
          <cell r="AL196">
            <v>0</v>
          </cell>
          <cell r="AM196">
            <v>-519117.76</v>
          </cell>
          <cell r="AN196">
            <v>0</v>
          </cell>
        </row>
        <row r="197">
          <cell r="A197">
            <v>602024</v>
          </cell>
          <cell r="B197" t="str">
            <v>Int-Additional MDQ-Franchise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A198">
            <v>602041</v>
          </cell>
          <cell r="B198" t="str">
            <v>Int-Cost of Gas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6672055.8399999999</v>
          </cell>
          <cell r="AJ198">
            <v>22169059.789999999</v>
          </cell>
          <cell r="AK198">
            <v>-198.99</v>
          </cell>
          <cell r="AL198">
            <v>0</v>
          </cell>
          <cell r="AM198">
            <v>6671856.8499999996</v>
          </cell>
          <cell r="AN198">
            <v>22169059.789999999</v>
          </cell>
        </row>
        <row r="199">
          <cell r="A199">
            <v>602045</v>
          </cell>
          <cell r="B199" t="str">
            <v>Int-Additional MDQ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A200">
            <v>602047</v>
          </cell>
          <cell r="B200" t="str">
            <v>Int - AES costs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3650567.13</v>
          </cell>
          <cell r="AJ200">
            <v>0</v>
          </cell>
          <cell r="AK200">
            <v>0</v>
          </cell>
          <cell r="AL200">
            <v>0</v>
          </cell>
          <cell r="AM200">
            <v>3650567.13</v>
          </cell>
          <cell r="AN200">
            <v>0</v>
          </cell>
        </row>
        <row r="201">
          <cell r="A201">
            <v>602058</v>
          </cell>
          <cell r="B201" t="str">
            <v>Int-Management Fees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>
            <v>602070</v>
          </cell>
          <cell r="B202" t="str">
            <v>Int - Gas DUOS Charges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2419302.83</v>
          </cell>
          <cell r="AJ202">
            <v>8688267.7300000004</v>
          </cell>
          <cell r="AK202">
            <v>0</v>
          </cell>
          <cell r="AL202">
            <v>0</v>
          </cell>
          <cell r="AM202">
            <v>2419302.83</v>
          </cell>
          <cell r="AN202">
            <v>8688267.7300000004</v>
          </cell>
        </row>
        <row r="203">
          <cell r="A203">
            <v>602090</v>
          </cell>
          <cell r="B203" t="str">
            <v>Int - Vencorp Tarriffs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665480.04</v>
          </cell>
          <cell r="AK203">
            <v>0</v>
          </cell>
          <cell r="AL203">
            <v>0</v>
          </cell>
          <cell r="AM203">
            <v>0</v>
          </cell>
          <cell r="AN203">
            <v>665480.04</v>
          </cell>
        </row>
        <row r="204">
          <cell r="A204">
            <v>602120</v>
          </cell>
          <cell r="B204" t="str">
            <v>Int - O&amp;M Gas charges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75792</v>
          </cell>
          <cell r="AJ204">
            <v>0</v>
          </cell>
          <cell r="AK204">
            <v>0</v>
          </cell>
          <cell r="AL204">
            <v>0</v>
          </cell>
          <cell r="AM204">
            <v>75792</v>
          </cell>
          <cell r="AN204">
            <v>0</v>
          </cell>
        </row>
        <row r="205">
          <cell r="A205">
            <v>602130</v>
          </cell>
          <cell r="B205" t="str">
            <v>Westar Guarantee/Indemnity Fee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A206">
            <v>602145</v>
          </cell>
          <cell r="B206" t="str">
            <v>Int-Chargeable Field Work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49744.06</v>
          </cell>
          <cell r="AJ206">
            <v>0</v>
          </cell>
          <cell r="AK206">
            <v>0</v>
          </cell>
          <cell r="AL206">
            <v>0</v>
          </cell>
          <cell r="AM206">
            <v>49744.06</v>
          </cell>
          <cell r="AN206">
            <v>0</v>
          </cell>
        </row>
        <row r="207">
          <cell r="A207">
            <v>602150</v>
          </cell>
          <cell r="B207" t="str">
            <v>Int-Local Capacity Charges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35034.1</v>
          </cell>
          <cell r="AJ207">
            <v>0</v>
          </cell>
          <cell r="AK207">
            <v>0</v>
          </cell>
          <cell r="AL207">
            <v>0</v>
          </cell>
          <cell r="AM207">
            <v>35034.1</v>
          </cell>
          <cell r="AN207">
            <v>0</v>
          </cell>
        </row>
        <row r="209">
          <cell r="A209" t="str">
            <v>TOTAL</v>
          </cell>
          <cell r="B209" t="str">
            <v>INTERNAL GAS COSTS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12383378.199999999</v>
          </cell>
          <cell r="AJ209">
            <v>31522807.559999999</v>
          </cell>
          <cell r="AK209">
            <v>-198.99</v>
          </cell>
          <cell r="AL209">
            <v>0</v>
          </cell>
          <cell r="AM209">
            <v>12383179.210000001</v>
          </cell>
          <cell r="AN209">
            <v>31522807.559999999</v>
          </cell>
        </row>
        <row r="211">
          <cell r="A211" t="str">
            <v>NETWORK REVENUE - EXTERNAL</v>
          </cell>
        </row>
        <row r="213">
          <cell r="A213">
            <v>504552</v>
          </cell>
          <cell r="B213" t="str">
            <v>Network Revenue Oth Retailers</v>
          </cell>
          <cell r="C213">
            <v>0</v>
          </cell>
          <cell r="D213">
            <v>0</v>
          </cell>
          <cell r="E213">
            <v>-2233961.67</v>
          </cell>
          <cell r="F213">
            <v>-15304000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-2233961.67</v>
          </cell>
          <cell r="AN213">
            <v>-15304000</v>
          </cell>
        </row>
        <row r="214">
          <cell r="A214">
            <v>504554</v>
          </cell>
          <cell r="B214" t="str">
            <v>Network Revenue Oth Distn Bus</v>
          </cell>
          <cell r="C214">
            <v>0</v>
          </cell>
          <cell r="D214">
            <v>0</v>
          </cell>
          <cell r="E214">
            <v>2850221</v>
          </cell>
          <cell r="F214">
            <v>-315373.8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2850221</v>
          </cell>
          <cell r="AN214">
            <v>-315373.8</v>
          </cell>
        </row>
        <row r="215">
          <cell r="A215">
            <v>504558</v>
          </cell>
          <cell r="B215" t="str">
            <v>Network Revenue Excluded Serv</v>
          </cell>
          <cell r="C215">
            <v>0</v>
          </cell>
          <cell r="D215">
            <v>0</v>
          </cell>
          <cell r="E215">
            <v>-99318</v>
          </cell>
          <cell r="F215">
            <v>-1774539.9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-99318</v>
          </cell>
          <cell r="AN215">
            <v>-1774539.9</v>
          </cell>
        </row>
        <row r="216">
          <cell r="A216">
            <v>504610</v>
          </cell>
          <cell r="B216" t="str">
            <v>Regulated Rev Other Tariff V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-1892584.3</v>
          </cell>
          <cell r="AH216">
            <v>-7878500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-1892584.3</v>
          </cell>
          <cell r="AN216">
            <v>-7878500</v>
          </cell>
        </row>
        <row r="217">
          <cell r="A217">
            <v>504630</v>
          </cell>
          <cell r="B217" t="str">
            <v>Regulated Rev Other Tariff D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-498089.8</v>
          </cell>
          <cell r="AH217">
            <v>-760000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-498089.8</v>
          </cell>
          <cell r="AN217">
            <v>-760000</v>
          </cell>
        </row>
        <row r="218">
          <cell r="A218">
            <v>504650</v>
          </cell>
          <cell r="B218" t="str">
            <v>BETS Revenue Lost Customers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A219">
            <v>504655</v>
          </cell>
          <cell r="B219" t="str">
            <v>Cont. 1&amp;2 Way Hedge Receipts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45363479.759999998</v>
          </cell>
          <cell r="AL219">
            <v>-4191000</v>
          </cell>
          <cell r="AM219">
            <v>45363479.759999998</v>
          </cell>
          <cell r="AN219">
            <v>-4191000</v>
          </cell>
        </row>
        <row r="220">
          <cell r="A220">
            <v>504660</v>
          </cell>
          <cell r="B220" t="str">
            <v>F'chise 1&amp;2 Way Hedge Receipts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2">
          <cell r="A222" t="str">
            <v>TOTAL</v>
          </cell>
          <cell r="B222" t="str">
            <v>NETWORK REVENUE - EXTERNAL</v>
          </cell>
          <cell r="C222">
            <v>0</v>
          </cell>
          <cell r="D222">
            <v>0</v>
          </cell>
          <cell r="E222">
            <v>516941.33</v>
          </cell>
          <cell r="F222">
            <v>-17393913.699999999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-2390674.1</v>
          </cell>
          <cell r="AH222">
            <v>-8638500</v>
          </cell>
          <cell r="AI222">
            <v>0</v>
          </cell>
          <cell r="AJ222">
            <v>0</v>
          </cell>
          <cell r="AK222">
            <v>45363479.759999998</v>
          </cell>
          <cell r="AL222">
            <v>-4191000</v>
          </cell>
          <cell r="AM222">
            <v>43489746.990000002</v>
          </cell>
          <cell r="AN222">
            <v>-30223413.699999999</v>
          </cell>
        </row>
        <row r="224">
          <cell r="A224" t="str">
            <v>WHOLESALE TRADING</v>
          </cell>
        </row>
        <row r="226">
          <cell r="A226">
            <v>607010</v>
          </cell>
          <cell r="B226" t="str">
            <v>AES MHA Expenditure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-2230996.37</v>
          </cell>
          <cell r="AL226">
            <v>0</v>
          </cell>
          <cell r="AM226">
            <v>-2230996.37</v>
          </cell>
          <cell r="AN226">
            <v>0</v>
          </cell>
        </row>
        <row r="227">
          <cell r="A227">
            <v>560190</v>
          </cell>
          <cell r="B227" t="str">
            <v>Unrealised gains - derivatives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1923721</v>
          </cell>
          <cell r="AL227">
            <v>5771163</v>
          </cell>
          <cell r="AM227">
            <v>1923721</v>
          </cell>
          <cell r="AN227">
            <v>5771163</v>
          </cell>
        </row>
        <row r="228">
          <cell r="A228">
            <v>560192</v>
          </cell>
          <cell r="B228" t="str">
            <v>Vesting Contract Provn Release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-8000000</v>
          </cell>
          <cell r="AL228">
            <v>-12000000</v>
          </cell>
          <cell r="AM228">
            <v>-8000000</v>
          </cell>
          <cell r="AN228">
            <v>-12000000</v>
          </cell>
        </row>
        <row r="229">
          <cell r="A229">
            <v>605825</v>
          </cell>
          <cell r="B229" t="str">
            <v>Option Fees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143745.82</v>
          </cell>
          <cell r="AL229">
            <v>0</v>
          </cell>
          <cell r="AM229">
            <v>143745.82</v>
          </cell>
          <cell r="AN229">
            <v>0</v>
          </cell>
        </row>
        <row r="230">
          <cell r="A230">
            <v>606200</v>
          </cell>
          <cell r="B230" t="str">
            <v>Energy Brokerage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77399.09</v>
          </cell>
          <cell r="AL230">
            <v>0</v>
          </cell>
          <cell r="AM230">
            <v>77399.09</v>
          </cell>
          <cell r="AN230">
            <v>0</v>
          </cell>
        </row>
        <row r="231">
          <cell r="A231">
            <v>607190</v>
          </cell>
          <cell r="B231" t="str">
            <v>Unrealised losses-derivatives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A232">
            <v>504460</v>
          </cell>
          <cell r="B232" t="str">
            <v>Wholesale Trading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-3842373.23</v>
          </cell>
          <cell r="AL232">
            <v>-600499.93000000005</v>
          </cell>
          <cell r="AM232">
            <v>-3842373.23</v>
          </cell>
          <cell r="AN232">
            <v>-600499.93000000005</v>
          </cell>
        </row>
        <row r="233">
          <cell r="A233">
            <v>504465</v>
          </cell>
          <cell r="B233" t="str">
            <v>AES MHA Revenue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-17450064.649999999</v>
          </cell>
          <cell r="AL233">
            <v>-38815500</v>
          </cell>
          <cell r="AM233">
            <v>-17450064.649999999</v>
          </cell>
          <cell r="AN233">
            <v>-38815500</v>
          </cell>
        </row>
        <row r="234">
          <cell r="A234">
            <v>504470</v>
          </cell>
          <cell r="B234" t="str">
            <v>Option Fees Revenue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-7228000</v>
          </cell>
          <cell r="AL234">
            <v>0</v>
          </cell>
          <cell r="AM234">
            <v>-7228000</v>
          </cell>
          <cell r="AN234">
            <v>0</v>
          </cell>
        </row>
        <row r="235">
          <cell r="A235">
            <v>504475</v>
          </cell>
          <cell r="B235" t="str">
            <v>Electricity Market Revenue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-65333983.890000001</v>
          </cell>
          <cell r="AL235">
            <v>-38863999.93</v>
          </cell>
          <cell r="AM235">
            <v>-65333983.890000001</v>
          </cell>
          <cell r="AN235">
            <v>-38863999.93</v>
          </cell>
        </row>
        <row r="236">
          <cell r="A236">
            <v>504480</v>
          </cell>
          <cell r="B236" t="str">
            <v>Oil Burn Compensation Revenue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33000</v>
          </cell>
          <cell r="AL236">
            <v>0</v>
          </cell>
          <cell r="AM236">
            <v>33000</v>
          </cell>
          <cell r="AN236">
            <v>0</v>
          </cell>
        </row>
        <row r="237">
          <cell r="A237">
            <v>504485</v>
          </cell>
          <cell r="B237" t="str">
            <v>Ancillary Services Revenue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-2901104.58</v>
          </cell>
          <cell r="AL237">
            <v>0</v>
          </cell>
          <cell r="AM237">
            <v>-2901104.58</v>
          </cell>
          <cell r="AN237">
            <v>0</v>
          </cell>
        </row>
        <row r="239">
          <cell r="A239" t="str">
            <v>TOTAL</v>
          </cell>
          <cell r="B239" t="str">
            <v>WHOLESALE TRADING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-104808656.81</v>
          </cell>
          <cell r="AL239">
            <v>-84508836.859999999</v>
          </cell>
          <cell r="AM239">
            <v>-104808656.81</v>
          </cell>
          <cell r="AN239">
            <v>-84508836.859999999</v>
          </cell>
        </row>
        <row r="241">
          <cell r="A241" t="str">
            <v>PROCEEDS FROM SALE OF ASSETS</v>
          </cell>
        </row>
        <row r="243">
          <cell r="A243">
            <v>560050</v>
          </cell>
          <cell r="B243" t="str">
            <v>Sale Of Investments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A244">
            <v>560100</v>
          </cell>
          <cell r="B244" t="str">
            <v>G/Proceeds on Sale of Assets</v>
          </cell>
          <cell r="C244">
            <v>-82</v>
          </cell>
          <cell r="D244">
            <v>0</v>
          </cell>
          <cell r="E244">
            <v>-126599.09</v>
          </cell>
          <cell r="F244">
            <v>-187425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-30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-11203.64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-137914.73000000001</v>
          </cell>
          <cell r="AN244">
            <v>-187425</v>
          </cell>
        </row>
        <row r="246">
          <cell r="A246" t="str">
            <v>TOTAL</v>
          </cell>
          <cell r="B246" t="str">
            <v>PROCEEDS FROM SALE OF ASSETS</v>
          </cell>
          <cell r="C246">
            <v>-82</v>
          </cell>
          <cell r="D246">
            <v>0</v>
          </cell>
          <cell r="E246">
            <v>-126599.09</v>
          </cell>
          <cell r="F246">
            <v>-187425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-30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-11203.64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-137914.73000000001</v>
          </cell>
          <cell r="AN246">
            <v>-187425</v>
          </cell>
        </row>
        <row r="248">
          <cell r="A248" t="str">
            <v>CUSTOMER CONTRIBUTIONS</v>
          </cell>
        </row>
        <row r="250">
          <cell r="A250">
            <v>560172</v>
          </cell>
          <cell r="B250" t="str">
            <v>Contributions for Capital Wks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-1202126.45</v>
          </cell>
          <cell r="AH250">
            <v>-4605325.99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-1202126.45</v>
          </cell>
          <cell r="AN250">
            <v>-4605325.99</v>
          </cell>
        </row>
        <row r="251">
          <cell r="A251">
            <v>560173</v>
          </cell>
          <cell r="B251" t="str">
            <v>HV Equalisation revenue-LVonly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-4996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-4996</v>
          </cell>
          <cell r="AN251">
            <v>0</v>
          </cell>
        </row>
        <row r="253">
          <cell r="A253" t="str">
            <v>TOTAL</v>
          </cell>
          <cell r="B253" t="str">
            <v>CUSTOMER CONTRIBUTIONS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-1207122.45</v>
          </cell>
          <cell r="AH253">
            <v>-4605325.99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-1207122.45</v>
          </cell>
          <cell r="AN253">
            <v>-4605325.99</v>
          </cell>
        </row>
        <row r="255">
          <cell r="A255" t="str">
            <v>INTER-COMPANY REVENUE</v>
          </cell>
        </row>
        <row r="257">
          <cell r="A257">
            <v>530055</v>
          </cell>
          <cell r="B257" t="str">
            <v>Interest Revenue Subsidiaries</v>
          </cell>
          <cell r="C257">
            <v>0</v>
          </cell>
          <cell r="D257">
            <v>0</v>
          </cell>
          <cell r="E257">
            <v>-40942895.549999997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-75658275.730000004</v>
          </cell>
          <cell r="V257">
            <v>0</v>
          </cell>
          <cell r="W257">
            <v>-35374782.609999999</v>
          </cell>
          <cell r="X257">
            <v>0</v>
          </cell>
          <cell r="Y257">
            <v>0</v>
          </cell>
          <cell r="Z257">
            <v>0</v>
          </cell>
          <cell r="AA257">
            <v>-35181449.270000003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-187157403.16</v>
          </cell>
          <cell r="AN257">
            <v>0</v>
          </cell>
        </row>
        <row r="258">
          <cell r="A258">
            <v>590060</v>
          </cell>
          <cell r="B258" t="str">
            <v>Margin EE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A259">
            <v>590063</v>
          </cell>
          <cell r="B259" t="str">
            <v>Margin EE Retail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A260">
            <v>504600</v>
          </cell>
          <cell r="B260" t="str">
            <v>Regulated Rev Kinetik Tariff V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-1622078.21</v>
          </cell>
          <cell r="AH260">
            <v>-7246500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-1622078.21</v>
          </cell>
          <cell r="AN260">
            <v>-7246500</v>
          </cell>
        </row>
        <row r="261">
          <cell r="A261">
            <v>504620</v>
          </cell>
          <cell r="B261" t="str">
            <v>Regulated Rev Kinetik Tariff D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-331492.67</v>
          </cell>
          <cell r="AH261">
            <v>-682000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-331492.67</v>
          </cell>
          <cell r="AN261">
            <v>-682000</v>
          </cell>
        </row>
        <row r="262">
          <cell r="A262">
            <v>504625</v>
          </cell>
          <cell r="B262" t="str">
            <v>Int - Network Rev Excluded Ser</v>
          </cell>
          <cell r="C262">
            <v>0</v>
          </cell>
          <cell r="D262">
            <v>0</v>
          </cell>
          <cell r="E262">
            <v>-1148394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-1148394</v>
          </cell>
          <cell r="AN262">
            <v>0</v>
          </cell>
        </row>
        <row r="263">
          <cell r="A263">
            <v>540820</v>
          </cell>
          <cell r="B263" t="str">
            <v>Other Revenue tariff V-Kinetik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-18026.82</v>
          </cell>
          <cell r="AH263">
            <v>-53978.400000000001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-18026.82</v>
          </cell>
          <cell r="AN263">
            <v>-53978.400000000001</v>
          </cell>
        </row>
        <row r="264">
          <cell r="A264">
            <v>540823</v>
          </cell>
          <cell r="B264" t="str">
            <v>Other Revenue Tariff D-Kinetik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-135487.1</v>
          </cell>
          <cell r="AH264">
            <v>-713422.31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-135487.1</v>
          </cell>
          <cell r="AN264">
            <v>-713422.31</v>
          </cell>
        </row>
        <row r="265">
          <cell r="A265">
            <v>540800</v>
          </cell>
          <cell r="B265" t="str">
            <v>Inter-company Revenue</v>
          </cell>
          <cell r="C265">
            <v>-11396251.5</v>
          </cell>
          <cell r="D265">
            <v>-18525000</v>
          </cell>
          <cell r="E265">
            <v>-163802.62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-7633878.5800000001</v>
          </cell>
          <cell r="L265">
            <v>-11430637.439999999</v>
          </cell>
          <cell r="M265">
            <v>-3727632.28</v>
          </cell>
          <cell r="N265">
            <v>-3690771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-3318571.84</v>
          </cell>
          <cell r="AH265">
            <v>-1800861.11</v>
          </cell>
          <cell r="AI265">
            <v>-254234.02</v>
          </cell>
          <cell r="AJ265">
            <v>0</v>
          </cell>
          <cell r="AK265">
            <v>-35409291.030000001</v>
          </cell>
          <cell r="AL265">
            <v>-3262642.5</v>
          </cell>
          <cell r="AM265">
            <v>-61903661.869999997</v>
          </cell>
          <cell r="AN265">
            <v>-38709912.049999997</v>
          </cell>
        </row>
        <row r="266">
          <cell r="A266">
            <v>540873</v>
          </cell>
          <cell r="B266" t="str">
            <v>Revenue Trading - Gas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-19221063.350000001</v>
          </cell>
          <cell r="AL266">
            <v>-23388000</v>
          </cell>
          <cell r="AM266">
            <v>-19221063.350000001</v>
          </cell>
          <cell r="AN266">
            <v>-23388000</v>
          </cell>
        </row>
        <row r="268">
          <cell r="A268" t="str">
            <v>TOTAL</v>
          </cell>
          <cell r="B268" t="str">
            <v>INTER-COMPANY REVENUE</v>
          </cell>
          <cell r="C268">
            <v>-11396251.5</v>
          </cell>
          <cell r="D268">
            <v>-18525000</v>
          </cell>
          <cell r="E268">
            <v>-42255092.170000002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-7633878.5800000001</v>
          </cell>
          <cell r="L268">
            <v>-11430637.439999999</v>
          </cell>
          <cell r="M268">
            <v>-3727632.28</v>
          </cell>
          <cell r="N268">
            <v>-3690771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-75658275.730000004</v>
          </cell>
          <cell r="V268">
            <v>0</v>
          </cell>
          <cell r="W268">
            <v>-35374782.609999999</v>
          </cell>
          <cell r="X268">
            <v>0</v>
          </cell>
          <cell r="Y268">
            <v>0</v>
          </cell>
          <cell r="Z268">
            <v>0</v>
          </cell>
          <cell r="AA268">
            <v>-35181449.270000003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-5425656.6399999997</v>
          </cell>
          <cell r="AH268">
            <v>-10496761.82</v>
          </cell>
          <cell r="AI268">
            <v>-254234.02</v>
          </cell>
          <cell r="AJ268">
            <v>0</v>
          </cell>
          <cell r="AK268">
            <v>-54630354.380000003</v>
          </cell>
          <cell r="AL268">
            <v>-26650642.5</v>
          </cell>
          <cell r="AM268">
            <v>-271537607.18000001</v>
          </cell>
          <cell r="AN268">
            <v>-70793812.760000005</v>
          </cell>
        </row>
        <row r="270">
          <cell r="A270" t="str">
            <v>REVENUE ASSET SALES TO EE</v>
          </cell>
        </row>
        <row r="272">
          <cell r="A272">
            <v>590000</v>
          </cell>
          <cell r="B272" t="str">
            <v>Inter-company Margin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A273">
            <v>590010</v>
          </cell>
          <cell r="B273" t="str">
            <v>Margin Westar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A274">
            <v>590020</v>
          </cell>
          <cell r="B274" t="str">
            <v>Margin Kinetik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A275">
            <v>590040</v>
          </cell>
          <cell r="B275" t="str">
            <v>Margin Enetech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A276">
            <v>590050</v>
          </cell>
          <cell r="B276" t="str">
            <v>Margin EFM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A277">
            <v>590070</v>
          </cell>
          <cell r="B277" t="str">
            <v>Margin ATM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A278">
            <v>590073</v>
          </cell>
          <cell r="B278" t="str">
            <v>Margin Trading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A279">
            <v>590080</v>
          </cell>
          <cell r="B279" t="str">
            <v>Margin GCS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A280">
            <v>590090</v>
          </cell>
          <cell r="B280" t="str">
            <v>Margin TUA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A281">
            <v>590099</v>
          </cell>
          <cell r="B281" t="str">
            <v>RWK Revenue-Transfer to BSheet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A282">
            <v>590100</v>
          </cell>
          <cell r="B282" t="str">
            <v>Margin EE Asset sales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168959.18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168959.18</v>
          </cell>
          <cell r="AN282">
            <v>0</v>
          </cell>
        </row>
        <row r="283">
          <cell r="A283">
            <v>590102</v>
          </cell>
          <cell r="B283" t="str">
            <v>Margin Westar Asset Sales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116612.52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116612.52</v>
          </cell>
          <cell r="AN283">
            <v>0</v>
          </cell>
        </row>
        <row r="284">
          <cell r="A284">
            <v>540862</v>
          </cell>
          <cell r="B284" t="str">
            <v>Revenue EE Asset Sales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16895925.789999999</v>
          </cell>
          <cell r="AH284">
            <v>0.23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16895925.789999999</v>
          </cell>
          <cell r="AN284">
            <v>0.23</v>
          </cell>
        </row>
        <row r="285">
          <cell r="A285">
            <v>540864</v>
          </cell>
          <cell r="B285" t="str">
            <v>Revenue Westar Asset Sales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11661249.310000001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11661249.310000001</v>
          </cell>
          <cell r="AN285">
            <v>0</v>
          </cell>
        </row>
        <row r="287">
          <cell r="A287" t="str">
            <v>TOTAL</v>
          </cell>
          <cell r="B287" t="str">
            <v>REVENUE ASSET SALES TO 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28842746.800000001</v>
          </cell>
          <cell r="AH287">
            <v>0.23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28842746.800000001</v>
          </cell>
          <cell r="AN287">
            <v>0.23</v>
          </cell>
        </row>
        <row r="289">
          <cell r="A289" t="str">
            <v>REVENUE NETWORK MANAGEMENT FEE</v>
          </cell>
        </row>
        <row r="291">
          <cell r="A291">
            <v>540830</v>
          </cell>
          <cell r="B291" t="str">
            <v>Revenue EFM Mgt Fee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-1703818.26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-1703818.26</v>
          </cell>
        </row>
        <row r="293">
          <cell r="A293" t="str">
            <v>TOTAL</v>
          </cell>
          <cell r="B293" t="str">
            <v>REVENUE NETWORK MANAGEMENT FEE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-1703818.26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-1703818.26</v>
          </cell>
        </row>
        <row r="295">
          <cell r="A295" t="str">
            <v>REVENUE WUGS</v>
          </cell>
        </row>
        <row r="297">
          <cell r="A297">
            <v>523100</v>
          </cell>
          <cell r="B297" t="str">
            <v>Native Gas Sales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A298">
            <v>523110</v>
          </cell>
          <cell r="B298" t="str">
            <v>Gas Income-Non-Complying gas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A299">
            <v>523120</v>
          </cell>
          <cell r="B299" t="str">
            <v>Toll processing-complying gas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-30747.68</v>
          </cell>
          <cell r="AL299">
            <v>-502200</v>
          </cell>
          <cell r="AM299">
            <v>-30747.68</v>
          </cell>
          <cell r="AN299">
            <v>-502200</v>
          </cell>
        </row>
        <row r="300">
          <cell r="A300">
            <v>523130</v>
          </cell>
          <cell r="B300" t="str">
            <v>Toll processing-non-complying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A301">
            <v>523140</v>
          </cell>
          <cell r="B301" t="str">
            <v>Credit on sale of condensate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-153213.04999999999</v>
          </cell>
          <cell r="AL301">
            <v>0</v>
          </cell>
          <cell r="AM301">
            <v>-153213.04999999999</v>
          </cell>
          <cell r="AN301">
            <v>0</v>
          </cell>
        </row>
        <row r="302">
          <cell r="A302">
            <v>523150</v>
          </cell>
          <cell r="B302" t="str">
            <v>Sale of condensate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-103859.29</v>
          </cell>
          <cell r="AL302">
            <v>0</v>
          </cell>
          <cell r="AM302">
            <v>-103859.29</v>
          </cell>
          <cell r="AN302">
            <v>0</v>
          </cell>
        </row>
        <row r="303">
          <cell r="A303">
            <v>523160</v>
          </cell>
          <cell r="B303" t="str">
            <v>Toll Processing Avail. Charge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3210.6</v>
          </cell>
          <cell r="AL303">
            <v>0</v>
          </cell>
          <cell r="AM303">
            <v>3210.6</v>
          </cell>
          <cell r="AN303">
            <v>0</v>
          </cell>
        </row>
        <row r="304">
          <cell r="A304">
            <v>523170</v>
          </cell>
          <cell r="B304" t="str">
            <v>Storage Availability Charge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-368804.77</v>
          </cell>
          <cell r="AL304">
            <v>-1106499</v>
          </cell>
          <cell r="AM304">
            <v>-368804.77</v>
          </cell>
          <cell r="AN304">
            <v>-1106499</v>
          </cell>
        </row>
        <row r="305">
          <cell r="A305">
            <v>523180</v>
          </cell>
          <cell r="B305" t="str">
            <v>Gas injection fees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-93.29</v>
          </cell>
          <cell r="AL305">
            <v>0</v>
          </cell>
          <cell r="AM305">
            <v>-93.29</v>
          </cell>
          <cell r="AN305">
            <v>0</v>
          </cell>
        </row>
        <row r="306">
          <cell r="A306">
            <v>523190</v>
          </cell>
          <cell r="B306" t="str">
            <v>Gas withdrawal fees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</row>
        <row r="308">
          <cell r="A308" t="str">
            <v>TOTAL</v>
          </cell>
          <cell r="B308" t="str">
            <v>REVENUE WUGS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-653507.48</v>
          </cell>
          <cell r="AL308">
            <v>-1608699</v>
          </cell>
          <cell r="AM308">
            <v>-653507.48</v>
          </cell>
          <cell r="AN308">
            <v>-1608699</v>
          </cell>
        </row>
        <row r="310">
          <cell r="A310" t="str">
            <v>OTHER REVENUE</v>
          </cell>
        </row>
        <row r="312">
          <cell r="A312">
            <v>530000</v>
          </cell>
          <cell r="B312" t="str">
            <v>Interest Income</v>
          </cell>
          <cell r="C312">
            <v>0</v>
          </cell>
          <cell r="D312">
            <v>0</v>
          </cell>
          <cell r="E312">
            <v>-57720.6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-14.88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-12982.4</v>
          </cell>
          <cell r="AD312">
            <v>0</v>
          </cell>
          <cell r="AE312">
            <v>0</v>
          </cell>
          <cell r="AF312">
            <v>0</v>
          </cell>
          <cell r="AG312">
            <v>-1176.93</v>
          </cell>
          <cell r="AH312">
            <v>0</v>
          </cell>
          <cell r="AI312">
            <v>-7624.77</v>
          </cell>
          <cell r="AJ312">
            <v>0</v>
          </cell>
          <cell r="AK312">
            <v>-105.32</v>
          </cell>
          <cell r="AL312">
            <v>0</v>
          </cell>
          <cell r="AM312">
            <v>-79624.899999999994</v>
          </cell>
          <cell r="AN312">
            <v>0</v>
          </cell>
        </row>
        <row r="313">
          <cell r="A313">
            <v>530005</v>
          </cell>
          <cell r="B313" t="str">
            <v>ST Money Market Interest Rev</v>
          </cell>
          <cell r="C313">
            <v>0</v>
          </cell>
          <cell r="D313">
            <v>0</v>
          </cell>
          <cell r="E313">
            <v>-31119.83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-31119.83</v>
          </cell>
          <cell r="AN313">
            <v>0</v>
          </cell>
        </row>
        <row r="314">
          <cell r="A314">
            <v>530010</v>
          </cell>
          <cell r="B314" t="str">
            <v>Bridging Finance Interest Rev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</row>
        <row r="315">
          <cell r="A315">
            <v>530020</v>
          </cell>
          <cell r="B315" t="str">
            <v>Futures Deposits Interest Rev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</row>
        <row r="316">
          <cell r="A316">
            <v>530040</v>
          </cell>
          <cell r="B316" t="str">
            <v>Discount Securities Int Rev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</row>
        <row r="317">
          <cell r="A317">
            <v>530050</v>
          </cell>
          <cell r="B317" t="str">
            <v>Interest Revenue TUA Loans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</row>
        <row r="318">
          <cell r="A318">
            <v>530060</v>
          </cell>
          <cell r="B318" t="str">
            <v>Other Interest Revenue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-13640.85</v>
          </cell>
          <cell r="AJ318">
            <v>0</v>
          </cell>
          <cell r="AK318">
            <v>-26185.35</v>
          </cell>
          <cell r="AL318">
            <v>0</v>
          </cell>
          <cell r="AM318">
            <v>-39826.199999999997</v>
          </cell>
          <cell r="AN318">
            <v>0</v>
          </cell>
        </row>
        <row r="319">
          <cell r="A319">
            <v>560125</v>
          </cell>
          <cell r="B319" t="str">
            <v>Non-regulated Revenue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-346952.97</v>
          </cell>
          <cell r="AH319">
            <v>-487013.34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-346952.97</v>
          </cell>
          <cell r="AN319">
            <v>-487013.34</v>
          </cell>
        </row>
        <row r="320">
          <cell r="A320">
            <v>560101</v>
          </cell>
          <cell r="B320" t="str">
            <v>Disposal Sales</v>
          </cell>
          <cell r="C320">
            <v>-270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-270</v>
          </cell>
          <cell r="AN320">
            <v>0</v>
          </cell>
        </row>
        <row r="321">
          <cell r="A321">
            <v>560103</v>
          </cell>
          <cell r="B321" t="str">
            <v>NGV (Sales of Gas Vehicles)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-42832.87</v>
          </cell>
          <cell r="AJ321">
            <v>-112500</v>
          </cell>
          <cell r="AK321">
            <v>0</v>
          </cell>
          <cell r="AL321">
            <v>0</v>
          </cell>
          <cell r="AM321">
            <v>-42832.87</v>
          </cell>
          <cell r="AN321">
            <v>-112500</v>
          </cell>
        </row>
        <row r="322">
          <cell r="A322">
            <v>560104</v>
          </cell>
          <cell r="B322" t="str">
            <v>SOU Management Fee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</row>
        <row r="323">
          <cell r="A323">
            <v>560105</v>
          </cell>
          <cell r="B323" t="str">
            <v>Hot Water Hotline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</row>
        <row r="324">
          <cell r="A324">
            <v>560107</v>
          </cell>
          <cell r="B324" t="str">
            <v>Supply Installation Services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-110869.11</v>
          </cell>
          <cell r="AH324">
            <v>-164227.59</v>
          </cell>
          <cell r="AI324">
            <v>-4786</v>
          </cell>
          <cell r="AJ324">
            <v>0</v>
          </cell>
          <cell r="AK324">
            <v>0</v>
          </cell>
          <cell r="AL324">
            <v>0</v>
          </cell>
          <cell r="AM324">
            <v>-115655.11</v>
          </cell>
          <cell r="AN324">
            <v>-164227.59</v>
          </cell>
        </row>
        <row r="325">
          <cell r="A325">
            <v>560108</v>
          </cell>
          <cell r="B325" t="str">
            <v>REC Inspection Fee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</row>
        <row r="326">
          <cell r="A326">
            <v>560110</v>
          </cell>
          <cell r="B326" t="str">
            <v>Electrical Services (Desa)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2615</v>
          </cell>
          <cell r="AJ326">
            <v>0</v>
          </cell>
          <cell r="AK326">
            <v>0</v>
          </cell>
          <cell r="AL326">
            <v>0</v>
          </cell>
          <cell r="AM326">
            <v>2615</v>
          </cell>
          <cell r="AN326">
            <v>0</v>
          </cell>
        </row>
        <row r="327">
          <cell r="A327">
            <v>560115</v>
          </cell>
          <cell r="B327" t="str">
            <v>Plumbing (Wizard)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60</v>
          </cell>
          <cell r="AJ327">
            <v>0</v>
          </cell>
          <cell r="AK327">
            <v>0</v>
          </cell>
          <cell r="AL327">
            <v>0</v>
          </cell>
          <cell r="AM327">
            <v>60</v>
          </cell>
          <cell r="AN327">
            <v>0</v>
          </cell>
        </row>
        <row r="328">
          <cell r="A328">
            <v>560119</v>
          </cell>
          <cell r="B328" t="str">
            <v>Joint Use of Poles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-153695.72</v>
          </cell>
          <cell r="AH328">
            <v>-230826.63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-153695.72</v>
          </cell>
          <cell r="AN328">
            <v>-230826.63</v>
          </cell>
        </row>
        <row r="329">
          <cell r="A329">
            <v>560120</v>
          </cell>
          <cell r="B329" t="str">
            <v>Home Loan Commission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</row>
        <row r="330">
          <cell r="A330">
            <v>560122</v>
          </cell>
          <cell r="B330" t="str">
            <v>Printing and Duplicating - Ext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</row>
        <row r="331">
          <cell r="A331">
            <v>560123</v>
          </cell>
          <cell r="B331" t="str">
            <v>Lease / Hire Of  EE Assets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</row>
        <row r="332">
          <cell r="A332">
            <v>560124</v>
          </cell>
          <cell r="B332" t="str">
            <v>Call Centre Revenue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-863237.32</v>
          </cell>
          <cell r="L332">
            <v>-1680824.97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-863237.32</v>
          </cell>
          <cell r="AN332">
            <v>-1680824.97</v>
          </cell>
        </row>
        <row r="333">
          <cell r="A333">
            <v>560126</v>
          </cell>
          <cell r="B333" t="str">
            <v>Security (Chubb)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</row>
        <row r="334">
          <cell r="A334">
            <v>560129</v>
          </cell>
          <cell r="B334" t="str">
            <v>Bad Debts Recovered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-1427.07</v>
          </cell>
          <cell r="AJ334">
            <v>0</v>
          </cell>
          <cell r="AK334">
            <v>0</v>
          </cell>
          <cell r="AL334">
            <v>0</v>
          </cell>
          <cell r="AM334">
            <v>-1427.07</v>
          </cell>
          <cell r="AN334">
            <v>0</v>
          </cell>
        </row>
        <row r="335">
          <cell r="A335">
            <v>560131</v>
          </cell>
          <cell r="B335" t="str">
            <v>Property Rentals</v>
          </cell>
          <cell r="C335">
            <v>0</v>
          </cell>
          <cell r="D335">
            <v>0</v>
          </cell>
          <cell r="E335">
            <v>-8951.85</v>
          </cell>
          <cell r="F335">
            <v>-6872.25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-7862.5</v>
          </cell>
          <cell r="AH335">
            <v>-9996</v>
          </cell>
          <cell r="AI335">
            <v>0</v>
          </cell>
          <cell r="AJ335">
            <v>0</v>
          </cell>
          <cell r="AK335">
            <v>-3913.55</v>
          </cell>
          <cell r="AL335">
            <v>0</v>
          </cell>
          <cell r="AM335">
            <v>-20727.900000000001</v>
          </cell>
          <cell r="AN335">
            <v>-16868.25</v>
          </cell>
        </row>
        <row r="336">
          <cell r="A336">
            <v>560134</v>
          </cell>
          <cell r="B336" t="str">
            <v>Unidentified Receipts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</row>
        <row r="337">
          <cell r="A337">
            <v>560135</v>
          </cell>
          <cell r="B337" t="str">
            <v>CRAFT Technical Education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</row>
        <row r="338">
          <cell r="A338">
            <v>560143</v>
          </cell>
          <cell r="B338" t="str">
            <v>Recoverable Wks Revenue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6276.41</v>
          </cell>
          <cell r="AH338">
            <v>-27493.05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6276.41</v>
          </cell>
          <cell r="AN338">
            <v>-27493.05</v>
          </cell>
        </row>
        <row r="339">
          <cell r="A339">
            <v>560147</v>
          </cell>
          <cell r="B339" t="str">
            <v>Officer Contributions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-480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-480</v>
          </cell>
          <cell r="AN339">
            <v>0</v>
          </cell>
        </row>
        <row r="340">
          <cell r="A340">
            <v>560154</v>
          </cell>
          <cell r="B340" t="str">
            <v>Gas Meter Reading Revenue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-69727.649999999994</v>
          </cell>
          <cell r="AH340">
            <v>-173480.58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-69727.649999999994</v>
          </cell>
          <cell r="AN340">
            <v>-173480.58</v>
          </cell>
        </row>
        <row r="341">
          <cell r="A341">
            <v>560155</v>
          </cell>
          <cell r="B341" t="str">
            <v>Meter Provisioning Revenue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-6509.25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-36186.85</v>
          </cell>
          <cell r="AH341">
            <v>-147141.12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-42696.1</v>
          </cell>
          <cell r="AN341">
            <v>-147141.12</v>
          </cell>
        </row>
        <row r="342">
          <cell r="A342">
            <v>560156</v>
          </cell>
          <cell r="B342" t="str">
            <v>Wholesale Meter Reading Revenu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-52770.39</v>
          </cell>
          <cell r="AH342">
            <v>-147490.98000000001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-52770.39</v>
          </cell>
          <cell r="AN342">
            <v>-147490.98000000001</v>
          </cell>
        </row>
        <row r="343">
          <cell r="A343">
            <v>560157</v>
          </cell>
          <cell r="B343" t="str">
            <v>Contestable Meter Reading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8345.3799999999992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-44012.63</v>
          </cell>
          <cell r="AH343">
            <v>-147141.12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-35667.25</v>
          </cell>
          <cell r="AN343">
            <v>-147141.12</v>
          </cell>
        </row>
        <row r="344">
          <cell r="A344">
            <v>560158</v>
          </cell>
          <cell r="B344" t="str">
            <v>Cust Tfr/Reconnection Fees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-283129.09000000003</v>
          </cell>
          <cell r="AH344">
            <v>-380222.82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-283129.09000000003</v>
          </cell>
          <cell r="AN344">
            <v>-380222.82</v>
          </cell>
        </row>
        <row r="345">
          <cell r="A345">
            <v>560159</v>
          </cell>
          <cell r="B345" t="str">
            <v>Discount Received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-5411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-5411</v>
          </cell>
          <cell r="AN345">
            <v>0</v>
          </cell>
        </row>
        <row r="346">
          <cell r="A346">
            <v>560162</v>
          </cell>
          <cell r="B346" t="str">
            <v>Co-Gen Contributions Revenue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-5764.78</v>
          </cell>
          <cell r="AL346">
            <v>0</v>
          </cell>
          <cell r="AM346">
            <v>-5764.78</v>
          </cell>
          <cell r="AN346">
            <v>0</v>
          </cell>
        </row>
        <row r="347">
          <cell r="A347">
            <v>560164</v>
          </cell>
          <cell r="B347" t="str">
            <v>Revenue Guarantee Agreements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</row>
        <row r="348">
          <cell r="A348">
            <v>560166</v>
          </cell>
          <cell r="B348" t="str">
            <v>Repairs of Vehicles - External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</row>
        <row r="349">
          <cell r="A349">
            <v>560169</v>
          </cell>
          <cell r="B349" t="str">
            <v>Dishonoured Cheque Fees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</row>
        <row r="350">
          <cell r="A350">
            <v>560174</v>
          </cell>
          <cell r="B350" t="str">
            <v>Registration and TAC Refunds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</row>
        <row r="351">
          <cell r="A351">
            <v>560199</v>
          </cell>
          <cell r="B351" t="str">
            <v>Other Revenue</v>
          </cell>
          <cell r="C351">
            <v>-4284.46</v>
          </cell>
          <cell r="D351">
            <v>0</v>
          </cell>
          <cell r="E351">
            <v>-1535.76</v>
          </cell>
          <cell r="F351">
            <v>-24990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-9673.5</v>
          </cell>
          <cell r="L351">
            <v>0</v>
          </cell>
          <cell r="M351">
            <v>-115205.78</v>
          </cell>
          <cell r="N351">
            <v>-99382.24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-53329.599999999999</v>
          </cell>
          <cell r="AH351">
            <v>-157825.82</v>
          </cell>
          <cell r="AI351">
            <v>-139597.32999999999</v>
          </cell>
          <cell r="AJ351">
            <v>-10000000</v>
          </cell>
          <cell r="AK351">
            <v>0</v>
          </cell>
          <cell r="AL351">
            <v>0</v>
          </cell>
          <cell r="AM351">
            <v>-323626.43</v>
          </cell>
          <cell r="AN351">
            <v>-10282198.060000001</v>
          </cell>
        </row>
        <row r="352">
          <cell r="A352">
            <v>562010</v>
          </cell>
          <cell r="B352" t="str">
            <v>Sub Meter Hire Charges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</row>
        <row r="353">
          <cell r="A353">
            <v>562020</v>
          </cell>
          <cell r="B353" t="str">
            <v>Appliance Maintenance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</row>
        <row r="354">
          <cell r="A354">
            <v>562030</v>
          </cell>
          <cell r="B354" t="str">
            <v>Recoveries Excess Service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</row>
        <row r="355">
          <cell r="A355">
            <v>562040</v>
          </cell>
          <cell r="B355" t="str">
            <v>Natural Gas Account Coll Fee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</row>
        <row r="356">
          <cell r="A356">
            <v>562050</v>
          </cell>
          <cell r="B356" t="str">
            <v>Supp Charge Rebate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</row>
        <row r="357">
          <cell r="A357">
            <v>564300</v>
          </cell>
          <cell r="B357" t="str">
            <v>Revenue  - GES/ERGS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-58607.61</v>
          </cell>
          <cell r="AJ357">
            <v>0</v>
          </cell>
          <cell r="AK357">
            <v>0</v>
          </cell>
          <cell r="AL357">
            <v>0</v>
          </cell>
          <cell r="AM357">
            <v>-58607.61</v>
          </cell>
          <cell r="AN357">
            <v>0</v>
          </cell>
        </row>
        <row r="358">
          <cell r="A358">
            <v>560152</v>
          </cell>
          <cell r="B358" t="str">
            <v>Other Rev Tariff V - Other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-101951.9</v>
          </cell>
          <cell r="AH358">
            <v>-80967.570000000007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-101951.9</v>
          </cell>
          <cell r="AN358">
            <v>-80967.570000000007</v>
          </cell>
        </row>
        <row r="359">
          <cell r="A359">
            <v>560153</v>
          </cell>
          <cell r="B359" t="str">
            <v>Other Rev Tariff D - Other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-180581.13</v>
          </cell>
          <cell r="AH359">
            <v>-327408.99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-180581.13</v>
          </cell>
          <cell r="AN359">
            <v>-327408.99</v>
          </cell>
        </row>
        <row r="360">
          <cell r="A360">
            <v>560150</v>
          </cell>
          <cell r="B360" t="str">
            <v>Project External Revenue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-290019.07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-31070.86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78975.17</v>
          </cell>
          <cell r="AL360">
            <v>0</v>
          </cell>
          <cell r="AM360">
            <v>-242114.76</v>
          </cell>
          <cell r="AN360">
            <v>0</v>
          </cell>
        </row>
        <row r="361">
          <cell r="A361">
            <v>540660</v>
          </cell>
          <cell r="B361" t="str">
            <v>Other Rev Competitive Kinetik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</row>
        <row r="362">
          <cell r="A362">
            <v>540840</v>
          </cell>
          <cell r="B362" t="str">
            <v>Revenue Internal Enetech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</row>
        <row r="363">
          <cell r="A363">
            <v>540845</v>
          </cell>
          <cell r="B363" t="str">
            <v>Revenue Fleet Basic Hire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</row>
        <row r="364">
          <cell r="A364">
            <v>540665</v>
          </cell>
          <cell r="B364" t="str">
            <v>Other Rev Competitive - Other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</row>
        <row r="365">
          <cell r="A365">
            <v>540877</v>
          </cell>
          <cell r="B365" t="str">
            <v>Revenue Trading - Electricity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19095549.100000001</v>
          </cell>
          <cell r="AL365">
            <v>-54816100</v>
          </cell>
          <cell r="AM365">
            <v>19095549.100000001</v>
          </cell>
          <cell r="AN365">
            <v>-54816100</v>
          </cell>
        </row>
        <row r="367">
          <cell r="A367" t="str">
            <v>TOTAL</v>
          </cell>
          <cell r="B367" t="str">
            <v>OTHER REVENUE</v>
          </cell>
          <cell r="C367">
            <v>-4554.46</v>
          </cell>
          <cell r="D367">
            <v>0</v>
          </cell>
          <cell r="E367">
            <v>-99328.04</v>
          </cell>
          <cell r="F367">
            <v>-31862.25</v>
          </cell>
          <cell r="G367">
            <v>-290019.07</v>
          </cell>
          <cell r="H367">
            <v>0</v>
          </cell>
          <cell r="I367">
            <v>0</v>
          </cell>
          <cell r="J367">
            <v>0</v>
          </cell>
          <cell r="K367">
            <v>-871074.69</v>
          </cell>
          <cell r="L367">
            <v>-1680824.97</v>
          </cell>
          <cell r="M367">
            <v>-146291.51999999999</v>
          </cell>
          <cell r="N367">
            <v>-99382.24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-12982.4</v>
          </cell>
          <cell r="AD367">
            <v>0</v>
          </cell>
          <cell r="AE367">
            <v>0</v>
          </cell>
          <cell r="AF367">
            <v>0</v>
          </cell>
          <cell r="AG367">
            <v>-1441861.06</v>
          </cell>
          <cell r="AH367">
            <v>-2481235.61</v>
          </cell>
          <cell r="AI367">
            <v>-265841.5</v>
          </cell>
          <cell r="AJ367">
            <v>-10112500</v>
          </cell>
          <cell r="AK367">
            <v>19138555.27</v>
          </cell>
          <cell r="AL367">
            <v>-54816100</v>
          </cell>
          <cell r="AM367">
            <v>16006602.529999999</v>
          </cell>
          <cell r="AN367">
            <v>-69221905.069999993</v>
          </cell>
        </row>
        <row r="369">
          <cell r="A369" t="str">
            <v>SALARIES</v>
          </cell>
        </row>
        <row r="371">
          <cell r="A371">
            <v>611000</v>
          </cell>
          <cell r="B371" t="str">
            <v>Salaries Ordinary Time</v>
          </cell>
          <cell r="C371">
            <v>2302360.9500000002</v>
          </cell>
          <cell r="D371">
            <v>4254169</v>
          </cell>
          <cell r="E371">
            <v>-721.08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832426.38</v>
          </cell>
          <cell r="L371">
            <v>5275822.0199999996</v>
          </cell>
          <cell r="M371">
            <v>1038213.37</v>
          </cell>
          <cell r="N371">
            <v>2863255.86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646649.43999999994</v>
          </cell>
          <cell r="AH371">
            <v>4293159.54</v>
          </cell>
          <cell r="AI371">
            <v>771659.48</v>
          </cell>
          <cell r="AJ371">
            <v>1966242.39</v>
          </cell>
          <cell r="AK371">
            <v>217065.2</v>
          </cell>
          <cell r="AL371">
            <v>1458919.8</v>
          </cell>
          <cell r="AM371">
            <v>5807653.7400000002</v>
          </cell>
          <cell r="AN371">
            <v>20111568.609999999</v>
          </cell>
        </row>
        <row r="372">
          <cell r="A372">
            <v>611001</v>
          </cell>
          <cell r="B372" t="str">
            <v>Salaries - Other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-1150995</v>
          </cell>
          <cell r="N372">
            <v>454919.53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-1150995</v>
          </cell>
          <cell r="AN372">
            <v>454919.53</v>
          </cell>
        </row>
        <row r="373">
          <cell r="A373">
            <v>611002</v>
          </cell>
          <cell r="B373" t="str">
            <v>Salaries Overtime</v>
          </cell>
          <cell r="C373">
            <v>115640.38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59826.13</v>
          </cell>
          <cell r="L373">
            <v>0</v>
          </cell>
          <cell r="M373">
            <v>7684.63</v>
          </cell>
          <cell r="N373">
            <v>2499.9899999999998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72071.28</v>
          </cell>
          <cell r="AH373">
            <v>56364.31</v>
          </cell>
          <cell r="AI373">
            <v>-2074.59</v>
          </cell>
          <cell r="AJ373">
            <v>0</v>
          </cell>
          <cell r="AK373">
            <v>0</v>
          </cell>
          <cell r="AL373">
            <v>0</v>
          </cell>
          <cell r="AM373">
            <v>253147.83</v>
          </cell>
          <cell r="AN373">
            <v>58864.3</v>
          </cell>
        </row>
        <row r="374">
          <cell r="A374">
            <v>611003</v>
          </cell>
          <cell r="B374" t="str">
            <v>Salaries - Availability Allow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3118.23</v>
          </cell>
          <cell r="L374">
            <v>2079.9899999999998</v>
          </cell>
          <cell r="M374">
            <v>9477.42</v>
          </cell>
          <cell r="N374">
            <v>6049.98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40952.94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53548.59</v>
          </cell>
          <cell r="AN374">
            <v>8129.97</v>
          </cell>
        </row>
        <row r="375">
          <cell r="A375">
            <v>611004</v>
          </cell>
          <cell r="B375" t="str">
            <v>Salaries - Relocation Allow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3837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3837</v>
          </cell>
          <cell r="AN375">
            <v>0</v>
          </cell>
        </row>
        <row r="376">
          <cell r="A376">
            <v>611090</v>
          </cell>
          <cell r="B376" t="str">
            <v>Salaries Suspense Normal Time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5430.42</v>
          </cell>
          <cell r="L376">
            <v>0</v>
          </cell>
          <cell r="M376">
            <v>18417.41</v>
          </cell>
          <cell r="N376">
            <v>78289.11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2406.21</v>
          </cell>
          <cell r="AH376">
            <v>0</v>
          </cell>
          <cell r="AI376">
            <v>5071.2700000000004</v>
          </cell>
          <cell r="AJ376">
            <v>0</v>
          </cell>
          <cell r="AK376">
            <v>53086.37</v>
          </cell>
          <cell r="AL376">
            <v>0</v>
          </cell>
          <cell r="AM376">
            <v>84411.68</v>
          </cell>
          <cell r="AN376">
            <v>78289.11</v>
          </cell>
        </row>
        <row r="377">
          <cell r="A377">
            <v>611092</v>
          </cell>
          <cell r="B377" t="str">
            <v>Salaries Suspense Overtime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-1481.88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-1481.88</v>
          </cell>
          <cell r="AN377">
            <v>0</v>
          </cell>
        </row>
        <row r="378">
          <cell r="A378">
            <v>611200</v>
          </cell>
          <cell r="B378" t="str">
            <v>Oncosts Expense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138454.37</v>
          </cell>
          <cell r="L378">
            <v>0</v>
          </cell>
          <cell r="M378">
            <v>127502.28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234320.33</v>
          </cell>
          <cell r="AH378">
            <v>0</v>
          </cell>
          <cell r="AI378">
            <v>83976.36</v>
          </cell>
          <cell r="AJ378">
            <v>0</v>
          </cell>
          <cell r="AK378">
            <v>50293.59</v>
          </cell>
          <cell r="AL378">
            <v>0</v>
          </cell>
          <cell r="AM378">
            <v>634546.93000000005</v>
          </cell>
          <cell r="AN378">
            <v>0</v>
          </cell>
        </row>
        <row r="379">
          <cell r="A379">
            <v>611910</v>
          </cell>
          <cell r="B379" t="str">
            <v>Salaries Redundancy Payments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-261003.23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-76236.2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92506.39</v>
          </cell>
          <cell r="AH379">
            <v>2372340.4</v>
          </cell>
          <cell r="AI379">
            <v>0</v>
          </cell>
          <cell r="AJ379">
            <v>0</v>
          </cell>
          <cell r="AK379">
            <v>35862.5</v>
          </cell>
          <cell r="AL379">
            <v>0</v>
          </cell>
          <cell r="AM379">
            <v>-208870.54</v>
          </cell>
          <cell r="AN379">
            <v>2372340.4</v>
          </cell>
        </row>
        <row r="380">
          <cell r="A380">
            <v>611911</v>
          </cell>
          <cell r="B380" t="str">
            <v>Redundancy Reimbt Salaries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</row>
        <row r="381">
          <cell r="A381">
            <v>614000</v>
          </cell>
          <cell r="B381" t="str">
            <v>Contracts Labour Non-Payroll</v>
          </cell>
          <cell r="C381">
            <v>90690.39</v>
          </cell>
          <cell r="D381">
            <v>306000</v>
          </cell>
          <cell r="E381">
            <v>0</v>
          </cell>
          <cell r="F381">
            <v>0</v>
          </cell>
          <cell r="G381">
            <v>2662.41</v>
          </cell>
          <cell r="H381">
            <v>0</v>
          </cell>
          <cell r="I381">
            <v>0</v>
          </cell>
          <cell r="J381">
            <v>0</v>
          </cell>
          <cell r="K381">
            <v>266740.09999999998</v>
          </cell>
          <cell r="L381">
            <v>97151.96</v>
          </cell>
          <cell r="M381">
            <v>74410</v>
          </cell>
          <cell r="N381">
            <v>633027.72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3621</v>
          </cell>
          <cell r="AJ381">
            <v>118250.01</v>
          </cell>
          <cell r="AK381">
            <v>19748.41</v>
          </cell>
          <cell r="AL381">
            <v>0</v>
          </cell>
          <cell r="AM381">
            <v>457872.31</v>
          </cell>
          <cell r="AN381">
            <v>1154429.69</v>
          </cell>
        </row>
        <row r="382">
          <cell r="A382">
            <v>614005</v>
          </cell>
          <cell r="B382" t="str">
            <v>Payroll Tax - Cont Lbr nonpayr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</row>
        <row r="383">
          <cell r="A383">
            <v>614010</v>
          </cell>
          <cell r="B383" t="str">
            <v>Contract Labour Super Contribn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</row>
        <row r="384">
          <cell r="A384">
            <v>614050</v>
          </cell>
          <cell r="B384" t="str">
            <v>Temporary Staff - Agency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1582964.83</v>
          </cell>
          <cell r="L384">
            <v>34800</v>
          </cell>
          <cell r="M384">
            <v>145794.62</v>
          </cell>
          <cell r="N384">
            <v>289598.39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190467.6</v>
          </cell>
          <cell r="AH384">
            <v>349180.61</v>
          </cell>
          <cell r="AI384">
            <v>225221.05</v>
          </cell>
          <cell r="AJ384">
            <v>0</v>
          </cell>
          <cell r="AK384">
            <v>28283.39</v>
          </cell>
          <cell r="AL384">
            <v>0</v>
          </cell>
          <cell r="AM384">
            <v>2172731.4900000002</v>
          </cell>
          <cell r="AN384">
            <v>673579</v>
          </cell>
        </row>
        <row r="385">
          <cell r="A385">
            <v>614055</v>
          </cell>
          <cell r="B385" t="str">
            <v>Payroll Tax -Agency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126114.36</v>
          </cell>
          <cell r="L385">
            <v>549.99</v>
          </cell>
          <cell r="M385">
            <v>5617.98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389.87</v>
          </cell>
          <cell r="AH385">
            <v>1235.5</v>
          </cell>
          <cell r="AI385">
            <v>7761.46</v>
          </cell>
          <cell r="AJ385">
            <v>127877.4</v>
          </cell>
          <cell r="AK385">
            <v>3558.58</v>
          </cell>
          <cell r="AL385">
            <v>0</v>
          </cell>
          <cell r="AM385">
            <v>143442.25</v>
          </cell>
          <cell r="AN385">
            <v>129662.89</v>
          </cell>
        </row>
        <row r="386">
          <cell r="A386">
            <v>615130</v>
          </cell>
          <cell r="B386" t="str">
            <v>Sick Leave O-C Crdts Sals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-30034.59</v>
          </cell>
          <cell r="L386">
            <v>0</v>
          </cell>
          <cell r="M386">
            <v>-20435.330000000002</v>
          </cell>
          <cell r="N386">
            <v>-6239.13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-144227.34</v>
          </cell>
          <cell r="AH386">
            <v>-35900.769999999997</v>
          </cell>
          <cell r="AI386">
            <v>-17335.46</v>
          </cell>
          <cell r="AJ386">
            <v>0</v>
          </cell>
          <cell r="AK386">
            <v>-7367.15</v>
          </cell>
          <cell r="AL386">
            <v>0</v>
          </cell>
          <cell r="AM386">
            <v>-219399.87</v>
          </cell>
          <cell r="AN386">
            <v>-42139.9</v>
          </cell>
        </row>
        <row r="387">
          <cell r="A387">
            <v>615135</v>
          </cell>
          <cell r="B387" t="str">
            <v>Sick Leave Taken - Salaries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33716.19</v>
          </cell>
          <cell r="L387">
            <v>0</v>
          </cell>
          <cell r="M387">
            <v>5936.84</v>
          </cell>
          <cell r="N387">
            <v>6239.13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83523.960000000006</v>
          </cell>
          <cell r="AH387">
            <v>36007.96</v>
          </cell>
          <cell r="AI387">
            <v>9899.4699999999993</v>
          </cell>
          <cell r="AJ387">
            <v>0</v>
          </cell>
          <cell r="AK387">
            <v>751.44</v>
          </cell>
          <cell r="AL387">
            <v>0</v>
          </cell>
          <cell r="AM387">
            <v>133827.9</v>
          </cell>
          <cell r="AN387">
            <v>42247.09</v>
          </cell>
        </row>
        <row r="388">
          <cell r="A388">
            <v>615140</v>
          </cell>
          <cell r="B388" t="str">
            <v>O/Paid Lv O-C Crdts Sals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-70948.13</v>
          </cell>
          <cell r="L388">
            <v>0</v>
          </cell>
          <cell r="M388">
            <v>-61494.66</v>
          </cell>
          <cell r="N388">
            <v>-31196.21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-212877.43</v>
          </cell>
          <cell r="AH388">
            <v>-160286.93</v>
          </cell>
          <cell r="AI388">
            <v>-34059.22</v>
          </cell>
          <cell r="AJ388">
            <v>0</v>
          </cell>
          <cell r="AK388">
            <v>-24330.87</v>
          </cell>
          <cell r="AL388">
            <v>0</v>
          </cell>
          <cell r="AM388">
            <v>-403710.31</v>
          </cell>
          <cell r="AN388">
            <v>-191483.14</v>
          </cell>
        </row>
        <row r="389">
          <cell r="A389">
            <v>615145</v>
          </cell>
          <cell r="B389" t="str">
            <v>O/Paid Lv Taken Sals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120274.85</v>
          </cell>
          <cell r="L389">
            <v>0</v>
          </cell>
          <cell r="M389">
            <v>90820.67</v>
          </cell>
          <cell r="N389">
            <v>31196.21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427869.32</v>
          </cell>
          <cell r="AH389">
            <v>165875.06</v>
          </cell>
          <cell r="AI389">
            <v>69194</v>
          </cell>
          <cell r="AJ389">
            <v>61989</v>
          </cell>
          <cell r="AK389">
            <v>39320.51</v>
          </cell>
          <cell r="AL389">
            <v>0</v>
          </cell>
          <cell r="AM389">
            <v>747479.35</v>
          </cell>
          <cell r="AN389">
            <v>259060.27</v>
          </cell>
        </row>
        <row r="390">
          <cell r="A390">
            <v>615160</v>
          </cell>
          <cell r="B390" t="str">
            <v>Workcover O-C Crdts Sals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-14556.18</v>
          </cell>
          <cell r="L390">
            <v>0</v>
          </cell>
          <cell r="M390">
            <v>-13736.58</v>
          </cell>
          <cell r="N390">
            <v>-10259.129999999999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-110660.72</v>
          </cell>
          <cell r="AH390">
            <v>-34637.14</v>
          </cell>
          <cell r="AI390">
            <v>-16590.650000000001</v>
          </cell>
          <cell r="AJ390">
            <v>0</v>
          </cell>
          <cell r="AK390">
            <v>-3998.76</v>
          </cell>
          <cell r="AL390">
            <v>0</v>
          </cell>
          <cell r="AM390">
            <v>-159542.89000000001</v>
          </cell>
          <cell r="AN390">
            <v>-44896.27</v>
          </cell>
        </row>
        <row r="391">
          <cell r="A391">
            <v>615162</v>
          </cell>
          <cell r="B391" t="str">
            <v>Workcover Medical Exp Sals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-158.5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-158.5</v>
          </cell>
          <cell r="AN391">
            <v>0</v>
          </cell>
        </row>
        <row r="392">
          <cell r="A392">
            <v>615165</v>
          </cell>
          <cell r="B392" t="str">
            <v>Workcover Leave Taken Sals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</row>
        <row r="393">
          <cell r="A393">
            <v>615167</v>
          </cell>
          <cell r="B393" t="str">
            <v>Workcover Recoupment Sals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</row>
        <row r="394">
          <cell r="A394">
            <v>615169</v>
          </cell>
          <cell r="B394" t="str">
            <v>Workcover Levy Sals</v>
          </cell>
          <cell r="C394">
            <v>1629.5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21910.86</v>
          </cell>
          <cell r="L394">
            <v>0</v>
          </cell>
          <cell r="M394">
            <v>7286.88</v>
          </cell>
          <cell r="N394">
            <v>10259.129999999999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35344.639999999999</v>
          </cell>
          <cell r="AH394">
            <v>34663.980000000003</v>
          </cell>
          <cell r="AI394">
            <v>22098.49</v>
          </cell>
          <cell r="AJ394">
            <v>143157.1</v>
          </cell>
          <cell r="AK394">
            <v>14217.08</v>
          </cell>
          <cell r="AL394">
            <v>0</v>
          </cell>
          <cell r="AM394">
            <v>102487.45</v>
          </cell>
          <cell r="AN394">
            <v>188080.21</v>
          </cell>
        </row>
        <row r="395">
          <cell r="A395">
            <v>615170</v>
          </cell>
          <cell r="B395" t="str">
            <v>SuperA - Oncost Credit Sals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-146916.63</v>
          </cell>
          <cell r="L395">
            <v>0</v>
          </cell>
          <cell r="M395">
            <v>-133531.98000000001</v>
          </cell>
          <cell r="N395">
            <v>-81422.2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-256889.59</v>
          </cell>
          <cell r="AH395">
            <v>-436254.01</v>
          </cell>
          <cell r="AI395">
            <v>-88784.02</v>
          </cell>
          <cell r="AJ395">
            <v>0</v>
          </cell>
          <cell r="AK395">
            <v>-55033.26</v>
          </cell>
          <cell r="AL395">
            <v>0</v>
          </cell>
          <cell r="AM395">
            <v>-681155.48</v>
          </cell>
          <cell r="AN395">
            <v>-517676.21</v>
          </cell>
        </row>
        <row r="396">
          <cell r="A396">
            <v>615173</v>
          </cell>
          <cell r="B396" t="str">
            <v>SuperA - Employer Contn Sals</v>
          </cell>
          <cell r="C396">
            <v>18000</v>
          </cell>
          <cell r="D396">
            <v>0</v>
          </cell>
          <cell r="E396">
            <v>-290991.12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168087.07</v>
          </cell>
          <cell r="L396">
            <v>0</v>
          </cell>
          <cell r="M396">
            <v>141879.47</v>
          </cell>
          <cell r="N396">
            <v>81422.2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268677.46000000002</v>
          </cell>
          <cell r="AH396">
            <v>436253.26</v>
          </cell>
          <cell r="AI396">
            <v>89258.15</v>
          </cell>
          <cell r="AJ396">
            <v>183197.74</v>
          </cell>
          <cell r="AK396">
            <v>65717.7</v>
          </cell>
          <cell r="AL396">
            <v>0</v>
          </cell>
          <cell r="AM396">
            <v>460628.73</v>
          </cell>
          <cell r="AN396">
            <v>700873.2</v>
          </cell>
        </row>
        <row r="397">
          <cell r="A397">
            <v>615180</v>
          </cell>
          <cell r="B397" t="str">
            <v>Payroll Tax Oncost Credit Sals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-127711.02</v>
          </cell>
          <cell r="L397">
            <v>0</v>
          </cell>
          <cell r="M397">
            <v>-109176.86</v>
          </cell>
          <cell r="N397">
            <v>-56995.57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-316657.65000000002</v>
          </cell>
          <cell r="AH397">
            <v>-241372.42</v>
          </cell>
          <cell r="AI397">
            <v>-63871.89</v>
          </cell>
          <cell r="AJ397">
            <v>0</v>
          </cell>
          <cell r="AK397">
            <v>-39372.53</v>
          </cell>
          <cell r="AL397">
            <v>0</v>
          </cell>
          <cell r="AM397">
            <v>-656789.94999999995</v>
          </cell>
          <cell r="AN397">
            <v>-298367.99</v>
          </cell>
        </row>
        <row r="398">
          <cell r="A398">
            <v>615183</v>
          </cell>
          <cell r="B398" t="str">
            <v>Payroll Tax Payments Sals</v>
          </cell>
          <cell r="C398">
            <v>0</v>
          </cell>
          <cell r="D398">
            <v>0</v>
          </cell>
          <cell r="E398">
            <v>268491.42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47509.04</v>
          </cell>
          <cell r="L398">
            <v>0</v>
          </cell>
          <cell r="M398">
            <v>63591.56</v>
          </cell>
          <cell r="N398">
            <v>56995.57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172527.46</v>
          </cell>
          <cell r="AH398">
            <v>244774.98</v>
          </cell>
          <cell r="AI398">
            <v>62508.07</v>
          </cell>
          <cell r="AJ398">
            <v>0</v>
          </cell>
          <cell r="AK398">
            <v>16312.55</v>
          </cell>
          <cell r="AL398">
            <v>0</v>
          </cell>
          <cell r="AM398">
            <v>630940.1</v>
          </cell>
          <cell r="AN398">
            <v>301770.55</v>
          </cell>
        </row>
        <row r="399">
          <cell r="A399">
            <v>615190</v>
          </cell>
          <cell r="B399" t="str">
            <v>Redundancy Fund O-C Credits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</row>
        <row r="400">
          <cell r="A400">
            <v>615193</v>
          </cell>
          <cell r="B400" t="str">
            <v>Redundancy Fund Contributions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</row>
        <row r="401">
          <cell r="A401">
            <v>615200</v>
          </cell>
          <cell r="B401" t="str">
            <v>PAYG expense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</row>
        <row r="402">
          <cell r="A402">
            <v>619999</v>
          </cell>
          <cell r="B402" t="str">
            <v>Salaries Transfer to BSheet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</row>
        <row r="403">
          <cell r="A403">
            <v>622000</v>
          </cell>
          <cell r="B403" t="str">
            <v>Wages Ordinary Time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</row>
        <row r="404">
          <cell r="A404">
            <v>622002</v>
          </cell>
          <cell r="B404" t="str">
            <v>Wages Overtime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</row>
        <row r="405">
          <cell r="A405">
            <v>622090</v>
          </cell>
          <cell r="B405" t="str">
            <v>Wages Suspense Normal Time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</row>
        <row r="406">
          <cell r="A406">
            <v>622092</v>
          </cell>
          <cell r="B406" t="str">
            <v>Wages Suspense Overtime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</row>
        <row r="407">
          <cell r="A407">
            <v>622910</v>
          </cell>
          <cell r="B407" t="str">
            <v>Wages Redundancy Payments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</row>
        <row r="408">
          <cell r="A408">
            <v>622911</v>
          </cell>
          <cell r="B408" t="str">
            <v>Redundancy Reimbt Wgs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</row>
        <row r="409">
          <cell r="A409">
            <v>625230</v>
          </cell>
          <cell r="B409" t="str">
            <v>Sick Leave O-C Crdts Wgs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</row>
        <row r="410">
          <cell r="A410">
            <v>625235</v>
          </cell>
          <cell r="B410" t="str">
            <v>Sick Leave Taken Wgs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</row>
        <row r="411">
          <cell r="A411">
            <v>625240</v>
          </cell>
          <cell r="B411" t="str">
            <v>O/Paid Lv O-C Crdts Wgs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</row>
        <row r="412">
          <cell r="A412">
            <v>625245</v>
          </cell>
          <cell r="B412" t="str">
            <v>O/Paid Lv Taken Wgs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</row>
        <row r="413">
          <cell r="A413">
            <v>625260</v>
          </cell>
          <cell r="B413" t="str">
            <v>Workcover O-C Crdts Wgs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</row>
        <row r="414">
          <cell r="A414">
            <v>625262</v>
          </cell>
          <cell r="B414" t="str">
            <v>Workcover Medical Exp Wgs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80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80</v>
          </cell>
          <cell r="AN414">
            <v>0</v>
          </cell>
        </row>
        <row r="415">
          <cell r="A415">
            <v>625265</v>
          </cell>
          <cell r="B415" t="str">
            <v>Workcover Leave Taken Wgs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</row>
        <row r="416">
          <cell r="A416">
            <v>625267</v>
          </cell>
          <cell r="B416" t="str">
            <v>Workcover Recoupment Wgs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</row>
        <row r="417">
          <cell r="A417">
            <v>625269</v>
          </cell>
          <cell r="B417" t="str">
            <v>Workcover Levy Wgs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</row>
        <row r="418">
          <cell r="A418">
            <v>625270</v>
          </cell>
          <cell r="B418" t="str">
            <v>SuperA O-C Crdts Wgs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</row>
        <row r="419">
          <cell r="A419">
            <v>625273</v>
          </cell>
          <cell r="B419" t="str">
            <v>SuperA Employer Contn Wgs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</row>
        <row r="420">
          <cell r="A420">
            <v>625280</v>
          </cell>
          <cell r="B420" t="str">
            <v>Payroll Tax O-C Crdts Wgs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</row>
        <row r="421">
          <cell r="A421">
            <v>625283</v>
          </cell>
          <cell r="B421" t="str">
            <v>Payroll Tax Payments Wgs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</row>
        <row r="422">
          <cell r="A422">
            <v>629999</v>
          </cell>
          <cell r="B422" t="str">
            <v>Wages Transfer to BSheet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</row>
        <row r="424">
          <cell r="A424" t="str">
            <v>TOTAL</v>
          </cell>
          <cell r="B424" t="str">
            <v>SALARIES</v>
          </cell>
          <cell r="C424">
            <v>2528321.2200000002</v>
          </cell>
          <cell r="D424">
            <v>4560169</v>
          </cell>
          <cell r="E424">
            <v>-23220.78</v>
          </cell>
          <cell r="F424">
            <v>0</v>
          </cell>
          <cell r="G424">
            <v>-258419.32</v>
          </cell>
          <cell r="H424">
            <v>0</v>
          </cell>
          <cell r="I424">
            <v>0</v>
          </cell>
          <cell r="J424">
            <v>0</v>
          </cell>
          <cell r="K424">
            <v>3016406.28</v>
          </cell>
          <cell r="L424">
            <v>5410403.96</v>
          </cell>
          <cell r="M424">
            <v>174863.52</v>
          </cell>
          <cell r="N424">
            <v>4327640.58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1224912.29</v>
          </cell>
          <cell r="AH424">
            <v>7081404.3300000001</v>
          </cell>
          <cell r="AI424">
            <v>1127552.97</v>
          </cell>
          <cell r="AJ424">
            <v>2600713.64</v>
          </cell>
          <cell r="AK424">
            <v>414114.75</v>
          </cell>
          <cell r="AL424">
            <v>1458919.8</v>
          </cell>
          <cell r="AM424">
            <v>8204530.9299999997</v>
          </cell>
          <cell r="AN424">
            <v>25439251.309999999</v>
          </cell>
        </row>
        <row r="426">
          <cell r="A426" t="str">
            <v>MATERIALS</v>
          </cell>
        </row>
        <row r="428">
          <cell r="A428">
            <v>630000</v>
          </cell>
          <cell r="B428" t="str">
            <v>Materials General</v>
          </cell>
          <cell r="C428">
            <v>219479.87</v>
          </cell>
          <cell r="D428">
            <v>468370</v>
          </cell>
          <cell r="E428">
            <v>-1178.27</v>
          </cell>
          <cell r="F428">
            <v>0</v>
          </cell>
          <cell r="G428">
            <v>7499.26</v>
          </cell>
          <cell r="H428">
            <v>0</v>
          </cell>
          <cell r="I428">
            <v>0</v>
          </cell>
          <cell r="J428">
            <v>0</v>
          </cell>
          <cell r="K428">
            <v>99115.58</v>
          </cell>
          <cell r="L428">
            <v>53583.33</v>
          </cell>
          <cell r="M428">
            <v>11565.92</v>
          </cell>
          <cell r="N428">
            <v>12177.91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47608.959999999999</v>
          </cell>
          <cell r="AH428">
            <v>89501.31</v>
          </cell>
          <cell r="AI428">
            <v>2694.2</v>
          </cell>
          <cell r="AJ428">
            <v>10874.97</v>
          </cell>
          <cell r="AK428">
            <v>72402.399999999994</v>
          </cell>
          <cell r="AL428">
            <v>89902.14</v>
          </cell>
          <cell r="AM428">
            <v>459187.92</v>
          </cell>
          <cell r="AN428">
            <v>724409.66</v>
          </cell>
        </row>
        <row r="429">
          <cell r="A429">
            <v>630050</v>
          </cell>
          <cell r="B429" t="str">
            <v>Stock Write Off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-507078.65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-507078.65</v>
          </cell>
          <cell r="AN429">
            <v>0</v>
          </cell>
        </row>
        <row r="430">
          <cell r="A430">
            <v>631100</v>
          </cell>
          <cell r="B430" t="str">
            <v>Fuel &amp; Oil Vehicles and Plant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-16112.01</v>
          </cell>
          <cell r="L430">
            <v>0</v>
          </cell>
          <cell r="M430">
            <v>2118.9899999999998</v>
          </cell>
          <cell r="N430">
            <v>13209.2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-54559.96</v>
          </cell>
          <cell r="AH430">
            <v>125328.57</v>
          </cell>
          <cell r="AI430">
            <v>2798.95</v>
          </cell>
          <cell r="AJ430">
            <v>6374.97</v>
          </cell>
          <cell r="AK430">
            <v>46431.39</v>
          </cell>
          <cell r="AL430">
            <v>3773.46</v>
          </cell>
          <cell r="AM430">
            <v>-19322.64</v>
          </cell>
          <cell r="AN430">
            <v>148686.20000000001</v>
          </cell>
        </row>
        <row r="431">
          <cell r="A431">
            <v>631120</v>
          </cell>
          <cell r="B431" t="str">
            <v>Natural Gas Vehicles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20608.03</v>
          </cell>
          <cell r="AJ431">
            <v>49999.98</v>
          </cell>
          <cell r="AK431">
            <v>0</v>
          </cell>
          <cell r="AL431">
            <v>0</v>
          </cell>
          <cell r="AM431">
            <v>20608.03</v>
          </cell>
          <cell r="AN431">
            <v>49999.98</v>
          </cell>
        </row>
        <row r="432">
          <cell r="A432">
            <v>631150</v>
          </cell>
          <cell r="B432" t="str">
            <v>Lubricants-Vehicles and Plant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</row>
        <row r="433">
          <cell r="A433">
            <v>631300</v>
          </cell>
          <cell r="B433" t="str">
            <v>Tyres Vehicles and Plant</v>
          </cell>
          <cell r="C433">
            <v>0</v>
          </cell>
          <cell r="D433">
            <v>0</v>
          </cell>
          <cell r="E433">
            <v>43.95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6996.59</v>
          </cell>
          <cell r="L433">
            <v>0</v>
          </cell>
          <cell r="M433">
            <v>164.68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6685.48</v>
          </cell>
          <cell r="AH433">
            <v>15143.94</v>
          </cell>
          <cell r="AI433">
            <v>3283.38</v>
          </cell>
          <cell r="AJ433">
            <v>749.96</v>
          </cell>
          <cell r="AK433">
            <v>0</v>
          </cell>
          <cell r="AL433">
            <v>0</v>
          </cell>
          <cell r="AM433">
            <v>17174.080000000002</v>
          </cell>
          <cell r="AN433">
            <v>15893.9</v>
          </cell>
        </row>
        <row r="434">
          <cell r="A434">
            <v>632100</v>
          </cell>
          <cell r="B434" t="str">
            <v>Printing and Stationery</v>
          </cell>
          <cell r="C434">
            <v>2575.21</v>
          </cell>
          <cell r="D434">
            <v>3850</v>
          </cell>
          <cell r="E434">
            <v>0</v>
          </cell>
          <cell r="F434">
            <v>0</v>
          </cell>
          <cell r="G434">
            <v>1848.52</v>
          </cell>
          <cell r="H434">
            <v>0</v>
          </cell>
          <cell r="I434">
            <v>-70.2</v>
          </cell>
          <cell r="J434">
            <v>0</v>
          </cell>
          <cell r="K434">
            <v>193795.96</v>
          </cell>
          <cell r="L434">
            <v>390859.83</v>
          </cell>
          <cell r="M434">
            <v>20665.560000000001</v>
          </cell>
          <cell r="N434">
            <v>27499.49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55256.89</v>
          </cell>
          <cell r="AH434">
            <v>133491.9</v>
          </cell>
          <cell r="AI434">
            <v>27245.87</v>
          </cell>
          <cell r="AJ434">
            <v>73009.64</v>
          </cell>
          <cell r="AK434">
            <v>13363.22</v>
          </cell>
          <cell r="AL434">
            <v>5316.63</v>
          </cell>
          <cell r="AM434">
            <v>314681.03000000003</v>
          </cell>
          <cell r="AN434">
            <v>634027.49</v>
          </cell>
        </row>
        <row r="435">
          <cell r="A435">
            <v>633100</v>
          </cell>
          <cell r="B435" t="str">
            <v>Protective Clothing</v>
          </cell>
          <cell r="C435">
            <v>3705.53</v>
          </cell>
          <cell r="D435">
            <v>2110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1444.8</v>
          </cell>
          <cell r="L435">
            <v>1500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176.06</v>
          </cell>
          <cell r="AH435">
            <v>11064.78</v>
          </cell>
          <cell r="AI435">
            <v>331.9</v>
          </cell>
          <cell r="AJ435">
            <v>0</v>
          </cell>
          <cell r="AK435">
            <v>1871.24</v>
          </cell>
          <cell r="AL435">
            <v>79.98</v>
          </cell>
          <cell r="AM435">
            <v>7529.53</v>
          </cell>
          <cell r="AN435">
            <v>14754.76</v>
          </cell>
        </row>
        <row r="436">
          <cell r="A436">
            <v>639500</v>
          </cell>
          <cell r="B436" t="str">
            <v>Stores Recoveries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</row>
        <row r="437">
          <cell r="A437">
            <v>639999</v>
          </cell>
          <cell r="B437" t="str">
            <v>Material Transfer to BSheet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</row>
        <row r="439">
          <cell r="A439" t="str">
            <v>TOTAL</v>
          </cell>
          <cell r="B439" t="str">
            <v>MATERIALS</v>
          </cell>
          <cell r="C439">
            <v>225760.61</v>
          </cell>
          <cell r="D439">
            <v>474330</v>
          </cell>
          <cell r="E439">
            <v>-1134.32</v>
          </cell>
          <cell r="F439">
            <v>0</v>
          </cell>
          <cell r="G439">
            <v>9347.7800000000007</v>
          </cell>
          <cell r="H439">
            <v>0</v>
          </cell>
          <cell r="I439">
            <v>-70.2</v>
          </cell>
          <cell r="J439">
            <v>0</v>
          </cell>
          <cell r="K439">
            <v>285240.92</v>
          </cell>
          <cell r="L439">
            <v>445943.16</v>
          </cell>
          <cell r="M439">
            <v>34515.15</v>
          </cell>
          <cell r="N439">
            <v>52886.6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-451911.22</v>
          </cell>
          <cell r="AH439">
            <v>374530.5</v>
          </cell>
          <cell r="AI439">
            <v>56962.33</v>
          </cell>
          <cell r="AJ439">
            <v>141009.51999999999</v>
          </cell>
          <cell r="AK439">
            <v>134068.25</v>
          </cell>
          <cell r="AL439">
            <v>99072.21</v>
          </cell>
          <cell r="AM439">
            <v>292779.3</v>
          </cell>
          <cell r="AN439">
            <v>1587771.99</v>
          </cell>
        </row>
        <row r="441">
          <cell r="A441" t="str">
            <v>CONTRACTS, CONSULT &amp; PROF EXP</v>
          </cell>
        </row>
        <row r="443">
          <cell r="A443">
            <v>646010</v>
          </cell>
          <cell r="B443" t="str">
            <v>Communications Charges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4245.3599999999997</v>
          </cell>
          <cell r="L443">
            <v>72750</v>
          </cell>
          <cell r="M443">
            <v>-1358.74</v>
          </cell>
          <cell r="N443">
            <v>124096.22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144610.72</v>
          </cell>
          <cell r="AH443">
            <v>387175.62</v>
          </cell>
          <cell r="AI443">
            <v>612.28</v>
          </cell>
          <cell r="AJ443">
            <v>0</v>
          </cell>
          <cell r="AK443">
            <v>0</v>
          </cell>
          <cell r="AL443">
            <v>0</v>
          </cell>
          <cell r="AM443">
            <v>148109.62</v>
          </cell>
          <cell r="AN443">
            <v>584021.84</v>
          </cell>
        </row>
        <row r="444">
          <cell r="A444">
            <v>646050</v>
          </cell>
          <cell r="B444" t="str">
            <v>Internet Useage Expense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11679.22</v>
          </cell>
          <cell r="N444">
            <v>15436.78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499.77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11679.22</v>
          </cell>
          <cell r="AN444">
            <v>15936.55</v>
          </cell>
        </row>
        <row r="445">
          <cell r="A445">
            <v>646400</v>
          </cell>
          <cell r="B445" t="str">
            <v>Postal Charges</v>
          </cell>
          <cell r="C445">
            <v>286.29000000000002</v>
          </cell>
          <cell r="D445">
            <v>0</v>
          </cell>
          <cell r="E445">
            <v>0</v>
          </cell>
          <cell r="F445">
            <v>0</v>
          </cell>
          <cell r="G445">
            <v>537.35</v>
          </cell>
          <cell r="H445">
            <v>0</v>
          </cell>
          <cell r="I445">
            <v>0</v>
          </cell>
          <cell r="J445">
            <v>0</v>
          </cell>
          <cell r="K445">
            <v>235794.02</v>
          </cell>
          <cell r="L445">
            <v>665000.01</v>
          </cell>
          <cell r="M445">
            <v>1640.82</v>
          </cell>
          <cell r="N445">
            <v>662.51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10363.6</v>
          </cell>
          <cell r="AH445">
            <v>29169.24</v>
          </cell>
          <cell r="AI445">
            <v>20929.919999999998</v>
          </cell>
          <cell r="AJ445">
            <v>1392.51</v>
          </cell>
          <cell r="AK445">
            <v>348.59</v>
          </cell>
          <cell r="AL445">
            <v>442.32</v>
          </cell>
          <cell r="AM445">
            <v>269900.59000000003</v>
          </cell>
          <cell r="AN445">
            <v>696666.59</v>
          </cell>
        </row>
        <row r="446">
          <cell r="A446">
            <v>646500</v>
          </cell>
          <cell r="B446" t="str">
            <v>Telephones, Mobiles &amp; Pagers</v>
          </cell>
          <cell r="C446">
            <v>4491.49</v>
          </cell>
          <cell r="D446">
            <v>54450</v>
          </cell>
          <cell r="E446">
            <v>0</v>
          </cell>
          <cell r="F446">
            <v>0</v>
          </cell>
          <cell r="G446">
            <v>1006.69</v>
          </cell>
          <cell r="H446">
            <v>0</v>
          </cell>
          <cell r="I446">
            <v>0</v>
          </cell>
          <cell r="J446">
            <v>0</v>
          </cell>
          <cell r="K446">
            <v>-28010.49</v>
          </cell>
          <cell r="L446">
            <v>279174.96000000002</v>
          </cell>
          <cell r="M446">
            <v>37760.86</v>
          </cell>
          <cell r="N446">
            <v>102552.07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312091.2</v>
          </cell>
          <cell r="AH446">
            <v>323766.42</v>
          </cell>
          <cell r="AI446">
            <v>-37727.43</v>
          </cell>
          <cell r="AJ446">
            <v>77802.12</v>
          </cell>
          <cell r="AK446">
            <v>46350.54</v>
          </cell>
          <cell r="AL446">
            <v>47509.440000000002</v>
          </cell>
          <cell r="AM446">
            <v>335962.86</v>
          </cell>
          <cell r="AN446">
            <v>885255.01</v>
          </cell>
        </row>
        <row r="447">
          <cell r="A447">
            <v>645110</v>
          </cell>
          <cell r="B447" t="str">
            <v>General Computing</v>
          </cell>
          <cell r="C447">
            <v>1080.33</v>
          </cell>
          <cell r="D447">
            <v>65499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15343.1</v>
          </cell>
          <cell r="L447">
            <v>70624.95</v>
          </cell>
          <cell r="M447">
            <v>64956.99</v>
          </cell>
          <cell r="N447">
            <v>1184533.1299999999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17967.86</v>
          </cell>
          <cell r="AH447">
            <v>37919.31</v>
          </cell>
          <cell r="AI447">
            <v>110061.17</v>
          </cell>
          <cell r="AJ447">
            <v>5950.02</v>
          </cell>
          <cell r="AK447">
            <v>8966.36</v>
          </cell>
          <cell r="AL447">
            <v>38250</v>
          </cell>
          <cell r="AM447">
            <v>218375.81</v>
          </cell>
          <cell r="AN447">
            <v>1402776.41</v>
          </cell>
        </row>
        <row r="448">
          <cell r="A448">
            <v>645150</v>
          </cell>
          <cell r="B448" t="str">
            <v>IT Licence Costs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20453.89</v>
          </cell>
          <cell r="L448">
            <v>0</v>
          </cell>
          <cell r="M448">
            <v>-65322.02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39900</v>
          </cell>
          <cell r="AK448">
            <v>0</v>
          </cell>
          <cell r="AL448">
            <v>0</v>
          </cell>
          <cell r="AM448">
            <v>-44868.13</v>
          </cell>
          <cell r="AN448">
            <v>39900</v>
          </cell>
        </row>
        <row r="449">
          <cell r="A449">
            <v>645250</v>
          </cell>
          <cell r="B449" t="str">
            <v>Hardware</v>
          </cell>
          <cell r="C449">
            <v>3441.44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11885.56</v>
          </cell>
          <cell r="L449">
            <v>249.96</v>
          </cell>
          <cell r="M449">
            <v>25994</v>
          </cell>
          <cell r="N449">
            <v>1577.57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2257.31</v>
          </cell>
          <cell r="AH449">
            <v>7372.02</v>
          </cell>
          <cell r="AI449">
            <v>705</v>
          </cell>
          <cell r="AJ449">
            <v>0</v>
          </cell>
          <cell r="AK449">
            <v>-4911.4799999999996</v>
          </cell>
          <cell r="AL449">
            <v>0</v>
          </cell>
          <cell r="AM449">
            <v>39371.83</v>
          </cell>
          <cell r="AN449">
            <v>9199.5499999999993</v>
          </cell>
        </row>
        <row r="450">
          <cell r="A450">
            <v>645300</v>
          </cell>
          <cell r="B450" t="str">
            <v>Data Networks Expense</v>
          </cell>
          <cell r="C450">
            <v>123637.09</v>
          </cell>
          <cell r="D450">
            <v>26751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1141413.3799999999</v>
          </cell>
          <cell r="L450">
            <v>534999.99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3800</v>
          </cell>
          <cell r="AH450">
            <v>0</v>
          </cell>
          <cell r="AI450">
            <v>-4850.3599999999997</v>
          </cell>
          <cell r="AJ450">
            <v>0</v>
          </cell>
          <cell r="AK450">
            <v>26197.759999999998</v>
          </cell>
          <cell r="AL450">
            <v>0</v>
          </cell>
          <cell r="AM450">
            <v>1290197.8700000001</v>
          </cell>
          <cell r="AN450">
            <v>561750.99</v>
          </cell>
        </row>
        <row r="451">
          <cell r="A451">
            <v>645400</v>
          </cell>
          <cell r="B451" t="str">
            <v>PC Software and Upgrades</v>
          </cell>
          <cell r="C451">
            <v>15187</v>
          </cell>
          <cell r="D451">
            <v>30500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30238.38</v>
          </cell>
          <cell r="L451">
            <v>249.96</v>
          </cell>
          <cell r="M451">
            <v>7316.69</v>
          </cell>
          <cell r="N451">
            <v>10950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9070.8799999999992</v>
          </cell>
          <cell r="AH451">
            <v>16380.81</v>
          </cell>
          <cell r="AI451">
            <v>3346</v>
          </cell>
          <cell r="AJ451">
            <v>39500.01</v>
          </cell>
          <cell r="AK451">
            <v>3806.5</v>
          </cell>
          <cell r="AL451">
            <v>0</v>
          </cell>
          <cell r="AM451">
            <v>68965.45</v>
          </cell>
          <cell r="AN451">
            <v>97580.78</v>
          </cell>
        </row>
        <row r="452">
          <cell r="A452">
            <v>640000</v>
          </cell>
          <cell r="B452" t="str">
            <v>Contracts</v>
          </cell>
          <cell r="C452">
            <v>404099.03</v>
          </cell>
          <cell r="D452">
            <v>1242440</v>
          </cell>
          <cell r="E452">
            <v>-3976.85</v>
          </cell>
          <cell r="F452">
            <v>0</v>
          </cell>
          <cell r="G452">
            <v>-1026182.47</v>
          </cell>
          <cell r="H452">
            <v>0</v>
          </cell>
          <cell r="I452">
            <v>365</v>
          </cell>
          <cell r="J452">
            <v>0</v>
          </cell>
          <cell r="K452">
            <v>105340.11</v>
          </cell>
          <cell r="L452">
            <v>102375</v>
          </cell>
          <cell r="M452">
            <v>-275716.7</v>
          </cell>
          <cell r="N452">
            <v>2342184.39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1189841.33</v>
          </cell>
          <cell r="AH452">
            <v>2569133.38</v>
          </cell>
          <cell r="AI452">
            <v>101837.82</v>
          </cell>
          <cell r="AJ452">
            <v>828021.72</v>
          </cell>
          <cell r="AK452">
            <v>635807.19999999995</v>
          </cell>
          <cell r="AL452">
            <v>1414533.78</v>
          </cell>
          <cell r="AM452">
            <v>1131414.47</v>
          </cell>
          <cell r="AN452">
            <v>8498688.2699999996</v>
          </cell>
        </row>
        <row r="453">
          <cell r="A453">
            <v>640050</v>
          </cell>
          <cell r="B453" t="str">
            <v>TU Services (Dallas) Assoc Co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1273207.24</v>
          </cell>
          <cell r="N453">
            <v>1383306.28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-14513.22</v>
          </cell>
          <cell r="AL453">
            <v>0</v>
          </cell>
          <cell r="AM453">
            <v>1258694.02</v>
          </cell>
          <cell r="AN453">
            <v>1383306.28</v>
          </cell>
        </row>
        <row r="454">
          <cell r="A454">
            <v>640100</v>
          </cell>
          <cell r="B454" t="str">
            <v>Internal Contracts Exp (in Co)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-283796.8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-283796.8</v>
          </cell>
          <cell r="AN454">
            <v>0</v>
          </cell>
        </row>
        <row r="455">
          <cell r="A455">
            <v>640155</v>
          </cell>
          <cell r="B455" t="str">
            <v>Meter Provisioning Expenses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</row>
        <row r="456">
          <cell r="A456">
            <v>640210</v>
          </cell>
          <cell r="B456" t="str">
            <v>Alliance Labour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1037903.91</v>
          </cell>
          <cell r="AH456">
            <v>1121464.4099999999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1037903.91</v>
          </cell>
          <cell r="AN456">
            <v>1121464.4099999999</v>
          </cell>
        </row>
        <row r="457">
          <cell r="A457">
            <v>640220</v>
          </cell>
          <cell r="B457" t="str">
            <v>Alliance Materials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175327.77</v>
          </cell>
          <cell r="AH457">
            <v>218557.88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175327.77</v>
          </cell>
          <cell r="AN457">
            <v>218557.88</v>
          </cell>
        </row>
        <row r="458">
          <cell r="A458">
            <v>640230</v>
          </cell>
          <cell r="B458" t="str">
            <v>Alliance Contracts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925751.66</v>
          </cell>
          <cell r="AH458">
            <v>6492842.7800000003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925751.66</v>
          </cell>
          <cell r="AN458">
            <v>6492842.7800000003</v>
          </cell>
        </row>
        <row r="459">
          <cell r="A459">
            <v>640235</v>
          </cell>
          <cell r="B459" t="str">
            <v>Alliance Plant &amp; Equipment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19324.990000000002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19324.990000000002</v>
          </cell>
          <cell r="AN459">
            <v>0</v>
          </cell>
        </row>
        <row r="460">
          <cell r="A460">
            <v>640240</v>
          </cell>
          <cell r="B460" t="str">
            <v>Alliance Support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854932.12</v>
          </cell>
          <cell r="AH460">
            <v>1426075.3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854932.12</v>
          </cell>
          <cell r="AN460">
            <v>1426075.3</v>
          </cell>
        </row>
        <row r="461">
          <cell r="A461">
            <v>640250</v>
          </cell>
          <cell r="B461" t="str">
            <v>Alliance Corporate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590049.12</v>
          </cell>
          <cell r="AH461">
            <v>155474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590049.12</v>
          </cell>
          <cell r="AN461">
            <v>155474</v>
          </cell>
        </row>
        <row r="462">
          <cell r="A462">
            <v>640260</v>
          </cell>
          <cell r="B462" t="str">
            <v>Alliance Management Fee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25854.67</v>
          </cell>
          <cell r="AH462">
            <v>440151.47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25854.67</v>
          </cell>
          <cell r="AN462">
            <v>440151.47</v>
          </cell>
        </row>
        <row r="463">
          <cell r="A463">
            <v>640270</v>
          </cell>
          <cell r="B463" t="str">
            <v>Alliance Savings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</row>
        <row r="464">
          <cell r="A464">
            <v>640400</v>
          </cell>
          <cell r="B464" t="str">
            <v>Gas Technology Services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12367</v>
          </cell>
          <cell r="AH464">
            <v>0</v>
          </cell>
          <cell r="AI464">
            <v>-52210</v>
          </cell>
          <cell r="AJ464">
            <v>0</v>
          </cell>
          <cell r="AK464">
            <v>0</v>
          </cell>
          <cell r="AL464">
            <v>0</v>
          </cell>
          <cell r="AM464">
            <v>-39843</v>
          </cell>
          <cell r="AN464">
            <v>0</v>
          </cell>
        </row>
        <row r="465">
          <cell r="A465">
            <v>640410</v>
          </cell>
          <cell r="B465" t="str">
            <v>Call Centre Costs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</row>
        <row r="466">
          <cell r="A466">
            <v>640510</v>
          </cell>
          <cell r="B466" t="str">
            <v>Contracts - Meter Reading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174981.53</v>
          </cell>
          <cell r="L466">
            <v>360000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31971.75</v>
          </cell>
          <cell r="AH466">
            <v>52479</v>
          </cell>
          <cell r="AI466">
            <v>0</v>
          </cell>
          <cell r="AJ466">
            <v>0</v>
          </cell>
          <cell r="AK466">
            <v>5225.3999999999996</v>
          </cell>
          <cell r="AL466">
            <v>0</v>
          </cell>
          <cell r="AM466">
            <v>212178.68</v>
          </cell>
          <cell r="AN466">
            <v>412479</v>
          </cell>
        </row>
        <row r="467">
          <cell r="A467">
            <v>640560</v>
          </cell>
          <cell r="B467" t="str">
            <v>Contracts Local Service Agents</v>
          </cell>
          <cell r="C467">
            <v>0</v>
          </cell>
          <cell r="D467">
            <v>0</v>
          </cell>
          <cell r="E467">
            <v>0</v>
          </cell>
          <cell r="F467">
            <v>21241.5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31058.6</v>
          </cell>
          <cell r="L467">
            <v>53333.31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24021.26</v>
          </cell>
          <cell r="AH467">
            <v>354737.49</v>
          </cell>
          <cell r="AI467">
            <v>0</v>
          </cell>
          <cell r="AJ467">
            <v>0</v>
          </cell>
          <cell r="AK467">
            <v>968.82</v>
          </cell>
          <cell r="AL467">
            <v>0</v>
          </cell>
          <cell r="AM467">
            <v>56048.68</v>
          </cell>
          <cell r="AN467">
            <v>429312.3</v>
          </cell>
        </row>
        <row r="468">
          <cell r="A468">
            <v>640600</v>
          </cell>
          <cell r="B468" t="str">
            <v>Repairs and Maintenance</v>
          </cell>
          <cell r="C468">
            <v>0</v>
          </cell>
          <cell r="D468">
            <v>0</v>
          </cell>
          <cell r="E468">
            <v>-539.5</v>
          </cell>
          <cell r="F468">
            <v>749.7</v>
          </cell>
          <cell r="G468">
            <v>-21.25</v>
          </cell>
          <cell r="H468">
            <v>0</v>
          </cell>
          <cell r="I468">
            <v>0</v>
          </cell>
          <cell r="J468">
            <v>0</v>
          </cell>
          <cell r="K468">
            <v>5688.73</v>
          </cell>
          <cell r="L468">
            <v>249.96</v>
          </cell>
          <cell r="M468">
            <v>735.45</v>
          </cell>
          <cell r="N468">
            <v>612.66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23762.55</v>
          </cell>
          <cell r="AH468">
            <v>6622.8</v>
          </cell>
          <cell r="AI468">
            <v>2640.1</v>
          </cell>
          <cell r="AJ468">
            <v>0</v>
          </cell>
          <cell r="AK468">
            <v>64571.78</v>
          </cell>
          <cell r="AL468">
            <v>0</v>
          </cell>
          <cell r="AM468">
            <v>96837.86</v>
          </cell>
          <cell r="AN468">
            <v>8235.1200000000008</v>
          </cell>
        </row>
        <row r="469">
          <cell r="A469">
            <v>640620</v>
          </cell>
          <cell r="B469" t="str">
            <v>Contracts Serco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</row>
        <row r="470">
          <cell r="A470">
            <v>640625</v>
          </cell>
          <cell r="B470" t="str">
            <v>EFM Maintenance Expense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</row>
        <row r="471">
          <cell r="A471">
            <v>640630</v>
          </cell>
          <cell r="B471" t="str">
            <v>Works Maintenance Expense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3398.85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3398.85</v>
          </cell>
          <cell r="AN471">
            <v>0</v>
          </cell>
        </row>
        <row r="472">
          <cell r="A472">
            <v>640825</v>
          </cell>
          <cell r="B472" t="str">
            <v>Internal Audit Expense</v>
          </cell>
          <cell r="C472">
            <v>13310</v>
          </cell>
          <cell r="D472">
            <v>10000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12499.97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3748.5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13310</v>
          </cell>
          <cell r="AN472">
            <v>26248.47</v>
          </cell>
        </row>
        <row r="473">
          <cell r="A473">
            <v>640845</v>
          </cell>
          <cell r="B473" t="str">
            <v>External Audit Expense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-104546</v>
          </cell>
          <cell r="N473">
            <v>151999.94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2727.27</v>
          </cell>
          <cell r="AH473">
            <v>17992.77</v>
          </cell>
          <cell r="AI473">
            <v>975</v>
          </cell>
          <cell r="AJ473">
            <v>51241.23</v>
          </cell>
          <cell r="AK473">
            <v>0</v>
          </cell>
          <cell r="AL473">
            <v>0</v>
          </cell>
          <cell r="AM473">
            <v>-100843.73</v>
          </cell>
          <cell r="AN473">
            <v>221233.94</v>
          </cell>
        </row>
        <row r="474">
          <cell r="A474">
            <v>640855</v>
          </cell>
          <cell r="B474" t="str">
            <v>Legal Expenses Tax Deductible</v>
          </cell>
          <cell r="C474">
            <v>256.77</v>
          </cell>
          <cell r="D474">
            <v>9000</v>
          </cell>
          <cell r="E474">
            <v>-29275.16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685.6</v>
          </cell>
          <cell r="L474">
            <v>2399.94</v>
          </cell>
          <cell r="M474">
            <v>13343.06</v>
          </cell>
          <cell r="N474">
            <v>95499.97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584832.16</v>
          </cell>
          <cell r="AH474">
            <v>126577.05</v>
          </cell>
          <cell r="AI474">
            <v>-1237.72</v>
          </cell>
          <cell r="AJ474">
            <v>185790.6</v>
          </cell>
          <cell r="AK474">
            <v>-36268.699999999997</v>
          </cell>
          <cell r="AL474">
            <v>9996</v>
          </cell>
          <cell r="AM474">
            <v>532336.01</v>
          </cell>
          <cell r="AN474">
            <v>429263.56</v>
          </cell>
        </row>
        <row r="475">
          <cell r="A475">
            <v>640865</v>
          </cell>
          <cell r="B475" t="str">
            <v>Legal Expenses Non Tax Ded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17500.02</v>
          </cell>
          <cell r="AK475">
            <v>-64259.89</v>
          </cell>
          <cell r="AL475">
            <v>0</v>
          </cell>
          <cell r="AM475">
            <v>-64259.89</v>
          </cell>
          <cell r="AN475">
            <v>17500.02</v>
          </cell>
        </row>
        <row r="476">
          <cell r="A476">
            <v>640910</v>
          </cell>
          <cell r="B476" t="str">
            <v>Consultancy - Computing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29507.759999999998</v>
          </cell>
          <cell r="L476">
            <v>215556.87</v>
          </cell>
          <cell r="M476">
            <v>55106.1</v>
          </cell>
          <cell r="N476">
            <v>37499.980000000003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50548.59</v>
          </cell>
          <cell r="AH476">
            <v>12994.8</v>
          </cell>
          <cell r="AI476">
            <v>22667</v>
          </cell>
          <cell r="AJ476">
            <v>49999.92</v>
          </cell>
          <cell r="AK476">
            <v>49498</v>
          </cell>
          <cell r="AL476">
            <v>0</v>
          </cell>
          <cell r="AM476">
            <v>207327.45</v>
          </cell>
          <cell r="AN476">
            <v>316051.57</v>
          </cell>
        </row>
        <row r="477">
          <cell r="A477">
            <v>640912</v>
          </cell>
          <cell r="B477" t="str">
            <v>Consultancy Non Comp Tax Ded</v>
          </cell>
          <cell r="C477">
            <v>122341.95</v>
          </cell>
          <cell r="D477">
            <v>82000</v>
          </cell>
          <cell r="E477">
            <v>14775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39642.93</v>
          </cell>
          <cell r="L477">
            <v>171404.97</v>
          </cell>
          <cell r="M477">
            <v>1532319.01</v>
          </cell>
          <cell r="N477">
            <v>305446.38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90000</v>
          </cell>
          <cell r="AD477">
            <v>0</v>
          </cell>
          <cell r="AE477">
            <v>0</v>
          </cell>
          <cell r="AF477">
            <v>0</v>
          </cell>
          <cell r="AG477">
            <v>89829.85</v>
          </cell>
          <cell r="AH477">
            <v>662096.46</v>
          </cell>
          <cell r="AI477">
            <v>53638.61</v>
          </cell>
          <cell r="AJ477">
            <v>425499.96</v>
          </cell>
          <cell r="AK477">
            <v>117184.64</v>
          </cell>
          <cell r="AL477">
            <v>0</v>
          </cell>
          <cell r="AM477">
            <v>2059731.99</v>
          </cell>
          <cell r="AN477">
            <v>1646447.77</v>
          </cell>
        </row>
        <row r="478">
          <cell r="A478">
            <v>640915</v>
          </cell>
          <cell r="B478" t="str">
            <v>Consultancy Non-Tax Ded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960</v>
          </cell>
          <cell r="L478">
            <v>0</v>
          </cell>
          <cell r="M478">
            <v>49532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3122</v>
          </cell>
          <cell r="AH478">
            <v>0</v>
          </cell>
          <cell r="AI478">
            <v>450563.93</v>
          </cell>
          <cell r="AJ478">
            <v>184999.95</v>
          </cell>
          <cell r="AK478">
            <v>750</v>
          </cell>
          <cell r="AL478">
            <v>0</v>
          </cell>
          <cell r="AM478">
            <v>504927.93</v>
          </cell>
          <cell r="AN478">
            <v>184999.95</v>
          </cell>
        </row>
        <row r="479">
          <cell r="A479">
            <v>644070</v>
          </cell>
          <cell r="B479" t="str">
            <v>Bad Debts Expense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82037.710000000006</v>
          </cell>
          <cell r="H479">
            <v>0</v>
          </cell>
          <cell r="I479">
            <v>0</v>
          </cell>
          <cell r="J479">
            <v>0</v>
          </cell>
          <cell r="K479">
            <v>1424.8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47776.26</v>
          </cell>
          <cell r="AH479">
            <v>0</v>
          </cell>
          <cell r="AI479">
            <v>477697.76</v>
          </cell>
          <cell r="AJ479">
            <v>483168</v>
          </cell>
          <cell r="AK479">
            <v>-7.97</v>
          </cell>
          <cell r="AL479">
            <v>0</v>
          </cell>
          <cell r="AM479">
            <v>608928.56000000006</v>
          </cell>
          <cell r="AN479">
            <v>483168</v>
          </cell>
        </row>
        <row r="480">
          <cell r="A480">
            <v>644080</v>
          </cell>
          <cell r="B480" t="str">
            <v>Doubtful Debts Expense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-992038.38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710045.03</v>
          </cell>
          <cell r="AJ480">
            <v>68524.2</v>
          </cell>
          <cell r="AK480">
            <v>0</v>
          </cell>
          <cell r="AL480">
            <v>0</v>
          </cell>
          <cell r="AM480">
            <v>-281993.34999999998</v>
          </cell>
          <cell r="AN480">
            <v>68524.2</v>
          </cell>
        </row>
        <row r="481">
          <cell r="A481">
            <v>644090</v>
          </cell>
          <cell r="B481" t="str">
            <v>Debt Collection Fees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34349.99</v>
          </cell>
          <cell r="L481">
            <v>30000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34349.99</v>
          </cell>
          <cell r="AN481">
            <v>30000</v>
          </cell>
        </row>
        <row r="482">
          <cell r="A482">
            <v>644100</v>
          </cell>
          <cell r="B482" t="str">
            <v>Agency Collection Fees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1177350.47</v>
          </cell>
          <cell r="L482">
            <v>1549999.98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1177350.47</v>
          </cell>
          <cell r="AN482">
            <v>1549999.98</v>
          </cell>
        </row>
        <row r="483">
          <cell r="A483">
            <v>644600</v>
          </cell>
          <cell r="B483" t="str">
            <v>Discount Allowed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17244</v>
          </cell>
          <cell r="AK483">
            <v>0</v>
          </cell>
          <cell r="AL483">
            <v>0</v>
          </cell>
          <cell r="AM483">
            <v>0</v>
          </cell>
          <cell r="AN483">
            <v>17244</v>
          </cell>
        </row>
        <row r="484">
          <cell r="A484">
            <v>644650</v>
          </cell>
          <cell r="B484" t="str">
            <v>Guaranteed Service Levels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36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400</v>
          </cell>
          <cell r="AJ484">
            <v>3453.51</v>
          </cell>
          <cell r="AK484">
            <v>0</v>
          </cell>
          <cell r="AL484">
            <v>0</v>
          </cell>
          <cell r="AM484">
            <v>436</v>
          </cell>
          <cell r="AN484">
            <v>3453.51</v>
          </cell>
        </row>
        <row r="485">
          <cell r="A485">
            <v>644660</v>
          </cell>
          <cell r="B485" t="str">
            <v>Customer Compensation -non GSL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469.11</v>
          </cell>
          <cell r="AH485">
            <v>0</v>
          </cell>
          <cell r="AI485">
            <v>226981.78</v>
          </cell>
          <cell r="AJ485">
            <v>28026.959999999999</v>
          </cell>
          <cell r="AK485">
            <v>0</v>
          </cell>
          <cell r="AL485">
            <v>0</v>
          </cell>
          <cell r="AM485">
            <v>227450.89</v>
          </cell>
          <cell r="AN485">
            <v>28026.959999999999</v>
          </cell>
        </row>
        <row r="486">
          <cell r="A486">
            <v>659000</v>
          </cell>
          <cell r="B486" t="str">
            <v>Miscellaneous General</v>
          </cell>
          <cell r="C486">
            <v>0</v>
          </cell>
          <cell r="D486">
            <v>0</v>
          </cell>
          <cell r="E486">
            <v>-113447.72</v>
          </cell>
          <cell r="F486">
            <v>0</v>
          </cell>
          <cell r="G486">
            <v>-571.04999999999995</v>
          </cell>
          <cell r="H486">
            <v>0</v>
          </cell>
          <cell r="I486">
            <v>0</v>
          </cell>
          <cell r="J486">
            <v>0</v>
          </cell>
          <cell r="K486">
            <v>96827.5</v>
          </cell>
          <cell r="L486">
            <v>132499.92000000001</v>
          </cell>
          <cell r="M486">
            <v>59244.51</v>
          </cell>
          <cell r="N486">
            <v>57750.19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-18331.59</v>
          </cell>
          <cell r="AH486">
            <v>859888.89</v>
          </cell>
          <cell r="AI486">
            <v>132581.72</v>
          </cell>
          <cell r="AJ486">
            <v>52908.639999999999</v>
          </cell>
          <cell r="AK486">
            <v>8723.01</v>
          </cell>
          <cell r="AL486">
            <v>253389.99</v>
          </cell>
          <cell r="AM486">
            <v>165026.38</v>
          </cell>
          <cell r="AN486">
            <v>1356437.63</v>
          </cell>
        </row>
        <row r="487">
          <cell r="A487">
            <v>659005</v>
          </cell>
          <cell r="B487" t="str">
            <v>Awards Safety, Long Service</v>
          </cell>
          <cell r="C487">
            <v>337</v>
          </cell>
          <cell r="D487">
            <v>1500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21703.67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905.73</v>
          </cell>
          <cell r="AH487">
            <v>0</v>
          </cell>
          <cell r="AI487">
            <v>255.68</v>
          </cell>
          <cell r="AJ487">
            <v>0</v>
          </cell>
          <cell r="AK487">
            <v>427</v>
          </cell>
          <cell r="AL487">
            <v>0</v>
          </cell>
          <cell r="AM487">
            <v>23629.08</v>
          </cell>
          <cell r="AN487">
            <v>1500</v>
          </cell>
        </row>
        <row r="488">
          <cell r="A488">
            <v>659008</v>
          </cell>
          <cell r="B488" t="str">
            <v>Employee Assistance Programs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159.69999999999999</v>
          </cell>
          <cell r="L488">
            <v>0</v>
          </cell>
          <cell r="M488">
            <v>0</v>
          </cell>
          <cell r="N488">
            <v>3630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460.39</v>
          </cell>
          <cell r="AH488">
            <v>2124.12</v>
          </cell>
          <cell r="AI488">
            <v>7305.16</v>
          </cell>
          <cell r="AJ488">
            <v>6999.96</v>
          </cell>
          <cell r="AK488">
            <v>3000</v>
          </cell>
          <cell r="AL488">
            <v>0</v>
          </cell>
          <cell r="AM488">
            <v>10925.25</v>
          </cell>
          <cell r="AN488">
            <v>12754.08</v>
          </cell>
        </row>
        <row r="489">
          <cell r="A489">
            <v>659010</v>
          </cell>
          <cell r="B489" t="str">
            <v>Light Meals On Premises/Site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6717.53</v>
          </cell>
          <cell r="L489">
            <v>499.98</v>
          </cell>
          <cell r="M489">
            <v>15080.83</v>
          </cell>
          <cell r="N489">
            <v>12100.89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9083.3799999999992</v>
          </cell>
          <cell r="AH489">
            <v>17376.57</v>
          </cell>
          <cell r="AI489">
            <v>3648.46</v>
          </cell>
          <cell r="AJ489">
            <v>743.73</v>
          </cell>
          <cell r="AK489">
            <v>11073.05</v>
          </cell>
          <cell r="AL489">
            <v>179.91</v>
          </cell>
          <cell r="AM489">
            <v>45603.25</v>
          </cell>
          <cell r="AN489">
            <v>30901.08</v>
          </cell>
        </row>
        <row r="490">
          <cell r="A490">
            <v>659015</v>
          </cell>
          <cell r="B490" t="str">
            <v>Entertainment FBT</v>
          </cell>
          <cell r="C490">
            <v>64.5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2961.61</v>
          </cell>
          <cell r="L490">
            <v>0</v>
          </cell>
          <cell r="M490">
            <v>25919.29</v>
          </cell>
          <cell r="N490">
            <v>10528.64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9459.84</v>
          </cell>
          <cell r="AH490">
            <v>23490.33</v>
          </cell>
          <cell r="AI490">
            <v>5581.96</v>
          </cell>
          <cell r="AJ490">
            <v>62314.89</v>
          </cell>
          <cell r="AK490">
            <v>32524.959999999999</v>
          </cell>
          <cell r="AL490">
            <v>450</v>
          </cell>
          <cell r="AM490">
            <v>76512.160000000003</v>
          </cell>
          <cell r="AN490">
            <v>96783.86</v>
          </cell>
        </row>
        <row r="491">
          <cell r="A491">
            <v>659017</v>
          </cell>
          <cell r="B491" t="str">
            <v>Entertainment Non FBT</v>
          </cell>
          <cell r="C491">
            <v>36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1837.24</v>
          </cell>
          <cell r="L491">
            <v>0</v>
          </cell>
          <cell r="M491">
            <v>2629.88</v>
          </cell>
          <cell r="N491">
            <v>4875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17756.88</v>
          </cell>
          <cell r="AH491">
            <v>14569.08</v>
          </cell>
          <cell r="AI491">
            <v>8462.36</v>
          </cell>
          <cell r="AJ491">
            <v>350.01</v>
          </cell>
          <cell r="AK491">
            <v>3624.2</v>
          </cell>
          <cell r="AL491">
            <v>2024.19</v>
          </cell>
          <cell r="AM491">
            <v>34346.559999999998</v>
          </cell>
          <cell r="AN491">
            <v>21818.28</v>
          </cell>
        </row>
        <row r="492">
          <cell r="A492">
            <v>659020</v>
          </cell>
          <cell r="B492" t="str">
            <v>Subscriptions Tax Deductible</v>
          </cell>
          <cell r="C492">
            <v>2272.86</v>
          </cell>
          <cell r="D492">
            <v>0</v>
          </cell>
          <cell r="E492">
            <v>450</v>
          </cell>
          <cell r="F492">
            <v>0</v>
          </cell>
          <cell r="G492">
            <v>-332.33</v>
          </cell>
          <cell r="H492">
            <v>0</v>
          </cell>
          <cell r="I492">
            <v>0</v>
          </cell>
          <cell r="J492">
            <v>0</v>
          </cell>
          <cell r="K492">
            <v>5646.65</v>
          </cell>
          <cell r="L492">
            <v>0</v>
          </cell>
          <cell r="M492">
            <v>30588.18</v>
          </cell>
          <cell r="N492">
            <v>21228.94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375</v>
          </cell>
          <cell r="AD492">
            <v>0</v>
          </cell>
          <cell r="AE492">
            <v>0</v>
          </cell>
          <cell r="AF492">
            <v>0</v>
          </cell>
          <cell r="AG492">
            <v>43928.46</v>
          </cell>
          <cell r="AH492">
            <v>22815.54</v>
          </cell>
          <cell r="AI492">
            <v>850.28</v>
          </cell>
          <cell r="AJ492">
            <v>7437</v>
          </cell>
          <cell r="AK492">
            <v>21982.37</v>
          </cell>
          <cell r="AL492">
            <v>0</v>
          </cell>
          <cell r="AM492">
            <v>105761.47</v>
          </cell>
          <cell r="AN492">
            <v>51481.48</v>
          </cell>
        </row>
        <row r="493">
          <cell r="A493">
            <v>659025</v>
          </cell>
          <cell r="B493" t="str">
            <v>Subscrip - Newspapers/Magazine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2194.9299999999998</v>
          </cell>
          <cell r="L493">
            <v>0</v>
          </cell>
          <cell r="M493">
            <v>1252.48</v>
          </cell>
          <cell r="N493">
            <v>1500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4126.17</v>
          </cell>
          <cell r="AH493">
            <v>0</v>
          </cell>
          <cell r="AI493">
            <v>6371.06</v>
          </cell>
          <cell r="AJ493">
            <v>3679.2</v>
          </cell>
          <cell r="AK493">
            <v>1456.74</v>
          </cell>
          <cell r="AL493">
            <v>0</v>
          </cell>
          <cell r="AM493">
            <v>15401.38</v>
          </cell>
          <cell r="AN493">
            <v>5179.2</v>
          </cell>
        </row>
        <row r="494">
          <cell r="A494">
            <v>659030</v>
          </cell>
          <cell r="B494" t="str">
            <v>Employee Subscriptions Reimbt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1123.6400000000001</v>
          </cell>
          <cell r="N494">
            <v>1112.51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513.5</v>
          </cell>
          <cell r="AH494">
            <v>0</v>
          </cell>
          <cell r="AI494">
            <v>221.25</v>
          </cell>
          <cell r="AJ494">
            <v>0</v>
          </cell>
          <cell r="AK494">
            <v>0</v>
          </cell>
          <cell r="AL494">
            <v>0</v>
          </cell>
          <cell r="AM494">
            <v>1858.39</v>
          </cell>
          <cell r="AN494">
            <v>1112.51</v>
          </cell>
        </row>
        <row r="495">
          <cell r="A495">
            <v>659032</v>
          </cell>
          <cell r="B495" t="str">
            <v>Sponsorship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40000</v>
          </cell>
          <cell r="N495">
            <v>34999.96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116400</v>
          </cell>
          <cell r="AH495">
            <v>32237.01</v>
          </cell>
          <cell r="AI495">
            <v>21053.56</v>
          </cell>
          <cell r="AJ495">
            <v>14199.96</v>
          </cell>
          <cell r="AK495">
            <v>0</v>
          </cell>
          <cell r="AL495">
            <v>0</v>
          </cell>
          <cell r="AM495">
            <v>177453.56</v>
          </cell>
          <cell r="AN495">
            <v>81436.929999999993</v>
          </cell>
        </row>
        <row r="496">
          <cell r="A496">
            <v>659060</v>
          </cell>
          <cell r="B496" t="str">
            <v>Donations Tax Deductible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29730</v>
          </cell>
          <cell r="AH496">
            <v>0</v>
          </cell>
          <cell r="AI496">
            <v>0</v>
          </cell>
          <cell r="AJ496">
            <v>0</v>
          </cell>
          <cell r="AK496">
            <v>864.14</v>
          </cell>
          <cell r="AL496">
            <v>0</v>
          </cell>
          <cell r="AM496">
            <v>30594.14</v>
          </cell>
          <cell r="AN496">
            <v>0</v>
          </cell>
        </row>
        <row r="497">
          <cell r="A497">
            <v>659065</v>
          </cell>
          <cell r="B497" t="str">
            <v>Donations Non Tax Deductible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</row>
        <row r="498">
          <cell r="A498">
            <v>659070</v>
          </cell>
          <cell r="B498" t="str">
            <v>Relocation Movement Prov FBT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4285</v>
          </cell>
          <cell r="AJ498">
            <v>0</v>
          </cell>
          <cell r="AK498">
            <v>0</v>
          </cell>
          <cell r="AL498">
            <v>0</v>
          </cell>
          <cell r="AM498">
            <v>4285</v>
          </cell>
          <cell r="AN498">
            <v>0</v>
          </cell>
        </row>
        <row r="499">
          <cell r="A499">
            <v>659075</v>
          </cell>
          <cell r="B499" t="str">
            <v>Corporate Wardrobe Expense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83.95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83.95</v>
          </cell>
          <cell r="AN499">
            <v>0</v>
          </cell>
        </row>
        <row r="500">
          <cell r="A500">
            <v>659080</v>
          </cell>
          <cell r="B500" t="str">
            <v>Expense Reimbt FBT</v>
          </cell>
          <cell r="C500">
            <v>20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34.9</v>
          </cell>
          <cell r="N500">
            <v>900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3705.69</v>
          </cell>
          <cell r="AH500">
            <v>1499.34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3760.59</v>
          </cell>
          <cell r="AN500">
            <v>2399.34</v>
          </cell>
        </row>
        <row r="501">
          <cell r="A501">
            <v>659082</v>
          </cell>
          <cell r="B501" t="str">
            <v>Expense Reimbt Non FBT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900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460.7</v>
          </cell>
          <cell r="AH501">
            <v>874.62</v>
          </cell>
          <cell r="AI501">
            <v>0</v>
          </cell>
          <cell r="AJ501">
            <v>1500</v>
          </cell>
          <cell r="AK501">
            <v>0</v>
          </cell>
          <cell r="AL501">
            <v>0</v>
          </cell>
          <cell r="AM501">
            <v>460.7</v>
          </cell>
          <cell r="AN501">
            <v>3274.62</v>
          </cell>
        </row>
        <row r="502">
          <cell r="A502">
            <v>659105</v>
          </cell>
          <cell r="B502" t="str">
            <v>Training Courses</v>
          </cell>
          <cell r="C502">
            <v>14168.6</v>
          </cell>
          <cell r="D502">
            <v>20648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26468.11</v>
          </cell>
          <cell r="L502">
            <v>18849.96</v>
          </cell>
          <cell r="M502">
            <v>19558.5</v>
          </cell>
          <cell r="N502">
            <v>78412.61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79269.119999999995</v>
          </cell>
          <cell r="AH502">
            <v>150496.01999999999</v>
          </cell>
          <cell r="AI502">
            <v>18126.47</v>
          </cell>
          <cell r="AJ502">
            <v>119941.26</v>
          </cell>
          <cell r="AK502">
            <v>14615.51</v>
          </cell>
          <cell r="AL502">
            <v>3998.4</v>
          </cell>
          <cell r="AM502">
            <v>172206.31</v>
          </cell>
          <cell r="AN502">
            <v>392346.25</v>
          </cell>
        </row>
        <row r="503">
          <cell r="A503">
            <v>659110</v>
          </cell>
          <cell r="B503" t="str">
            <v>External Seminars &amp;Conferences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410</v>
          </cell>
          <cell r="N503">
            <v>3300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2996.2</v>
          </cell>
          <cell r="AH503">
            <v>0</v>
          </cell>
          <cell r="AI503">
            <v>3715</v>
          </cell>
          <cell r="AJ503">
            <v>0</v>
          </cell>
          <cell r="AK503">
            <v>0</v>
          </cell>
          <cell r="AL503">
            <v>0</v>
          </cell>
          <cell r="AM503">
            <v>7121.2</v>
          </cell>
          <cell r="AN503">
            <v>3300</v>
          </cell>
        </row>
        <row r="504">
          <cell r="A504">
            <v>659320</v>
          </cell>
          <cell r="B504" t="str">
            <v>Overseas Travel (-Spouse)</v>
          </cell>
          <cell r="C504">
            <v>164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67611.399999999994</v>
          </cell>
          <cell r="N504">
            <v>83349.929999999993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239.44</v>
          </cell>
          <cell r="AH504">
            <v>42010.68</v>
          </cell>
          <cell r="AI504">
            <v>32100.92</v>
          </cell>
          <cell r="AJ504">
            <v>37849.910000000003</v>
          </cell>
          <cell r="AK504">
            <v>0</v>
          </cell>
          <cell r="AL504">
            <v>0</v>
          </cell>
          <cell r="AM504">
            <v>100115.76</v>
          </cell>
          <cell r="AN504">
            <v>163210.51999999999</v>
          </cell>
        </row>
        <row r="505">
          <cell r="A505">
            <v>659321</v>
          </cell>
          <cell r="B505" t="str">
            <v>Overseas Travel (+Spouse)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29914.16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29914.16</v>
          </cell>
          <cell r="AN505">
            <v>0</v>
          </cell>
        </row>
        <row r="506">
          <cell r="A506">
            <v>659322</v>
          </cell>
          <cell r="B506" t="str">
            <v>Domestic Travel (-Spouse)</v>
          </cell>
          <cell r="C506">
            <v>7670.5</v>
          </cell>
          <cell r="D506">
            <v>57400</v>
          </cell>
          <cell r="E506">
            <v>0</v>
          </cell>
          <cell r="F506">
            <v>0</v>
          </cell>
          <cell r="G506">
            <v>330.1</v>
          </cell>
          <cell r="H506">
            <v>0</v>
          </cell>
          <cell r="I506">
            <v>0</v>
          </cell>
          <cell r="J506">
            <v>0</v>
          </cell>
          <cell r="K506">
            <v>1086.54</v>
          </cell>
          <cell r="L506">
            <v>3750</v>
          </cell>
          <cell r="M506">
            <v>12590.47</v>
          </cell>
          <cell r="N506">
            <v>40626.28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3040.88</v>
          </cell>
          <cell r="AH506">
            <v>49575.839999999997</v>
          </cell>
          <cell r="AI506">
            <v>10054.290000000001</v>
          </cell>
          <cell r="AJ506">
            <v>49324.98</v>
          </cell>
          <cell r="AK506">
            <v>62544.44</v>
          </cell>
          <cell r="AL506">
            <v>6741.06</v>
          </cell>
          <cell r="AM506">
            <v>97317.22</v>
          </cell>
          <cell r="AN506">
            <v>207418.16</v>
          </cell>
        </row>
        <row r="507">
          <cell r="A507">
            <v>659323</v>
          </cell>
          <cell r="B507" t="str">
            <v>Domestic Travel (+Spouse)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3323.26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3323.26</v>
          </cell>
          <cell r="AN507">
            <v>0</v>
          </cell>
        </row>
        <row r="508">
          <cell r="A508">
            <v>659330</v>
          </cell>
          <cell r="B508" t="str">
            <v>Overseas Accom (-Spouse)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14506.88</v>
          </cell>
          <cell r="N508">
            <v>13764.9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1752.63</v>
          </cell>
          <cell r="AH508">
            <v>2499</v>
          </cell>
          <cell r="AI508">
            <v>2425.4299999999998</v>
          </cell>
          <cell r="AJ508">
            <v>36999.9</v>
          </cell>
          <cell r="AK508">
            <v>0</v>
          </cell>
          <cell r="AL508">
            <v>0</v>
          </cell>
          <cell r="AM508">
            <v>18684.939999999999</v>
          </cell>
          <cell r="AN508">
            <v>53263.8</v>
          </cell>
        </row>
        <row r="509">
          <cell r="A509">
            <v>659331</v>
          </cell>
          <cell r="B509" t="str">
            <v>Overseas Accom (+Spouse)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</row>
        <row r="510">
          <cell r="A510">
            <v>659332</v>
          </cell>
          <cell r="B510" t="str">
            <v>Domestic Accom (-Spouse)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-3861.2</v>
          </cell>
          <cell r="H510">
            <v>0</v>
          </cell>
          <cell r="I510">
            <v>-48</v>
          </cell>
          <cell r="J510">
            <v>0</v>
          </cell>
          <cell r="K510">
            <v>3540.55</v>
          </cell>
          <cell r="L510">
            <v>0</v>
          </cell>
          <cell r="M510">
            <v>20405.93</v>
          </cell>
          <cell r="N510">
            <v>16099.98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22900.880000000001</v>
          </cell>
          <cell r="AH510">
            <v>63707.94</v>
          </cell>
          <cell r="AI510">
            <v>12707.65</v>
          </cell>
          <cell r="AJ510">
            <v>33699.9</v>
          </cell>
          <cell r="AK510">
            <v>12283.09</v>
          </cell>
          <cell r="AL510">
            <v>1124.55</v>
          </cell>
          <cell r="AM510">
            <v>67928.899999999994</v>
          </cell>
          <cell r="AN510">
            <v>114632.37</v>
          </cell>
        </row>
        <row r="511">
          <cell r="A511">
            <v>659333</v>
          </cell>
          <cell r="B511" t="str">
            <v>Domestic Accom (+Spouse)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</row>
        <row r="512">
          <cell r="A512">
            <v>659999</v>
          </cell>
          <cell r="B512" t="str">
            <v>Miscellaneous Transf to BSheet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</row>
        <row r="513">
          <cell r="A513">
            <v>649900</v>
          </cell>
          <cell r="B513" t="str">
            <v>Equity share of Assoc profits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</row>
        <row r="514">
          <cell r="A514">
            <v>649915</v>
          </cell>
          <cell r="B514" t="str">
            <v>Asset Devaluation Expense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</row>
        <row r="515">
          <cell r="A515">
            <v>649930</v>
          </cell>
          <cell r="B515" t="str">
            <v>Deferred Apparent Surplus P&amp;L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</row>
        <row r="516">
          <cell r="A516">
            <v>649940</v>
          </cell>
          <cell r="B516" t="str">
            <v>Foreign Exchange gains/losses</v>
          </cell>
          <cell r="C516">
            <v>0</v>
          </cell>
          <cell r="D516">
            <v>0</v>
          </cell>
          <cell r="E516">
            <v>47902.16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183762.96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231665.12</v>
          </cell>
          <cell r="AN516">
            <v>0</v>
          </cell>
        </row>
        <row r="517">
          <cell r="A517">
            <v>649950</v>
          </cell>
          <cell r="B517" t="str">
            <v>Financial Adjustments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110259.71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110259.71</v>
          </cell>
        </row>
        <row r="518">
          <cell r="A518">
            <v>649999</v>
          </cell>
          <cell r="B518" t="str">
            <v>Contracts Transfer to BSheet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</row>
        <row r="519">
          <cell r="A519">
            <v>642040</v>
          </cell>
          <cell r="B519" t="str">
            <v>Insurance</v>
          </cell>
          <cell r="C519">
            <v>122664.29</v>
          </cell>
          <cell r="D519">
            <v>432000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2000</v>
          </cell>
          <cell r="L519">
            <v>6149.94</v>
          </cell>
          <cell r="M519">
            <v>334</v>
          </cell>
          <cell r="N519">
            <v>23978.95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135225.84</v>
          </cell>
          <cell r="AH519">
            <v>238477.68</v>
          </cell>
          <cell r="AI519">
            <v>17945.36</v>
          </cell>
          <cell r="AJ519">
            <v>16249.92</v>
          </cell>
          <cell r="AK519">
            <v>58468.72</v>
          </cell>
          <cell r="AL519">
            <v>24990</v>
          </cell>
          <cell r="AM519">
            <v>336638.21</v>
          </cell>
          <cell r="AN519">
            <v>741846.49</v>
          </cell>
        </row>
        <row r="520">
          <cell r="A520">
            <v>642042</v>
          </cell>
          <cell r="B520" t="str">
            <v>Damage Payments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260.5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57792.75</v>
          </cell>
          <cell r="AH520">
            <v>121836.21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58053.25</v>
          </cell>
          <cell r="AN520">
            <v>121836.21</v>
          </cell>
        </row>
        <row r="521">
          <cell r="A521">
            <v>642043</v>
          </cell>
          <cell r="B521" t="str">
            <v>Domestic Surge Claims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99516.3</v>
          </cell>
          <cell r="AH521">
            <v>112954.77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99516.3</v>
          </cell>
          <cell r="AN521">
            <v>112954.77</v>
          </cell>
        </row>
        <row r="522">
          <cell r="A522">
            <v>642044</v>
          </cell>
          <cell r="B522" t="str">
            <v>Commercial Surge Claims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11974.84</v>
          </cell>
          <cell r="AH522">
            <v>28988.37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11974.84</v>
          </cell>
          <cell r="AN522">
            <v>28988.37</v>
          </cell>
        </row>
        <row r="523">
          <cell r="A523">
            <v>643000</v>
          </cell>
          <cell r="B523" t="str">
            <v>Lease - Vehicles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4395.71</v>
          </cell>
          <cell r="L523">
            <v>221099.88</v>
          </cell>
          <cell r="M523">
            <v>32646.19</v>
          </cell>
          <cell r="N523">
            <v>8449.9699999999993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13832.53</v>
          </cell>
          <cell r="AH523">
            <v>88890.63</v>
          </cell>
          <cell r="AI523">
            <v>-6579.1</v>
          </cell>
          <cell r="AJ523">
            <v>55127.01</v>
          </cell>
          <cell r="AK523">
            <v>24945.83</v>
          </cell>
          <cell r="AL523">
            <v>84822.93</v>
          </cell>
          <cell r="AM523">
            <v>69241.16</v>
          </cell>
          <cell r="AN523">
            <v>458390.42</v>
          </cell>
        </row>
        <row r="524">
          <cell r="A524">
            <v>643020</v>
          </cell>
          <cell r="B524" t="str">
            <v>Novated Lease Vehicles</v>
          </cell>
          <cell r="C524">
            <v>2675</v>
          </cell>
          <cell r="D524">
            <v>24750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10009.6</v>
          </cell>
          <cell r="N524">
            <v>12649.95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13501.64</v>
          </cell>
          <cell r="AH524">
            <v>51562.29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26186.240000000002</v>
          </cell>
          <cell r="AN524">
            <v>88962.240000000005</v>
          </cell>
        </row>
        <row r="525">
          <cell r="A525">
            <v>643050</v>
          </cell>
          <cell r="B525" t="str">
            <v>Hire - Vehicles</v>
          </cell>
          <cell r="C525">
            <v>2273</v>
          </cell>
          <cell r="D525">
            <v>2250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3403.4</v>
          </cell>
          <cell r="L525">
            <v>0</v>
          </cell>
          <cell r="M525">
            <v>7655.6</v>
          </cell>
          <cell r="N525">
            <v>2303.33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21254.39</v>
          </cell>
          <cell r="AH525">
            <v>0</v>
          </cell>
          <cell r="AI525">
            <v>4694.5600000000004</v>
          </cell>
          <cell r="AJ525">
            <v>0</v>
          </cell>
          <cell r="AK525">
            <v>4722.54</v>
          </cell>
          <cell r="AL525">
            <v>0</v>
          </cell>
          <cell r="AM525">
            <v>44003.49</v>
          </cell>
          <cell r="AN525">
            <v>4553.33</v>
          </cell>
        </row>
        <row r="526">
          <cell r="A526">
            <v>643150</v>
          </cell>
          <cell r="B526" t="str">
            <v>Hire - Plant and Equipment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-5759.69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121.51</v>
          </cell>
          <cell r="AH526">
            <v>1110.33</v>
          </cell>
          <cell r="AI526">
            <v>0</v>
          </cell>
          <cell r="AJ526">
            <v>0</v>
          </cell>
          <cell r="AK526">
            <v>4089.82</v>
          </cell>
          <cell r="AL526">
            <v>7097.13</v>
          </cell>
          <cell r="AM526">
            <v>-1548.36</v>
          </cell>
          <cell r="AN526">
            <v>8207.4599999999991</v>
          </cell>
        </row>
        <row r="527">
          <cell r="A527">
            <v>643300</v>
          </cell>
          <cell r="B527" t="str">
            <v>Lease - Land and Buildings</v>
          </cell>
          <cell r="C527">
            <v>0</v>
          </cell>
          <cell r="D527">
            <v>0</v>
          </cell>
          <cell r="E527">
            <v>6666.66</v>
          </cell>
          <cell r="F527">
            <v>26207.759999999998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239862.9</v>
          </cell>
          <cell r="L527">
            <v>277599.87</v>
          </cell>
          <cell r="M527">
            <v>490647.62</v>
          </cell>
          <cell r="N527">
            <v>148158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449435.25</v>
          </cell>
          <cell r="AH527">
            <v>168924.21</v>
          </cell>
          <cell r="AI527">
            <v>83704.84</v>
          </cell>
          <cell r="AJ527">
            <v>174399.75</v>
          </cell>
          <cell r="AK527">
            <v>71983.42</v>
          </cell>
          <cell r="AL527">
            <v>0</v>
          </cell>
          <cell r="AM527">
            <v>1342300.69</v>
          </cell>
          <cell r="AN527">
            <v>795289.59</v>
          </cell>
        </row>
        <row r="528">
          <cell r="A528">
            <v>643400</v>
          </cell>
          <cell r="B528" t="str">
            <v>Lease - Computer Equipment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80119.98</v>
          </cell>
          <cell r="L528">
            <v>34560.870000000003</v>
          </cell>
          <cell r="M528">
            <v>65285.84</v>
          </cell>
          <cell r="N528">
            <v>57145.93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122239.98</v>
          </cell>
          <cell r="AH528">
            <v>127684.05</v>
          </cell>
          <cell r="AI528">
            <v>22947.84</v>
          </cell>
          <cell r="AJ528">
            <v>46197.75</v>
          </cell>
          <cell r="AK528">
            <v>17160.54</v>
          </cell>
          <cell r="AL528">
            <v>0</v>
          </cell>
          <cell r="AM528">
            <v>307754.18</v>
          </cell>
          <cell r="AN528">
            <v>265588.59999999998</v>
          </cell>
        </row>
        <row r="529">
          <cell r="A529">
            <v>643600</v>
          </cell>
          <cell r="B529" t="str">
            <v>Lease - Office Equipment</v>
          </cell>
          <cell r="C529">
            <v>3333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13231.15</v>
          </cell>
          <cell r="L529">
            <v>19749.990000000002</v>
          </cell>
          <cell r="M529">
            <v>1990</v>
          </cell>
          <cell r="N529">
            <v>499.95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235.6</v>
          </cell>
          <cell r="AH529">
            <v>13696.47</v>
          </cell>
          <cell r="AI529">
            <v>3231.48</v>
          </cell>
          <cell r="AJ529">
            <v>900</v>
          </cell>
          <cell r="AK529">
            <v>202.7</v>
          </cell>
          <cell r="AL529">
            <v>0</v>
          </cell>
          <cell r="AM529">
            <v>22223.93</v>
          </cell>
          <cell r="AN529">
            <v>34846.410000000003</v>
          </cell>
        </row>
        <row r="530">
          <cell r="A530">
            <v>643690</v>
          </cell>
          <cell r="B530" t="str">
            <v>M/Vehicle Service and Maint</v>
          </cell>
          <cell r="C530">
            <v>12809.34</v>
          </cell>
          <cell r="D530">
            <v>0</v>
          </cell>
          <cell r="E530">
            <v>0</v>
          </cell>
          <cell r="F530">
            <v>0</v>
          </cell>
          <cell r="G530">
            <v>376.25</v>
          </cell>
          <cell r="H530">
            <v>0</v>
          </cell>
          <cell r="I530">
            <v>0</v>
          </cell>
          <cell r="J530">
            <v>0</v>
          </cell>
          <cell r="K530">
            <v>26275.84</v>
          </cell>
          <cell r="L530">
            <v>0</v>
          </cell>
          <cell r="M530">
            <v>8337.31</v>
          </cell>
          <cell r="N530">
            <v>6656.82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26030.05</v>
          </cell>
          <cell r="AH530">
            <v>55142.94</v>
          </cell>
          <cell r="AI530">
            <v>6182.39</v>
          </cell>
          <cell r="AJ530">
            <v>3749.88</v>
          </cell>
          <cell r="AK530">
            <v>695.76</v>
          </cell>
          <cell r="AL530">
            <v>0</v>
          </cell>
          <cell r="AM530">
            <v>80706.94</v>
          </cell>
          <cell r="AN530">
            <v>65549.64</v>
          </cell>
        </row>
        <row r="531">
          <cell r="A531">
            <v>643695</v>
          </cell>
          <cell r="B531" t="str">
            <v>M/Vehicle Maint Labour Costs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</row>
        <row r="532">
          <cell r="A532">
            <v>643700</v>
          </cell>
          <cell r="B532" t="str">
            <v>M/Vehicle Parts &amp; Batteries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610.52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23090.16</v>
          </cell>
          <cell r="AI532">
            <v>237.5</v>
          </cell>
          <cell r="AJ532">
            <v>0</v>
          </cell>
          <cell r="AK532">
            <v>0</v>
          </cell>
          <cell r="AL532">
            <v>0</v>
          </cell>
          <cell r="AM532">
            <v>848.02</v>
          </cell>
          <cell r="AN532">
            <v>23090.16</v>
          </cell>
        </row>
        <row r="533">
          <cell r="A533">
            <v>643710</v>
          </cell>
          <cell r="B533" t="str">
            <v>Tool Costs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</row>
        <row r="534">
          <cell r="A534">
            <v>643720</v>
          </cell>
          <cell r="B534" t="str">
            <v>Motor Vehicle Useage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304.60000000000002</v>
          </cell>
          <cell r="L534">
            <v>0</v>
          </cell>
          <cell r="M534">
            <v>209.3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3834.61</v>
          </cell>
          <cell r="AH534">
            <v>0</v>
          </cell>
          <cell r="AI534">
            <v>2311.89</v>
          </cell>
          <cell r="AJ534">
            <v>0</v>
          </cell>
          <cell r="AK534">
            <v>1838.92</v>
          </cell>
          <cell r="AL534">
            <v>0</v>
          </cell>
          <cell r="AM534">
            <v>8499.32</v>
          </cell>
          <cell r="AN534">
            <v>0</v>
          </cell>
        </row>
        <row r="535">
          <cell r="A535">
            <v>643750</v>
          </cell>
          <cell r="B535" t="str">
            <v>M/Vehicle and 3rd Party Reg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-3517.03</v>
          </cell>
          <cell r="L535">
            <v>0</v>
          </cell>
          <cell r="M535">
            <v>35.51</v>
          </cell>
          <cell r="N535">
            <v>2385.42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466.7</v>
          </cell>
          <cell r="AH535">
            <v>14616.33</v>
          </cell>
          <cell r="AI535">
            <v>669</v>
          </cell>
          <cell r="AJ535">
            <v>300</v>
          </cell>
          <cell r="AK535">
            <v>467.8</v>
          </cell>
          <cell r="AL535">
            <v>0</v>
          </cell>
          <cell r="AM535">
            <v>-1878.02</v>
          </cell>
          <cell r="AN535">
            <v>17301.75</v>
          </cell>
        </row>
        <row r="536">
          <cell r="A536">
            <v>643755</v>
          </cell>
          <cell r="B536" t="str">
            <v>Vehicle Toll Expense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1300.28</v>
          </cell>
          <cell r="L536">
            <v>804.96</v>
          </cell>
          <cell r="M536">
            <v>1873.06</v>
          </cell>
          <cell r="N536">
            <v>1881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6248.76</v>
          </cell>
          <cell r="AH536">
            <v>40421.370000000003</v>
          </cell>
          <cell r="AI536">
            <v>1457.01</v>
          </cell>
          <cell r="AJ536">
            <v>125.01</v>
          </cell>
          <cell r="AK536">
            <v>278.89999999999998</v>
          </cell>
          <cell r="AL536">
            <v>0</v>
          </cell>
          <cell r="AM536">
            <v>11158.01</v>
          </cell>
          <cell r="AN536">
            <v>43232.34</v>
          </cell>
        </row>
        <row r="537">
          <cell r="A537">
            <v>643908</v>
          </cell>
          <cell r="B537" t="str">
            <v>Freight &amp; Courier Fees</v>
          </cell>
          <cell r="C537">
            <v>2371.4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19502.93</v>
          </cell>
          <cell r="L537">
            <v>11250</v>
          </cell>
          <cell r="M537">
            <v>5471.27</v>
          </cell>
          <cell r="N537">
            <v>4301.2299999999996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9496.39</v>
          </cell>
          <cell r="AH537">
            <v>12571.83</v>
          </cell>
          <cell r="AI537">
            <v>7475.99</v>
          </cell>
          <cell r="AJ537">
            <v>3824.34</v>
          </cell>
          <cell r="AK537">
            <v>3246.11</v>
          </cell>
          <cell r="AL537">
            <v>12028.65</v>
          </cell>
          <cell r="AM537">
            <v>47564.09</v>
          </cell>
          <cell r="AN537">
            <v>43976.05</v>
          </cell>
        </row>
        <row r="538">
          <cell r="A538">
            <v>643925</v>
          </cell>
          <cell r="B538" t="str">
            <v>Car Parking Permanent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8571.2000000000007</v>
          </cell>
          <cell r="L538">
            <v>4727.26</v>
          </cell>
          <cell r="M538">
            <v>21309.57</v>
          </cell>
          <cell r="N538">
            <v>14400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24173.15</v>
          </cell>
          <cell r="AH538">
            <v>34856.49</v>
          </cell>
          <cell r="AI538">
            <v>13499.68</v>
          </cell>
          <cell r="AJ538">
            <v>4518.09</v>
          </cell>
          <cell r="AK538">
            <v>5696.18</v>
          </cell>
          <cell r="AL538">
            <v>0</v>
          </cell>
          <cell r="AM538">
            <v>73249.78</v>
          </cell>
          <cell r="AN538">
            <v>58501.84</v>
          </cell>
        </row>
        <row r="539">
          <cell r="A539">
            <v>643930</v>
          </cell>
          <cell r="B539" t="str">
            <v>Car Parking Non Permanent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519.6</v>
          </cell>
          <cell r="L539">
            <v>125.01</v>
          </cell>
          <cell r="M539">
            <v>562.94000000000005</v>
          </cell>
          <cell r="N539">
            <v>1733.08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14785.3</v>
          </cell>
          <cell r="AH539">
            <v>15995.61</v>
          </cell>
          <cell r="AI539">
            <v>9040.24</v>
          </cell>
          <cell r="AJ539">
            <v>0</v>
          </cell>
          <cell r="AK539">
            <v>90811.23</v>
          </cell>
          <cell r="AL539">
            <v>0</v>
          </cell>
          <cell r="AM539">
            <v>115719.31</v>
          </cell>
          <cell r="AN539">
            <v>17853.7</v>
          </cell>
        </row>
        <row r="540">
          <cell r="A540">
            <v>643940</v>
          </cell>
          <cell r="B540" t="str">
            <v>Taxi Charges</v>
          </cell>
          <cell r="C540">
            <v>3901.74</v>
          </cell>
          <cell r="D540">
            <v>300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4522.92</v>
          </cell>
          <cell r="L540">
            <v>5999.94</v>
          </cell>
          <cell r="M540">
            <v>7509.75</v>
          </cell>
          <cell r="N540">
            <v>6701.37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4591.7299999999996</v>
          </cell>
          <cell r="AH540">
            <v>6567.81</v>
          </cell>
          <cell r="AI540">
            <v>7441.3</v>
          </cell>
          <cell r="AJ540">
            <v>4229.88</v>
          </cell>
          <cell r="AK540">
            <v>5865</v>
          </cell>
          <cell r="AL540">
            <v>324.87</v>
          </cell>
          <cell r="AM540">
            <v>33832.44</v>
          </cell>
          <cell r="AN540">
            <v>24123.87</v>
          </cell>
        </row>
        <row r="541">
          <cell r="A541">
            <v>643960</v>
          </cell>
          <cell r="B541" t="str">
            <v>Internal Plant/Veh/Asset Hire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-59.8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-59.8</v>
          </cell>
          <cell r="AN541">
            <v>0</v>
          </cell>
        </row>
        <row r="542">
          <cell r="A542">
            <v>647100</v>
          </cell>
          <cell r="B542" t="str">
            <v>Hot Water Marketing Rebates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3249</v>
          </cell>
          <cell r="AM542">
            <v>0</v>
          </cell>
          <cell r="AN542">
            <v>3249</v>
          </cell>
        </row>
        <row r="543">
          <cell r="A543">
            <v>647200</v>
          </cell>
          <cell r="B543" t="str">
            <v>Advertising</v>
          </cell>
          <cell r="C543">
            <v>0</v>
          </cell>
          <cell r="D543">
            <v>0</v>
          </cell>
          <cell r="E543">
            <v>3524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1250.01</v>
          </cell>
          <cell r="M543">
            <v>601</v>
          </cell>
          <cell r="N543">
            <v>115749.89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156788.89000000001</v>
          </cell>
          <cell r="AH543">
            <v>229383.15</v>
          </cell>
          <cell r="AI543">
            <v>444506.92</v>
          </cell>
          <cell r="AJ543">
            <v>1634001</v>
          </cell>
          <cell r="AK543">
            <v>0</v>
          </cell>
          <cell r="AL543">
            <v>44.97</v>
          </cell>
          <cell r="AM543">
            <v>605420.81000000006</v>
          </cell>
          <cell r="AN543">
            <v>1980429.02</v>
          </cell>
        </row>
        <row r="544">
          <cell r="A544">
            <v>647250</v>
          </cell>
          <cell r="B544" t="str">
            <v>Brand Sponsorship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400000</v>
          </cell>
          <cell r="AK544">
            <v>0</v>
          </cell>
          <cell r="AL544">
            <v>0</v>
          </cell>
          <cell r="AM544">
            <v>0</v>
          </cell>
          <cell r="AN544">
            <v>400000</v>
          </cell>
        </row>
        <row r="545">
          <cell r="A545">
            <v>647275</v>
          </cell>
          <cell r="B545" t="str">
            <v>New Business Sponsorship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12500.01</v>
          </cell>
          <cell r="AK545">
            <v>0</v>
          </cell>
          <cell r="AL545">
            <v>0</v>
          </cell>
          <cell r="AM545">
            <v>0</v>
          </cell>
          <cell r="AN545">
            <v>12500.01</v>
          </cell>
        </row>
        <row r="546">
          <cell r="A546">
            <v>647300</v>
          </cell>
          <cell r="B546" t="str">
            <v>Direct &amp; Tele Marketing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140369.41</v>
          </cell>
          <cell r="AJ546">
            <v>701251.99</v>
          </cell>
          <cell r="AK546">
            <v>0</v>
          </cell>
          <cell r="AL546">
            <v>0</v>
          </cell>
          <cell r="AM546">
            <v>140369.41</v>
          </cell>
          <cell r="AN546">
            <v>701251.99</v>
          </cell>
        </row>
        <row r="547">
          <cell r="A547">
            <v>647400</v>
          </cell>
          <cell r="B547" t="str">
            <v>Photographic Expenditure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14.45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1831.45</v>
          </cell>
          <cell r="AH547">
            <v>3195.63</v>
          </cell>
          <cell r="AI547">
            <v>19</v>
          </cell>
          <cell r="AJ547">
            <v>0</v>
          </cell>
          <cell r="AK547">
            <v>2800</v>
          </cell>
          <cell r="AL547">
            <v>0</v>
          </cell>
          <cell r="AM547">
            <v>4664.8999999999996</v>
          </cell>
          <cell r="AN547">
            <v>3195.63</v>
          </cell>
        </row>
        <row r="548">
          <cell r="A548">
            <v>647500</v>
          </cell>
          <cell r="B548" t="str">
            <v>Corporate Brochures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10440.32</v>
          </cell>
          <cell r="L548">
            <v>0</v>
          </cell>
          <cell r="M548">
            <v>0</v>
          </cell>
          <cell r="N548">
            <v>18750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131197.5</v>
          </cell>
          <cell r="AI548">
            <v>1349.52</v>
          </cell>
          <cell r="AJ548">
            <v>86012.01</v>
          </cell>
          <cell r="AK548">
            <v>0</v>
          </cell>
          <cell r="AL548">
            <v>0</v>
          </cell>
          <cell r="AM548">
            <v>11789.84</v>
          </cell>
          <cell r="AN548">
            <v>235959.51</v>
          </cell>
        </row>
        <row r="549">
          <cell r="A549">
            <v>647600</v>
          </cell>
          <cell r="B549" t="str">
            <v>Promotional Products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-735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5499.96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594.5</v>
          </cell>
          <cell r="AH549">
            <v>13119.81</v>
          </cell>
          <cell r="AI549">
            <v>22965.49</v>
          </cell>
          <cell r="AJ549">
            <v>69249.929999999993</v>
          </cell>
          <cell r="AK549">
            <v>0</v>
          </cell>
          <cell r="AL549">
            <v>89.94</v>
          </cell>
          <cell r="AM549">
            <v>22824.99</v>
          </cell>
          <cell r="AN549">
            <v>87959.64</v>
          </cell>
        </row>
        <row r="550">
          <cell r="A550">
            <v>647700</v>
          </cell>
          <cell r="B550" t="str">
            <v>Appliance Rebates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796.9</v>
          </cell>
          <cell r="AH550">
            <v>7497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796.9</v>
          </cell>
          <cell r="AN550">
            <v>7497</v>
          </cell>
        </row>
        <row r="551">
          <cell r="A551">
            <v>647800</v>
          </cell>
          <cell r="B551" t="str">
            <v>Data Acquisition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840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840</v>
          </cell>
          <cell r="AN551">
            <v>0</v>
          </cell>
        </row>
        <row r="552">
          <cell r="A552">
            <v>647900</v>
          </cell>
          <cell r="B552" t="str">
            <v>Market Research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199999.98</v>
          </cell>
          <cell r="AK552">
            <v>0</v>
          </cell>
          <cell r="AL552">
            <v>0</v>
          </cell>
          <cell r="AM552">
            <v>0</v>
          </cell>
          <cell r="AN552">
            <v>199999.98</v>
          </cell>
        </row>
        <row r="553">
          <cell r="A553">
            <v>648030</v>
          </cell>
          <cell r="B553" t="str">
            <v>Bank Fees</v>
          </cell>
          <cell r="C553">
            <v>5030.84</v>
          </cell>
          <cell r="D553">
            <v>0</v>
          </cell>
          <cell r="E553">
            <v>-53708.43</v>
          </cell>
          <cell r="F553">
            <v>0</v>
          </cell>
          <cell r="G553">
            <v>9</v>
          </cell>
          <cell r="H553">
            <v>0</v>
          </cell>
          <cell r="I553">
            <v>0</v>
          </cell>
          <cell r="J553">
            <v>0</v>
          </cell>
          <cell r="K553">
            <v>1844.57</v>
          </cell>
          <cell r="L553">
            <v>0</v>
          </cell>
          <cell r="M553">
            <v>709.72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9078.08</v>
          </cell>
          <cell r="AD553">
            <v>0</v>
          </cell>
          <cell r="AE553">
            <v>0</v>
          </cell>
          <cell r="AF553">
            <v>0</v>
          </cell>
          <cell r="AG553">
            <v>605.54</v>
          </cell>
          <cell r="AH553">
            <v>499.77</v>
          </cell>
          <cell r="AI553">
            <v>116952.6</v>
          </cell>
          <cell r="AJ553">
            <v>97638</v>
          </cell>
          <cell r="AK553">
            <v>26554.9</v>
          </cell>
          <cell r="AL553">
            <v>0</v>
          </cell>
          <cell r="AM553">
            <v>107076.82</v>
          </cell>
          <cell r="AN553">
            <v>98137.77</v>
          </cell>
        </row>
        <row r="554">
          <cell r="A554">
            <v>648031</v>
          </cell>
          <cell r="B554" t="str">
            <v>Dishonoured Cheque Fees</v>
          </cell>
          <cell r="C554">
            <v>0</v>
          </cell>
          <cell r="D554">
            <v>0</v>
          </cell>
          <cell r="E554">
            <v>9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2600.4299999999998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45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2654.43</v>
          </cell>
          <cell r="AN554">
            <v>0</v>
          </cell>
        </row>
        <row r="555">
          <cell r="A555">
            <v>648032</v>
          </cell>
          <cell r="B555" t="str">
            <v>Financial Institutions Duty</v>
          </cell>
          <cell r="C555">
            <v>0</v>
          </cell>
          <cell r="D555">
            <v>0</v>
          </cell>
          <cell r="E555">
            <v>6370.89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15965.59</v>
          </cell>
          <cell r="AD555">
            <v>0</v>
          </cell>
          <cell r="AE555">
            <v>0</v>
          </cell>
          <cell r="AF555">
            <v>0</v>
          </cell>
          <cell r="AG555">
            <v>17</v>
          </cell>
          <cell r="AH555">
            <v>0</v>
          </cell>
          <cell r="AI555">
            <v>6302.27</v>
          </cell>
          <cell r="AJ555">
            <v>7899.96</v>
          </cell>
          <cell r="AK555">
            <v>0</v>
          </cell>
          <cell r="AL555">
            <v>0</v>
          </cell>
          <cell r="AM555">
            <v>28655.75</v>
          </cell>
          <cell r="AN555">
            <v>7899.96</v>
          </cell>
        </row>
        <row r="556">
          <cell r="A556">
            <v>648034</v>
          </cell>
          <cell r="B556" t="str">
            <v>Fedl Bank Accts Debits Tax</v>
          </cell>
          <cell r="C556">
            <v>0</v>
          </cell>
          <cell r="D556">
            <v>0</v>
          </cell>
          <cell r="E556">
            <v>719.05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114.7</v>
          </cell>
          <cell r="AD556">
            <v>0</v>
          </cell>
          <cell r="AE556">
            <v>0</v>
          </cell>
          <cell r="AF556">
            <v>0</v>
          </cell>
          <cell r="AG556">
            <v>42.3</v>
          </cell>
          <cell r="AH556">
            <v>0</v>
          </cell>
          <cell r="AI556">
            <v>231</v>
          </cell>
          <cell r="AJ556">
            <v>918.96</v>
          </cell>
          <cell r="AK556">
            <v>0</v>
          </cell>
          <cell r="AL556">
            <v>0</v>
          </cell>
          <cell r="AM556">
            <v>1107.05</v>
          </cell>
          <cell r="AN556">
            <v>918.96</v>
          </cell>
        </row>
        <row r="557">
          <cell r="A557">
            <v>648050</v>
          </cell>
          <cell r="B557" t="str">
            <v>Brokerage - Investments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</row>
        <row r="558">
          <cell r="A558">
            <v>648100</v>
          </cell>
          <cell r="B558" t="str">
            <v>Fringe Benefits Tax</v>
          </cell>
          <cell r="C558">
            <v>15497.67</v>
          </cell>
          <cell r="D558">
            <v>0</v>
          </cell>
          <cell r="E558">
            <v>0</v>
          </cell>
          <cell r="F558">
            <v>0</v>
          </cell>
          <cell r="G558">
            <v>-33937.879999999997</v>
          </cell>
          <cell r="H558">
            <v>0</v>
          </cell>
          <cell r="I558">
            <v>-1.23</v>
          </cell>
          <cell r="J558">
            <v>0</v>
          </cell>
          <cell r="K558">
            <v>7032</v>
          </cell>
          <cell r="L558">
            <v>17000.009999999998</v>
          </cell>
          <cell r="M558">
            <v>600439.19999999995</v>
          </cell>
          <cell r="N558">
            <v>26589.85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45350.7</v>
          </cell>
          <cell r="AH558">
            <v>122662.65</v>
          </cell>
          <cell r="AI558">
            <v>90902</v>
          </cell>
          <cell r="AJ558">
            <v>10319.08</v>
          </cell>
          <cell r="AK558">
            <v>1734</v>
          </cell>
          <cell r="AL558">
            <v>0</v>
          </cell>
          <cell r="AM558">
            <v>727016.46</v>
          </cell>
          <cell r="AN558">
            <v>176571.59</v>
          </cell>
        </row>
        <row r="559">
          <cell r="A559">
            <v>648200</v>
          </cell>
          <cell r="B559" t="str">
            <v>Land Tax</v>
          </cell>
          <cell r="C559">
            <v>20590</v>
          </cell>
          <cell r="D559">
            <v>0</v>
          </cell>
          <cell r="E559">
            <v>0</v>
          </cell>
          <cell r="F559">
            <v>99960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86215.5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20590</v>
          </cell>
          <cell r="AN559">
            <v>186175.5</v>
          </cell>
        </row>
        <row r="560">
          <cell r="A560">
            <v>648210</v>
          </cell>
          <cell r="B560" t="str">
            <v>Water Rates</v>
          </cell>
          <cell r="C560">
            <v>4236.6000000000004</v>
          </cell>
          <cell r="D560">
            <v>117000</v>
          </cell>
          <cell r="E560">
            <v>2277.39</v>
          </cell>
          <cell r="F560">
            <v>4500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50</v>
          </cell>
          <cell r="L560">
            <v>0</v>
          </cell>
          <cell r="M560">
            <v>361.35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3534.11</v>
          </cell>
          <cell r="AH560">
            <v>1500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10459.450000000001</v>
          </cell>
          <cell r="AN560">
            <v>123000</v>
          </cell>
        </row>
        <row r="561">
          <cell r="A561">
            <v>648220</v>
          </cell>
          <cell r="B561" t="str">
            <v>Council Rates</v>
          </cell>
          <cell r="C561">
            <v>0</v>
          </cell>
          <cell r="D561">
            <v>0</v>
          </cell>
          <cell r="E561">
            <v>383.75</v>
          </cell>
          <cell r="F561">
            <v>10750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1635.77</v>
          </cell>
          <cell r="AH561">
            <v>5250</v>
          </cell>
          <cell r="AI561">
            <v>0</v>
          </cell>
          <cell r="AJ561">
            <v>0</v>
          </cell>
          <cell r="AK561">
            <v>187807</v>
          </cell>
          <cell r="AL561">
            <v>290000</v>
          </cell>
          <cell r="AM561">
            <v>189826.52</v>
          </cell>
          <cell r="AN561">
            <v>306000</v>
          </cell>
        </row>
        <row r="562">
          <cell r="A562">
            <v>648230</v>
          </cell>
          <cell r="B562" t="str">
            <v>Elec Expense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6989.76</v>
          </cell>
          <cell r="L562">
            <v>44000.01</v>
          </cell>
          <cell r="M562">
            <v>3218.95</v>
          </cell>
          <cell r="N562">
            <v>8025.78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10375.81</v>
          </cell>
          <cell r="AH562">
            <v>49012.65</v>
          </cell>
          <cell r="AI562">
            <v>112.2</v>
          </cell>
          <cell r="AJ562">
            <v>0</v>
          </cell>
          <cell r="AK562">
            <v>149266.73000000001</v>
          </cell>
          <cell r="AL562">
            <v>158181.99</v>
          </cell>
          <cell r="AM562">
            <v>169963.45</v>
          </cell>
          <cell r="AN562">
            <v>259220.43</v>
          </cell>
        </row>
        <row r="563">
          <cell r="A563">
            <v>648240</v>
          </cell>
          <cell r="B563" t="str">
            <v>Gas Used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118.96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249.87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118.96</v>
          </cell>
          <cell r="AN563">
            <v>249.87</v>
          </cell>
        </row>
        <row r="564">
          <cell r="A564">
            <v>648300</v>
          </cell>
          <cell r="B564" t="str">
            <v>Stamp Duty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16.05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96122</v>
          </cell>
          <cell r="AL564">
            <v>0</v>
          </cell>
          <cell r="AM564">
            <v>96138.05</v>
          </cell>
          <cell r="AN564">
            <v>0</v>
          </cell>
        </row>
        <row r="565">
          <cell r="A565">
            <v>648400</v>
          </cell>
          <cell r="B565" t="str">
            <v>Penalties &amp; Fines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80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222.37</v>
          </cell>
          <cell r="N565">
            <v>750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302.37</v>
          </cell>
          <cell r="AN565">
            <v>750</v>
          </cell>
        </row>
        <row r="566">
          <cell r="A566">
            <v>648500</v>
          </cell>
          <cell r="B566" t="str">
            <v>Other Govt Charges and Levies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5300</v>
          </cell>
          <cell r="N566">
            <v>2500.0300000000002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20081.16</v>
          </cell>
          <cell r="AH566">
            <v>136298.19</v>
          </cell>
          <cell r="AI566">
            <v>0</v>
          </cell>
          <cell r="AJ566">
            <v>20000</v>
          </cell>
          <cell r="AK566">
            <v>0</v>
          </cell>
          <cell r="AL566">
            <v>0</v>
          </cell>
          <cell r="AM566">
            <v>25381.16</v>
          </cell>
          <cell r="AN566">
            <v>158798.22</v>
          </cell>
        </row>
        <row r="567">
          <cell r="A567">
            <v>648600</v>
          </cell>
          <cell r="B567" t="str">
            <v>Permits and Other Licences</v>
          </cell>
          <cell r="C567">
            <v>28797.33</v>
          </cell>
          <cell r="D567">
            <v>60000</v>
          </cell>
          <cell r="E567">
            <v>0</v>
          </cell>
          <cell r="F567">
            <v>5997.6</v>
          </cell>
          <cell r="G567">
            <v>-15000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345.28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10374.870000000001</v>
          </cell>
          <cell r="AH567">
            <v>81478.350000000006</v>
          </cell>
          <cell r="AI567">
            <v>30</v>
          </cell>
          <cell r="AJ567">
            <v>0</v>
          </cell>
          <cell r="AK567">
            <v>-174.83</v>
          </cell>
          <cell r="AL567">
            <v>10245.9</v>
          </cell>
          <cell r="AM567">
            <v>24027.37</v>
          </cell>
          <cell r="AN567">
            <v>158067.13</v>
          </cell>
        </row>
        <row r="568">
          <cell r="A568">
            <v>648605</v>
          </cell>
          <cell r="B568" t="str">
            <v>Royalties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</row>
        <row r="569">
          <cell r="A569">
            <v>648610</v>
          </cell>
          <cell r="B569" t="str">
            <v>Retail Licence Fee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32749</v>
          </cell>
          <cell r="AK569">
            <v>0</v>
          </cell>
          <cell r="AL569">
            <v>0</v>
          </cell>
          <cell r="AM569">
            <v>0</v>
          </cell>
          <cell r="AN569">
            <v>32749</v>
          </cell>
        </row>
        <row r="570">
          <cell r="A570">
            <v>648620</v>
          </cell>
          <cell r="B570" t="str">
            <v>Distribution Licence Fee</v>
          </cell>
          <cell r="C570">
            <v>0</v>
          </cell>
          <cell r="D570">
            <v>0</v>
          </cell>
          <cell r="E570">
            <v>0</v>
          </cell>
          <cell r="F570">
            <v>78968.37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-275000</v>
          </cell>
          <cell r="AH570">
            <v>50979.6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-275000</v>
          </cell>
          <cell r="AN570">
            <v>129947.97</v>
          </cell>
        </row>
        <row r="571">
          <cell r="A571">
            <v>648630</v>
          </cell>
          <cell r="B571" t="str">
            <v>Ombudsman Levy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3750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-188935</v>
          </cell>
          <cell r="AH571">
            <v>37113.120000000003</v>
          </cell>
          <cell r="AI571">
            <v>38092.68</v>
          </cell>
          <cell r="AJ571">
            <v>87499.98</v>
          </cell>
          <cell r="AK571">
            <v>0</v>
          </cell>
          <cell r="AL571">
            <v>0</v>
          </cell>
          <cell r="AM571">
            <v>-150842.32</v>
          </cell>
          <cell r="AN571">
            <v>128363.1</v>
          </cell>
        </row>
        <row r="572">
          <cell r="A572">
            <v>648640</v>
          </cell>
          <cell r="B572" t="str">
            <v>Office of Gas and Safety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139413.21</v>
          </cell>
          <cell r="AJ572">
            <v>229959.19</v>
          </cell>
          <cell r="AK572">
            <v>0</v>
          </cell>
          <cell r="AL572">
            <v>0</v>
          </cell>
          <cell r="AM572">
            <v>139413.21</v>
          </cell>
          <cell r="AN572">
            <v>229959.19</v>
          </cell>
        </row>
        <row r="573">
          <cell r="A573">
            <v>648650</v>
          </cell>
          <cell r="B573" t="str">
            <v>CEI Levy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192015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192015</v>
          </cell>
          <cell r="AN573">
            <v>0</v>
          </cell>
        </row>
        <row r="574">
          <cell r="A574">
            <v>660095</v>
          </cell>
          <cell r="B574" t="str">
            <v>Management Fee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</row>
        <row r="575">
          <cell r="A575">
            <v>660099</v>
          </cell>
          <cell r="B575" t="str">
            <v>RWK Transfer to Balance Sheet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</row>
        <row r="576">
          <cell r="A576">
            <v>699990</v>
          </cell>
          <cell r="B576" t="str">
            <v>WIP Clearance Asset Addition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</row>
        <row r="577">
          <cell r="A577">
            <v>699991</v>
          </cell>
          <cell r="B577" t="str">
            <v>WIP Clearance Cost Of Sales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</row>
        <row r="579">
          <cell r="A579" t="str">
            <v>TOTAL</v>
          </cell>
          <cell r="B579" t="str">
            <v>CONTRACTS, CONSULT &amp; PROF EXP</v>
          </cell>
          <cell r="C579">
            <v>937045.06</v>
          </cell>
          <cell r="D579">
            <v>2236488</v>
          </cell>
          <cell r="E579">
            <v>-117869.75999999999</v>
          </cell>
          <cell r="F579">
            <v>248374.93</v>
          </cell>
          <cell r="G579">
            <v>-1993511.43</v>
          </cell>
          <cell r="H579">
            <v>0</v>
          </cell>
          <cell r="I579">
            <v>315.77</v>
          </cell>
          <cell r="J579">
            <v>0</v>
          </cell>
          <cell r="K579">
            <v>3631328.76</v>
          </cell>
          <cell r="L579">
            <v>4913787.43</v>
          </cell>
          <cell r="M579">
            <v>4132364.8</v>
          </cell>
          <cell r="N579">
            <v>6621643.5099999998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115533.37</v>
          </cell>
          <cell r="AD579">
            <v>0</v>
          </cell>
          <cell r="AE579">
            <v>0</v>
          </cell>
          <cell r="AF579">
            <v>0</v>
          </cell>
          <cell r="AG579">
            <v>7521446.6699999999</v>
          </cell>
          <cell r="AH579">
            <v>17969696.309999999</v>
          </cell>
          <cell r="AI579">
            <v>3532328.42</v>
          </cell>
          <cell r="AJ579">
            <v>6835584.79</v>
          </cell>
          <cell r="AK579">
            <v>1767416.11</v>
          </cell>
          <cell r="AL579">
            <v>2369715.02</v>
          </cell>
          <cell r="AM579">
            <v>19526397.77</v>
          </cell>
          <cell r="AN579">
            <v>41195289.990000002</v>
          </cell>
        </row>
        <row r="581">
          <cell r="A581" t="str">
            <v>INTER-COMPANY MARGIN</v>
          </cell>
        </row>
        <row r="583">
          <cell r="A583">
            <v>641800</v>
          </cell>
          <cell r="B583" t="str">
            <v>Inter-company contracts</v>
          </cell>
          <cell r="C583">
            <v>3414922</v>
          </cell>
          <cell r="D583">
            <v>6900000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1099999.94</v>
          </cell>
          <cell r="L583">
            <v>1127249.95</v>
          </cell>
          <cell r="M583">
            <v>59109.89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5209183.9400000004</v>
          </cell>
          <cell r="AH583">
            <v>5364198.1900000004</v>
          </cell>
          <cell r="AI583">
            <v>18753771.899999999</v>
          </cell>
          <cell r="AJ583">
            <v>1546959.27</v>
          </cell>
          <cell r="AK583">
            <v>1628469.39</v>
          </cell>
          <cell r="AL583">
            <v>3255000</v>
          </cell>
          <cell r="AM583">
            <v>30165457.059999999</v>
          </cell>
          <cell r="AN583">
            <v>18193407.41</v>
          </cell>
        </row>
        <row r="584">
          <cell r="A584">
            <v>641858</v>
          </cell>
          <cell r="B584" t="str">
            <v>Contracts TXU SA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4009491.5</v>
          </cell>
          <cell r="AL584">
            <v>11469000</v>
          </cell>
          <cell r="AM584">
            <v>4009491.5</v>
          </cell>
          <cell r="AN584">
            <v>11469000</v>
          </cell>
        </row>
        <row r="585">
          <cell r="A585">
            <v>641881</v>
          </cell>
          <cell r="B585" t="str">
            <v>Int-Meter Reading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484176.76</v>
          </cell>
          <cell r="AJ585">
            <v>709938.21</v>
          </cell>
          <cell r="AK585">
            <v>0</v>
          </cell>
          <cell r="AL585">
            <v>0</v>
          </cell>
          <cell r="AM585">
            <v>484176.76</v>
          </cell>
          <cell r="AN585">
            <v>709938.21</v>
          </cell>
        </row>
        <row r="586">
          <cell r="A586">
            <v>641883</v>
          </cell>
          <cell r="B586" t="str">
            <v>Int - Metering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772000</v>
          </cell>
          <cell r="AJ586">
            <v>211500</v>
          </cell>
          <cell r="AK586">
            <v>0</v>
          </cell>
          <cell r="AL586">
            <v>0</v>
          </cell>
          <cell r="AM586">
            <v>772000</v>
          </cell>
          <cell r="AN586">
            <v>211500</v>
          </cell>
        </row>
        <row r="587">
          <cell r="A587">
            <v>641885</v>
          </cell>
          <cell r="B587" t="str">
            <v>Int - Customer Billing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1330694.8400000001</v>
          </cell>
          <cell r="AJ587">
            <v>1996042.26</v>
          </cell>
          <cell r="AK587">
            <v>0</v>
          </cell>
          <cell r="AL587">
            <v>0</v>
          </cell>
          <cell r="AM587">
            <v>1330694.8400000001</v>
          </cell>
          <cell r="AN587">
            <v>1996042.26</v>
          </cell>
        </row>
        <row r="588">
          <cell r="A588">
            <v>641887</v>
          </cell>
          <cell r="B588" t="str">
            <v>Int-Customer Credit Mgt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1651375.84</v>
          </cell>
          <cell r="AJ588">
            <v>2477063.7599999998</v>
          </cell>
          <cell r="AK588">
            <v>0</v>
          </cell>
          <cell r="AL588">
            <v>0</v>
          </cell>
          <cell r="AM588">
            <v>1651375.84</v>
          </cell>
          <cell r="AN588">
            <v>2477063.7599999998</v>
          </cell>
        </row>
        <row r="589">
          <cell r="A589">
            <v>641889</v>
          </cell>
          <cell r="B589" t="str">
            <v>Int - Call Centre Services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1704438.34</v>
          </cell>
          <cell r="AJ589">
            <v>2556657.5099999998</v>
          </cell>
          <cell r="AK589">
            <v>0</v>
          </cell>
          <cell r="AL589">
            <v>0</v>
          </cell>
          <cell r="AM589">
            <v>1704438.34</v>
          </cell>
          <cell r="AN589">
            <v>2556657.5099999998</v>
          </cell>
        </row>
        <row r="590">
          <cell r="A590">
            <v>641900</v>
          </cell>
          <cell r="B590" t="str">
            <v>Int - Management fee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875023.35</v>
          </cell>
          <cell r="AJ590">
            <v>791838</v>
          </cell>
          <cell r="AK590">
            <v>0</v>
          </cell>
          <cell r="AL590">
            <v>0</v>
          </cell>
          <cell r="AM590">
            <v>875023.35</v>
          </cell>
          <cell r="AN590">
            <v>791838</v>
          </cell>
        </row>
        <row r="591">
          <cell r="A591">
            <v>700000</v>
          </cell>
          <cell r="B591" t="str">
            <v>Internal Tfr Expense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</row>
        <row r="592">
          <cell r="A592">
            <v>800000</v>
          </cell>
          <cell r="B592" t="str">
            <v>Internal Tfr Rev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</row>
        <row r="593">
          <cell r="A593">
            <v>641300</v>
          </cell>
          <cell r="B593" t="str">
            <v>Contract margin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</row>
        <row r="594">
          <cell r="A594">
            <v>641340</v>
          </cell>
          <cell r="B594" t="str">
            <v>Contract Internal Enetech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</row>
        <row r="595">
          <cell r="A595">
            <v>641350</v>
          </cell>
          <cell r="B595" t="str">
            <v>Contract Margin EE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</row>
        <row r="597">
          <cell r="A597" t="str">
            <v>TOTAL</v>
          </cell>
          <cell r="B597" t="str">
            <v>INTER-COMPANY MARGIN</v>
          </cell>
          <cell r="C597">
            <v>3414922</v>
          </cell>
          <cell r="D597">
            <v>6900000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1099999.94</v>
          </cell>
          <cell r="L597">
            <v>1127249.95</v>
          </cell>
          <cell r="M597">
            <v>59109.89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5209183.9400000004</v>
          </cell>
          <cell r="AH597">
            <v>5364198.1900000004</v>
          </cell>
          <cell r="AI597">
            <v>25571481.030000001</v>
          </cell>
          <cell r="AJ597">
            <v>10289999.01</v>
          </cell>
          <cell r="AK597">
            <v>5637960.8899999997</v>
          </cell>
          <cell r="AL597">
            <v>14724000</v>
          </cell>
          <cell r="AM597">
            <v>40992657.689999998</v>
          </cell>
          <cell r="AN597">
            <v>38405447.149999999</v>
          </cell>
        </row>
        <row r="599">
          <cell r="A599" t="str">
            <v>COST OF SALES</v>
          </cell>
        </row>
        <row r="601">
          <cell r="A601">
            <v>600100</v>
          </cell>
          <cell r="B601" t="str">
            <v>Cost of Sales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-32184850.609999999</v>
          </cell>
          <cell r="AH601">
            <v>4605326.01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-32184850.609999999</v>
          </cell>
          <cell r="AN601">
            <v>4605326.01</v>
          </cell>
        </row>
        <row r="603">
          <cell r="A603" t="str">
            <v>TOTAL</v>
          </cell>
          <cell r="B603" t="str">
            <v>COST OF SALES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-32184850.609999999</v>
          </cell>
          <cell r="AH603">
            <v>4605326.01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-32184850.609999999</v>
          </cell>
          <cell r="AN603">
            <v>4605326.01</v>
          </cell>
        </row>
        <row r="605">
          <cell r="A605" t="str">
            <v>CORPORATE ACCOUNTS</v>
          </cell>
        </row>
        <row r="607">
          <cell r="A607">
            <v>660020</v>
          </cell>
          <cell r="B607" t="str">
            <v>Recoverable Work Write Off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38394.400000000001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38394.400000000001</v>
          </cell>
        </row>
        <row r="608">
          <cell r="A608">
            <v>682000</v>
          </cell>
          <cell r="B608" t="str">
            <v>Overheads Received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</row>
        <row r="609">
          <cell r="A609">
            <v>682260</v>
          </cell>
          <cell r="B609" t="str">
            <v>Overheads - Corp Services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</row>
        <row r="610">
          <cell r="A610">
            <v>682300</v>
          </cell>
          <cell r="B610" t="str">
            <v>TUA Support Group Overheads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</row>
        <row r="611">
          <cell r="A611">
            <v>682500</v>
          </cell>
          <cell r="B611" t="str">
            <v>Overheads Distributed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5190530.2300000004</v>
          </cell>
          <cell r="AH611">
            <v>-4220125.33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5190530.2300000004</v>
          </cell>
          <cell r="AN611">
            <v>-4220125.33</v>
          </cell>
        </row>
        <row r="612">
          <cell r="A612">
            <v>689999</v>
          </cell>
          <cell r="B612" t="str">
            <v>Overheads Transfer to BSheet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</row>
        <row r="614">
          <cell r="A614" t="str">
            <v>TOTAL</v>
          </cell>
          <cell r="B614" t="str">
            <v>CORPORATE ACCOUNTS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5190530.2300000004</v>
          </cell>
          <cell r="AH614">
            <v>-4181730.93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5190530.2300000004</v>
          </cell>
          <cell r="AN614">
            <v>-4181730.93</v>
          </cell>
        </row>
        <row r="616">
          <cell r="A616" t="str">
            <v>WRITTEN DOWN VALUE</v>
          </cell>
        </row>
        <row r="618">
          <cell r="A618">
            <v>660040</v>
          </cell>
          <cell r="B618" t="str">
            <v>WDV Fixed Assets Retired</v>
          </cell>
          <cell r="C618">
            <v>0</v>
          </cell>
          <cell r="D618">
            <v>0</v>
          </cell>
          <cell r="E618">
            <v>-20116.5</v>
          </cell>
          <cell r="F618">
            <v>1274240.1000000001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737175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-20116.5</v>
          </cell>
          <cell r="AN618">
            <v>2011415.1</v>
          </cell>
        </row>
        <row r="620">
          <cell r="A620" t="str">
            <v>TOTAL</v>
          </cell>
          <cell r="B620" t="str">
            <v>WRITTEN DOWN VALUE</v>
          </cell>
          <cell r="C620">
            <v>0</v>
          </cell>
          <cell r="D620">
            <v>0</v>
          </cell>
          <cell r="E620">
            <v>-20116.5</v>
          </cell>
          <cell r="F620">
            <v>1274240.1000000001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737175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-20116.5</v>
          </cell>
          <cell r="AN620">
            <v>2011415.1</v>
          </cell>
        </row>
        <row r="622">
          <cell r="A622" t="str">
            <v>NETWORK MANAGEMENT FEE</v>
          </cell>
        </row>
        <row r="624">
          <cell r="A624">
            <v>641830</v>
          </cell>
          <cell r="B624" t="str">
            <v>Contracts EFM Mgt Fee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1703939.43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1703939.43</v>
          </cell>
        </row>
        <row r="626">
          <cell r="A626" t="str">
            <v>TOTAL</v>
          </cell>
          <cell r="B626" t="str">
            <v>NETWORK MANAGEMENT FEE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1703939.43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1703939.43</v>
          </cell>
        </row>
        <row r="628">
          <cell r="A628" t="str">
            <v>DEPRECIATION</v>
          </cell>
        </row>
        <row r="630">
          <cell r="A630">
            <v>680500</v>
          </cell>
          <cell r="B630" t="str">
            <v>Depreciation transfer</v>
          </cell>
          <cell r="C630">
            <v>0</v>
          </cell>
          <cell r="D630">
            <v>0</v>
          </cell>
          <cell r="E630">
            <v>-16223.15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52176.47</v>
          </cell>
          <cell r="L630">
            <v>0</v>
          </cell>
          <cell r="M630">
            <v>27534.19</v>
          </cell>
          <cell r="N630">
            <v>28799.98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71883.03</v>
          </cell>
          <cell r="AH630">
            <v>0</v>
          </cell>
          <cell r="AI630">
            <v>26663.17</v>
          </cell>
          <cell r="AJ630">
            <v>0</v>
          </cell>
          <cell r="AK630">
            <v>1768.76</v>
          </cell>
          <cell r="AL630">
            <v>0</v>
          </cell>
          <cell r="AM630">
            <v>163802.47</v>
          </cell>
          <cell r="AN630">
            <v>28799.98</v>
          </cell>
        </row>
        <row r="631">
          <cell r="A631">
            <v>681000</v>
          </cell>
          <cell r="B631" t="str">
            <v>Depreciation</v>
          </cell>
          <cell r="C631">
            <v>2466262</v>
          </cell>
          <cell r="D631">
            <v>3000000</v>
          </cell>
          <cell r="E631">
            <v>11325753.640000001</v>
          </cell>
          <cell r="F631">
            <v>18417630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178236.02</v>
          </cell>
          <cell r="L631">
            <v>302499.99</v>
          </cell>
          <cell r="M631">
            <v>513871.58</v>
          </cell>
          <cell r="N631">
            <v>1046942.1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5235154.59</v>
          </cell>
          <cell r="AH631">
            <v>7699342.4100000001</v>
          </cell>
          <cell r="AI631">
            <v>190735.15</v>
          </cell>
          <cell r="AJ631">
            <v>714062.46</v>
          </cell>
          <cell r="AK631">
            <v>-7265813.3399999999</v>
          </cell>
          <cell r="AL631">
            <v>1749270</v>
          </cell>
          <cell r="AM631">
            <v>12644199.640000001</v>
          </cell>
          <cell r="AN631">
            <v>32929746.960000001</v>
          </cell>
        </row>
        <row r="632">
          <cell r="A632">
            <v>681030</v>
          </cell>
          <cell r="B632" t="str">
            <v>Deferred Revenue Amortisation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</row>
        <row r="633">
          <cell r="A633">
            <v>681130</v>
          </cell>
          <cell r="B633" t="str">
            <v>Goodwill Amortisation Exp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46266.66</v>
          </cell>
          <cell r="AH633">
            <v>69371.25</v>
          </cell>
          <cell r="AI633">
            <v>2482301.56</v>
          </cell>
          <cell r="AJ633">
            <v>3727006.05</v>
          </cell>
          <cell r="AK633">
            <v>0</v>
          </cell>
          <cell r="AL633">
            <v>0</v>
          </cell>
          <cell r="AM633">
            <v>2528568.2200000002</v>
          </cell>
          <cell r="AN633">
            <v>3796377.3</v>
          </cell>
        </row>
        <row r="634">
          <cell r="A634">
            <v>681140</v>
          </cell>
          <cell r="B634" t="str">
            <v>Amortisation of hedge premium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</row>
        <row r="635">
          <cell r="A635">
            <v>681150</v>
          </cell>
          <cell r="B635" t="str">
            <v>Amortisation of WUGS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166834.18</v>
          </cell>
          <cell r="AL635">
            <v>255000</v>
          </cell>
          <cell r="AM635">
            <v>166834.18</v>
          </cell>
          <cell r="AN635">
            <v>255000</v>
          </cell>
        </row>
        <row r="637">
          <cell r="A637" t="str">
            <v>TOTAL</v>
          </cell>
          <cell r="B637" t="str">
            <v>DEPRECIATION</v>
          </cell>
          <cell r="C637">
            <v>2466262</v>
          </cell>
          <cell r="D637">
            <v>3000000</v>
          </cell>
          <cell r="E637">
            <v>11309530.49</v>
          </cell>
          <cell r="F637">
            <v>18417630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230412.49</v>
          </cell>
          <cell r="L637">
            <v>302499.99</v>
          </cell>
          <cell r="M637">
            <v>541405.77</v>
          </cell>
          <cell r="N637">
            <v>1075742.08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5353304.28</v>
          </cell>
          <cell r="AH637">
            <v>7768713.6600000001</v>
          </cell>
          <cell r="AI637">
            <v>2699699.88</v>
          </cell>
          <cell r="AJ637">
            <v>4441068.51</v>
          </cell>
          <cell r="AK637">
            <v>-7097210.4000000004</v>
          </cell>
          <cell r="AL637">
            <v>2004270</v>
          </cell>
          <cell r="AM637">
            <v>15503404.51</v>
          </cell>
          <cell r="AN637">
            <v>37009924.240000002</v>
          </cell>
        </row>
        <row r="639">
          <cell r="A639" t="str">
            <v>FINANCE CHARGES</v>
          </cell>
        </row>
        <row r="641">
          <cell r="A641">
            <v>672100</v>
          </cell>
          <cell r="B641" t="str">
            <v>Subordinated debt interest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4801710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4801710</v>
          </cell>
          <cell r="AN641">
            <v>0</v>
          </cell>
        </row>
        <row r="642">
          <cell r="A642">
            <v>672110</v>
          </cell>
          <cell r="B642" t="str">
            <v>Short Term Securities Interest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</row>
        <row r="643">
          <cell r="A643">
            <v>672120</v>
          </cell>
          <cell r="B643" t="str">
            <v>Security Deposits Interest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-148814.65</v>
          </cell>
          <cell r="AJ643">
            <v>0</v>
          </cell>
          <cell r="AK643">
            <v>0</v>
          </cell>
          <cell r="AL643">
            <v>0</v>
          </cell>
          <cell r="AM643">
            <v>-148814.65</v>
          </cell>
          <cell r="AN643">
            <v>0</v>
          </cell>
        </row>
        <row r="644">
          <cell r="A644">
            <v>672165</v>
          </cell>
          <cell r="B644" t="str">
            <v>Margin S/T Money Market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</row>
        <row r="645">
          <cell r="A645">
            <v>672170</v>
          </cell>
          <cell r="B645" t="str">
            <v>Int on STMM Borrowings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</row>
        <row r="646">
          <cell r="A646">
            <v>672175</v>
          </cell>
          <cell r="B646" t="str">
            <v>Bank Overdraft Interest</v>
          </cell>
          <cell r="C646">
            <v>3.16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3.16</v>
          </cell>
          <cell r="AN646">
            <v>0</v>
          </cell>
        </row>
        <row r="647">
          <cell r="A647">
            <v>672180</v>
          </cell>
          <cell r="B647" t="str">
            <v>CommitFees STMM Borrowings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-171.23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-171.23</v>
          </cell>
          <cell r="AN647">
            <v>0</v>
          </cell>
        </row>
        <row r="648">
          <cell r="A648">
            <v>672185</v>
          </cell>
          <cell r="B648" t="str">
            <v>Interest on UC Cash Borrowing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</row>
        <row r="649">
          <cell r="A649">
            <v>672190</v>
          </cell>
          <cell r="B649" t="str">
            <v>Domestic Swap Interest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</row>
        <row r="650">
          <cell r="A650">
            <v>672200</v>
          </cell>
          <cell r="B650" t="str">
            <v>Senior debt loan interest</v>
          </cell>
          <cell r="C650">
            <v>0</v>
          </cell>
          <cell r="D650">
            <v>0</v>
          </cell>
          <cell r="E650">
            <v>2988195.9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29048113.640000001</v>
          </cell>
          <cell r="AD650">
            <v>49900000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32036309.539999999</v>
          </cell>
          <cell r="AN650">
            <v>49900000</v>
          </cell>
        </row>
        <row r="651">
          <cell r="A651">
            <v>672210</v>
          </cell>
          <cell r="B651" t="str">
            <v>Facility Margin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</row>
        <row r="652">
          <cell r="A652">
            <v>672220</v>
          </cell>
          <cell r="B652" t="str">
            <v>Commitment Fees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</row>
        <row r="653">
          <cell r="A653">
            <v>672230</v>
          </cell>
          <cell r="B653" t="str">
            <v>Interest on US 144A Placement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</row>
        <row r="654">
          <cell r="A654">
            <v>672240</v>
          </cell>
          <cell r="B654" t="str">
            <v>Margin on US 144A Placement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</row>
        <row r="655">
          <cell r="A655">
            <v>672250</v>
          </cell>
          <cell r="B655" t="str">
            <v>Discount on Commercial Paper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</row>
        <row r="656">
          <cell r="A656">
            <v>672252</v>
          </cell>
          <cell r="B656" t="str">
            <v>Discount on C P - Kinetik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</row>
        <row r="657">
          <cell r="A657">
            <v>672260</v>
          </cell>
          <cell r="B657" t="str">
            <v>Finance Charge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317223.83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317223.83</v>
          </cell>
          <cell r="AN657">
            <v>0</v>
          </cell>
        </row>
        <row r="658">
          <cell r="A658">
            <v>672262</v>
          </cell>
          <cell r="B658" t="str">
            <v>CP Dealer Fees - Kinetik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</row>
        <row r="659">
          <cell r="A659">
            <v>672270</v>
          </cell>
          <cell r="B659" t="str">
            <v>CP Support Line Fees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</row>
        <row r="660">
          <cell r="A660">
            <v>672272</v>
          </cell>
          <cell r="B660" t="str">
            <v>CP Support Line Fees - Kinetik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</row>
        <row r="661">
          <cell r="A661">
            <v>672280</v>
          </cell>
          <cell r="B661" t="str">
            <v>Placement Line Interrest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</row>
        <row r="662">
          <cell r="A662">
            <v>672290</v>
          </cell>
          <cell r="B662" t="str">
            <v>Placement Line Margin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</row>
        <row r="663">
          <cell r="A663">
            <v>672300</v>
          </cell>
          <cell r="B663" t="str">
            <v>Loan Flotation Amortisation</v>
          </cell>
          <cell r="C663">
            <v>0</v>
          </cell>
          <cell r="D663">
            <v>0</v>
          </cell>
          <cell r="E663">
            <v>96653.89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193333.34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1684669.58</v>
          </cell>
          <cell r="AD663">
            <v>3000000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1974656.81</v>
          </cell>
          <cell r="AN663">
            <v>3000000</v>
          </cell>
        </row>
        <row r="664">
          <cell r="A664">
            <v>672305</v>
          </cell>
          <cell r="B664" t="str">
            <v>Interest on Ecogen Financing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</row>
        <row r="665">
          <cell r="A665">
            <v>672310</v>
          </cell>
          <cell r="B665" t="str">
            <v>Margin on Ecogen Financing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</row>
        <row r="666">
          <cell r="A666">
            <v>672312</v>
          </cell>
          <cell r="B666" t="str">
            <v>Commitment Fees-Ecogen Finance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</row>
        <row r="667">
          <cell r="A667">
            <v>672320</v>
          </cell>
          <cell r="B667" t="str">
            <v>Debt Financing Costs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-796489.46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-796489.46</v>
          </cell>
          <cell r="AN667">
            <v>0</v>
          </cell>
        </row>
        <row r="668">
          <cell r="A668">
            <v>672360</v>
          </cell>
          <cell r="B668" t="str">
            <v>Interest on Subord Loan - K/W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7500000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7500000</v>
          </cell>
        </row>
        <row r="669">
          <cell r="A669">
            <v>672365</v>
          </cell>
          <cell r="B669" t="str">
            <v>Margin on Subord Loan - K/W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</row>
        <row r="670">
          <cell r="A670">
            <v>672400</v>
          </cell>
          <cell r="B670" t="str">
            <v>Interco interest to subs</v>
          </cell>
          <cell r="C670">
            <v>1804845.76</v>
          </cell>
          <cell r="D670">
            <v>0</v>
          </cell>
          <cell r="E670">
            <v>34005006.270000003</v>
          </cell>
          <cell r="F670">
            <v>0</v>
          </cell>
          <cell r="G670">
            <v>-173879.74</v>
          </cell>
          <cell r="H670">
            <v>0</v>
          </cell>
          <cell r="I670">
            <v>-5191.33</v>
          </cell>
          <cell r="J670">
            <v>0</v>
          </cell>
          <cell r="K670">
            <v>8158.99</v>
          </cell>
          <cell r="L670">
            <v>0</v>
          </cell>
          <cell r="M670">
            <v>9339.08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76308339.079999998</v>
          </cell>
          <cell r="V670">
            <v>0</v>
          </cell>
          <cell r="W670">
            <v>35181449.270000003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26509236.010000002</v>
          </cell>
          <cell r="AH670">
            <v>0</v>
          </cell>
          <cell r="AI670">
            <v>4792870.2300000004</v>
          </cell>
          <cell r="AJ670">
            <v>0</v>
          </cell>
          <cell r="AK670">
            <v>8332046.5899999999</v>
          </cell>
          <cell r="AL670">
            <v>0</v>
          </cell>
          <cell r="AM670">
            <v>186772220.21000001</v>
          </cell>
          <cell r="AN670">
            <v>0</v>
          </cell>
        </row>
        <row r="671">
          <cell r="A671">
            <v>672550</v>
          </cell>
          <cell r="B671" t="str">
            <v>Amortis G/L on Fwd Rate Agree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</row>
        <row r="672">
          <cell r="A672">
            <v>673000</v>
          </cell>
          <cell r="B672" t="str">
            <v>NPV interest expense(non-cash)</v>
          </cell>
          <cell r="C672">
            <v>107940</v>
          </cell>
          <cell r="D672">
            <v>180000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1138000</v>
          </cell>
          <cell r="AL672">
            <v>1401000</v>
          </cell>
          <cell r="AM672">
            <v>1245940</v>
          </cell>
          <cell r="AN672">
            <v>1581000</v>
          </cell>
        </row>
        <row r="673">
          <cell r="A673">
            <v>679999</v>
          </cell>
          <cell r="B673" t="str">
            <v>Fin Charges Transfer to BSheet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</row>
        <row r="675">
          <cell r="A675" t="str">
            <v>TOTAL</v>
          </cell>
          <cell r="B675" t="str">
            <v>FINANCE CHARGES</v>
          </cell>
          <cell r="C675">
            <v>1912788.92</v>
          </cell>
          <cell r="D675">
            <v>180000</v>
          </cell>
          <cell r="E675">
            <v>37089856.060000002</v>
          </cell>
          <cell r="F675">
            <v>0</v>
          </cell>
          <cell r="G675">
            <v>-173879.74</v>
          </cell>
          <cell r="H675">
            <v>0</v>
          </cell>
          <cell r="I675">
            <v>-5191.33</v>
          </cell>
          <cell r="J675">
            <v>0</v>
          </cell>
          <cell r="K675">
            <v>8158.99</v>
          </cell>
          <cell r="L675">
            <v>0</v>
          </cell>
          <cell r="M675">
            <v>9339.08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76308339.079999998</v>
          </cell>
          <cell r="V675">
            <v>0</v>
          </cell>
          <cell r="W675">
            <v>35374782.609999999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35055056.359999999</v>
          </cell>
          <cell r="AD675">
            <v>60400000</v>
          </cell>
          <cell r="AE675">
            <v>0</v>
          </cell>
          <cell r="AF675">
            <v>0</v>
          </cell>
          <cell r="AG675">
            <v>26509236.010000002</v>
          </cell>
          <cell r="AH675">
            <v>0</v>
          </cell>
          <cell r="AI675">
            <v>4644055.58</v>
          </cell>
          <cell r="AJ675">
            <v>0</v>
          </cell>
          <cell r="AK675">
            <v>9470046.5899999999</v>
          </cell>
          <cell r="AL675">
            <v>1401000</v>
          </cell>
          <cell r="AM675">
            <v>226202588.21000001</v>
          </cell>
          <cell r="AN675">
            <v>61981000</v>
          </cell>
        </row>
        <row r="677">
          <cell r="A677" t="str">
            <v>ABNORMAL ITEMS</v>
          </cell>
        </row>
        <row r="679">
          <cell r="A679">
            <v>661000</v>
          </cell>
          <cell r="B679" t="str">
            <v>Abnormal Items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-16398000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39972.93</v>
          </cell>
          <cell r="AJ679">
            <v>0</v>
          </cell>
          <cell r="AK679">
            <v>0</v>
          </cell>
          <cell r="AL679">
            <v>0</v>
          </cell>
          <cell r="AM679">
            <v>39972.93</v>
          </cell>
          <cell r="AN679">
            <v>-16398000</v>
          </cell>
        </row>
        <row r="681">
          <cell r="A681" t="str">
            <v>TOTAL</v>
          </cell>
          <cell r="B681" t="str">
            <v>ABNORMAL ITEMS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-16398000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39972.93</v>
          </cell>
          <cell r="AJ681">
            <v>0</v>
          </cell>
          <cell r="AK681">
            <v>0</v>
          </cell>
          <cell r="AL681">
            <v>0</v>
          </cell>
          <cell r="AM681">
            <v>39972.93</v>
          </cell>
          <cell r="AN681">
            <v>-16398000</v>
          </cell>
        </row>
        <row r="683">
          <cell r="A683" t="str">
            <v>INCOME TAX EXPENSE</v>
          </cell>
        </row>
        <row r="685">
          <cell r="A685">
            <v>697000</v>
          </cell>
          <cell r="B685" t="str">
            <v>Income Tax Expense</v>
          </cell>
          <cell r="C685">
            <v>418196</v>
          </cell>
          <cell r="D685">
            <v>0</v>
          </cell>
          <cell r="E685">
            <v>5397491</v>
          </cell>
          <cell r="F685">
            <v>0</v>
          </cell>
          <cell r="G685">
            <v>189602</v>
          </cell>
          <cell r="H685">
            <v>0</v>
          </cell>
          <cell r="I685">
            <v>993</v>
          </cell>
          <cell r="J685">
            <v>0</v>
          </cell>
          <cell r="K685">
            <v>24309</v>
          </cell>
          <cell r="L685">
            <v>0</v>
          </cell>
          <cell r="M685">
            <v>-1158332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10801104</v>
          </cell>
          <cell r="AB685">
            <v>0</v>
          </cell>
          <cell r="AC685">
            <v>-10797208.84</v>
          </cell>
          <cell r="AD685">
            <v>-3826000</v>
          </cell>
          <cell r="AE685">
            <v>0</v>
          </cell>
          <cell r="AF685">
            <v>0</v>
          </cell>
          <cell r="AG685">
            <v>-8106858.5700000003</v>
          </cell>
          <cell r="AH685">
            <v>0</v>
          </cell>
          <cell r="AI685">
            <v>684781</v>
          </cell>
          <cell r="AJ685">
            <v>0</v>
          </cell>
          <cell r="AK685">
            <v>2060045</v>
          </cell>
          <cell r="AL685">
            <v>0</v>
          </cell>
          <cell r="AM685">
            <v>-485878.41</v>
          </cell>
          <cell r="AN685">
            <v>-3826000</v>
          </cell>
        </row>
        <row r="687">
          <cell r="A687" t="str">
            <v>TOTAL</v>
          </cell>
          <cell r="B687" t="str">
            <v>INCOME TAX EXPENSE</v>
          </cell>
          <cell r="C687">
            <v>418196</v>
          </cell>
          <cell r="D687">
            <v>0</v>
          </cell>
          <cell r="E687">
            <v>5397491</v>
          </cell>
          <cell r="F687">
            <v>0</v>
          </cell>
          <cell r="G687">
            <v>189602</v>
          </cell>
          <cell r="H687">
            <v>0</v>
          </cell>
          <cell r="I687">
            <v>993</v>
          </cell>
          <cell r="J687">
            <v>0</v>
          </cell>
          <cell r="K687">
            <v>24309</v>
          </cell>
          <cell r="L687">
            <v>0</v>
          </cell>
          <cell r="M687">
            <v>-1158332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10801104</v>
          </cell>
          <cell r="AB687">
            <v>0</v>
          </cell>
          <cell r="AC687">
            <v>-10797208.84</v>
          </cell>
          <cell r="AD687">
            <v>-3826000</v>
          </cell>
          <cell r="AE687">
            <v>0</v>
          </cell>
          <cell r="AF687">
            <v>0</v>
          </cell>
          <cell r="AG687">
            <v>-8106858.5700000003</v>
          </cell>
          <cell r="AH687">
            <v>0</v>
          </cell>
          <cell r="AI687">
            <v>684781</v>
          </cell>
          <cell r="AJ687">
            <v>0</v>
          </cell>
          <cell r="AK687">
            <v>2060045</v>
          </cell>
          <cell r="AL687">
            <v>0</v>
          </cell>
          <cell r="AM687">
            <v>-485878.41</v>
          </cell>
          <cell r="AN687">
            <v>-3826000</v>
          </cell>
        </row>
        <row r="690">
          <cell r="A690" t="str">
            <v>TOTAL</v>
          </cell>
          <cell r="B690" t="str">
            <v>Consolidated Profit and Loss</v>
          </cell>
          <cell r="C690">
            <v>502407.85</v>
          </cell>
          <cell r="D690">
            <v>-1174013</v>
          </cell>
          <cell r="E690">
            <v>-24316572.32</v>
          </cell>
          <cell r="F690">
            <v>-40939734.719999999</v>
          </cell>
          <cell r="G690">
            <v>-2516879.7799999998</v>
          </cell>
          <cell r="H690">
            <v>0</v>
          </cell>
          <cell r="I690">
            <v>-3952.76</v>
          </cell>
          <cell r="J690">
            <v>0</v>
          </cell>
          <cell r="K690">
            <v>-209096.89</v>
          </cell>
          <cell r="L690">
            <v>-911577.92</v>
          </cell>
          <cell r="M690">
            <v>-80687.59</v>
          </cell>
          <cell r="N690">
            <v>8287759.5300000003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650063.35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-24380345.27</v>
          </cell>
          <cell r="AB690">
            <v>0</v>
          </cell>
          <cell r="AC690">
            <v>24360398.489999998</v>
          </cell>
          <cell r="AD690">
            <v>40176000</v>
          </cell>
          <cell r="AE690">
            <v>0</v>
          </cell>
          <cell r="AF690">
            <v>0</v>
          </cell>
          <cell r="AG690">
            <v>28621601.289999999</v>
          </cell>
          <cell r="AH690">
            <v>13497611.050000001</v>
          </cell>
          <cell r="AI690">
            <v>-27959119.93</v>
          </cell>
          <cell r="AJ690">
            <v>-12460866.199999999</v>
          </cell>
          <cell r="AK690">
            <v>27842481.829999998</v>
          </cell>
          <cell r="AL690">
            <v>-21452205.329999998</v>
          </cell>
          <cell r="AM690">
            <v>2510298.27</v>
          </cell>
          <cell r="AN690">
            <v>-14977026.59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"/>
      <sheetName val="5 Yr Plan"/>
      <sheetName val="EC"/>
      <sheetName val="MANUAL"/>
      <sheetName val="NOTES"/>
      <sheetName val="SM"/>
      <sheetName val="GRAPHS_2"/>
      <sheetName val="03bplan(RMB)"/>
      <sheetName val="03bplan(HKD)"/>
      <sheetName val="Impairment"/>
      <sheetName val="Repor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Data 9899"/>
      <sheetName val="FLAME Changes 240298"/>
      <sheetName val="Opening Balance Balance Sheet"/>
      <sheetName val="Balance Sheet Inputs"/>
      <sheetName val="Balance Sheet Calcs"/>
      <sheetName val="Tax Effect Accounting"/>
      <sheetName val="Total Profit &amp; Loss"/>
      <sheetName val="Balance Sheet"/>
      <sheetName val="Cash Flow Statement"/>
      <sheetName val="Balance Sheet Pivot"/>
      <sheetName val="BalSheetBudget"/>
      <sheetName val="5 Yr Plan"/>
    </sheetNames>
    <sheetDataSet>
      <sheetData sheetId="0" refreshError="1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DV</v>
          </cell>
          <cell r="C10">
            <v>17306.882915874467</v>
          </cell>
          <cell r="D10">
            <v>15697.306910669729</v>
          </cell>
          <cell r="E10">
            <v>12955.676215027352</v>
          </cell>
          <cell r="F10">
            <v>9146.7201059617291</v>
          </cell>
          <cell r="G10">
            <v>6854.0810477656432</v>
          </cell>
          <cell r="H10">
            <v>5905.0175658866574</v>
          </cell>
          <cell r="I10">
            <v>5613.0683586920677</v>
          </cell>
          <cell r="J10">
            <v>5176.297392371368</v>
          </cell>
          <cell r="K10">
            <v>6034.9512584324575</v>
          </cell>
          <cell r="L10">
            <v>7711.0311742609701</v>
          </cell>
          <cell r="M10">
            <v>11210.393255929597</v>
          </cell>
          <cell r="N10">
            <v>14502.147085176919</v>
          </cell>
          <cell r="O10">
            <v>118113.65128604897</v>
          </cell>
        </row>
        <row r="11">
          <cell r="C11">
            <v>17306.882915874467</v>
          </cell>
          <cell r="D11">
            <v>15697.306910669729</v>
          </cell>
          <cell r="E11">
            <v>12955.676215027352</v>
          </cell>
          <cell r="F11">
            <v>9146.7201059617291</v>
          </cell>
          <cell r="G11">
            <v>6854.0810477656432</v>
          </cell>
          <cell r="H11">
            <v>5905.0175658866574</v>
          </cell>
          <cell r="I11">
            <v>5613.0683586920677</v>
          </cell>
          <cell r="J11">
            <v>5176.297392371368</v>
          </cell>
          <cell r="K11">
            <v>6034.9512584324575</v>
          </cell>
          <cell r="L11">
            <v>7711.0311742609701</v>
          </cell>
          <cell r="M11">
            <v>11210.393255929597</v>
          </cell>
          <cell r="N11">
            <v>14502.147085176919</v>
          </cell>
          <cell r="O11">
            <v>118113.57328604895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C19">
            <v>17306.882915874467</v>
          </cell>
          <cell r="D19">
            <v>15697.306910669729</v>
          </cell>
          <cell r="E19">
            <v>12955.676215027352</v>
          </cell>
          <cell r="F19">
            <v>9146.7201059617291</v>
          </cell>
          <cell r="G19">
            <v>6854.0810477656432</v>
          </cell>
          <cell r="H19">
            <v>5905.0175658866574</v>
          </cell>
          <cell r="I19">
            <v>5613.0683586920677</v>
          </cell>
          <cell r="J19">
            <v>5176.297392371368</v>
          </cell>
          <cell r="K19">
            <v>6034.9512584324575</v>
          </cell>
          <cell r="L19">
            <v>7711.0311742609701</v>
          </cell>
          <cell r="M19">
            <v>11210.393255929597</v>
          </cell>
          <cell r="N19">
            <v>14502.147085176919</v>
          </cell>
          <cell r="O19">
            <v>118113.57328604895</v>
          </cell>
        </row>
        <row r="20">
          <cell r="C20">
            <v>1</v>
          </cell>
          <cell r="D20">
            <v>1</v>
          </cell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12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>OTNR</v>
          </cell>
          <cell r="C23">
            <v>309.89009999999996</v>
          </cell>
          <cell r="D23">
            <v>310.09613999999999</v>
          </cell>
          <cell r="E23">
            <v>308.15825000000001</v>
          </cell>
          <cell r="F23">
            <v>310.19531999999998</v>
          </cell>
          <cell r="G23">
            <v>315.64648999999997</v>
          </cell>
          <cell r="H23">
            <v>315.18844999999999</v>
          </cell>
          <cell r="I23">
            <v>388.82234999999997</v>
          </cell>
          <cell r="J23">
            <v>390.79077000000001</v>
          </cell>
          <cell r="K23">
            <v>403.35428999999999</v>
          </cell>
          <cell r="L23">
            <v>401.62844000000001</v>
          </cell>
          <cell r="M23">
            <v>403.35428999999999</v>
          </cell>
          <cell r="N23">
            <v>401.23784999999998</v>
          </cell>
          <cell r="O23">
            <v>4258.3627400000005</v>
          </cell>
        </row>
        <row r="24">
          <cell r="B24" t="str">
            <v>CSR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C25">
            <v>17617.773015874467</v>
          </cell>
          <cell r="D25">
            <v>16008.403050669729</v>
          </cell>
          <cell r="E25">
            <v>13264.834465027352</v>
          </cell>
          <cell r="F25">
            <v>9457.9154259617299</v>
          </cell>
          <cell r="G25">
            <v>7170.7275377656433</v>
          </cell>
          <cell r="H25">
            <v>6221.206015886657</v>
          </cell>
          <cell r="I25">
            <v>6002.8907086920681</v>
          </cell>
          <cell r="J25">
            <v>5568.0881623713676</v>
          </cell>
          <cell r="K25">
            <v>6439.3055484324577</v>
          </cell>
          <cell r="L25">
            <v>8113.6596142609706</v>
          </cell>
          <cell r="M25">
            <v>11614.747545929597</v>
          </cell>
          <cell r="N25">
            <v>14904.384935176919</v>
          </cell>
          <cell r="O25">
            <v>122383.93602604895</v>
          </cell>
        </row>
        <row r="27">
          <cell r="B27" t="str">
            <v>LAB</v>
          </cell>
          <cell r="C27">
            <v>970.45677000000001</v>
          </cell>
          <cell r="D27">
            <v>851.54760999999996</v>
          </cell>
          <cell r="E27">
            <v>819.03440999999998</v>
          </cell>
          <cell r="F27">
            <v>936.43362999999999</v>
          </cell>
          <cell r="G27">
            <v>869.18160999999998</v>
          </cell>
          <cell r="H27">
            <v>850.97357999999997</v>
          </cell>
          <cell r="I27">
            <v>676.30583000000001</v>
          </cell>
          <cell r="J27">
            <v>837.30160999999998</v>
          </cell>
          <cell r="K27">
            <v>905.82988</v>
          </cell>
          <cell r="L27">
            <v>811.98666000000003</v>
          </cell>
          <cell r="M27">
            <v>882.29888000000005</v>
          </cell>
          <cell r="N27">
            <v>933.33001999999999</v>
          </cell>
          <cell r="O27">
            <v>10344.680489999999</v>
          </cell>
        </row>
        <row r="28">
          <cell r="B28" t="str">
            <v>MAT</v>
          </cell>
          <cell r="C28">
            <v>23.477</v>
          </cell>
          <cell r="D28">
            <v>22.611000000000001</v>
          </cell>
          <cell r="E28">
            <v>32.590000000000003</v>
          </cell>
          <cell r="F28">
            <v>24.971</v>
          </cell>
          <cell r="G28">
            <v>30.254999999999999</v>
          </cell>
          <cell r="H28">
            <v>23.62</v>
          </cell>
          <cell r="I28">
            <v>17.2</v>
          </cell>
          <cell r="J28">
            <v>27.422000000000001</v>
          </cell>
          <cell r="K28">
            <v>28.489000000000001</v>
          </cell>
          <cell r="L28">
            <v>26.774999999999999</v>
          </cell>
          <cell r="M28">
            <v>27.533999999999999</v>
          </cell>
          <cell r="N28">
            <v>47.107999999999997</v>
          </cell>
          <cell r="O28">
            <v>332.05199999999996</v>
          </cell>
        </row>
        <row r="29">
          <cell r="B29" t="str">
            <v>OUTSER</v>
          </cell>
          <cell r="C29">
            <v>338.255</v>
          </cell>
          <cell r="D29">
            <v>371.10599999999999</v>
          </cell>
          <cell r="E29">
            <v>503.47899999999998</v>
          </cell>
          <cell r="F29">
            <v>422.75599999999997</v>
          </cell>
          <cell r="G29">
            <v>424.65699999999998</v>
          </cell>
          <cell r="H29">
            <v>483.26100000000002</v>
          </cell>
          <cell r="I29">
            <v>492.04899999999998</v>
          </cell>
          <cell r="J29">
            <v>657.82899999999995</v>
          </cell>
          <cell r="K29">
            <v>608.84</v>
          </cell>
          <cell r="L29">
            <v>514.50699999999995</v>
          </cell>
          <cell r="M29">
            <v>583.28700000000003</v>
          </cell>
          <cell r="N29">
            <v>1047.145</v>
          </cell>
          <cell r="O29">
            <v>6447.1710000000003</v>
          </cell>
        </row>
        <row r="30">
          <cell r="B30" t="str">
            <v>AP</v>
          </cell>
          <cell r="C30">
            <v>951.10659999999996</v>
          </cell>
          <cell r="D30">
            <v>963.60294999999996</v>
          </cell>
          <cell r="E30">
            <v>919.66568999999993</v>
          </cell>
          <cell r="F30">
            <v>905.64039000000002</v>
          </cell>
          <cell r="G30">
            <v>855.02121</v>
          </cell>
          <cell r="H30">
            <v>858.30325000000005</v>
          </cell>
          <cell r="I30">
            <v>861.33504000000005</v>
          </cell>
          <cell r="J30">
            <v>875.95230000000004</v>
          </cell>
          <cell r="K30">
            <v>883.17027000000007</v>
          </cell>
          <cell r="L30">
            <v>866.98473000000001</v>
          </cell>
          <cell r="M30">
            <v>874.39756000000011</v>
          </cell>
          <cell r="N30">
            <v>1142.1042600000001</v>
          </cell>
          <cell r="O30">
            <v>10957.284249999999</v>
          </cell>
        </row>
        <row r="31">
          <cell r="B31" t="str">
            <v>COMP</v>
          </cell>
          <cell r="C31">
            <v>49.734999999999999</v>
          </cell>
          <cell r="D31">
            <v>59.756999999999998</v>
          </cell>
          <cell r="E31">
            <v>158.78399999999999</v>
          </cell>
          <cell r="F31">
            <v>53.756999999999998</v>
          </cell>
          <cell r="G31">
            <v>53.433999999999997</v>
          </cell>
          <cell r="H31">
            <v>54.106999999999999</v>
          </cell>
          <cell r="I31">
            <v>63.433999999999997</v>
          </cell>
          <cell r="J31">
            <v>74.007000000000005</v>
          </cell>
          <cell r="K31">
            <v>103.35299999999999</v>
          </cell>
          <cell r="L31">
            <v>53.256999999999998</v>
          </cell>
          <cell r="M31">
            <v>52.933999999999997</v>
          </cell>
          <cell r="N31">
            <v>72.242000000000004</v>
          </cell>
          <cell r="O31">
            <v>848.8009999999997</v>
          </cell>
        </row>
        <row r="32">
          <cell r="B32" t="str">
            <v>DEP</v>
          </cell>
          <cell r="C32">
            <v>1497.1379999999999</v>
          </cell>
          <cell r="D32">
            <v>1506.492</v>
          </cell>
          <cell r="E32">
            <v>1521.46</v>
          </cell>
          <cell r="F32">
            <v>1542.0530000000001</v>
          </cell>
          <cell r="G32">
            <v>1547.6679999999999</v>
          </cell>
          <cell r="H32">
            <v>1555.1489999999999</v>
          </cell>
          <cell r="I32">
            <v>1568.252</v>
          </cell>
          <cell r="J32">
            <v>1575.739</v>
          </cell>
          <cell r="K32">
            <v>1581.354</v>
          </cell>
          <cell r="L32">
            <v>1600.066</v>
          </cell>
          <cell r="M32">
            <v>1605.6769999999999</v>
          </cell>
          <cell r="N32">
            <v>1613.165</v>
          </cell>
          <cell r="O32">
            <v>18714.213</v>
          </cell>
        </row>
        <row r="33">
          <cell r="B33" t="str">
            <v>OTHC</v>
          </cell>
          <cell r="C33">
            <v>317.37607000000003</v>
          </cell>
          <cell r="D33">
            <v>320.55847999999997</v>
          </cell>
          <cell r="E33">
            <v>367.91687000000002</v>
          </cell>
          <cell r="F33">
            <v>326.98081000000002</v>
          </cell>
          <cell r="G33">
            <v>311.99546999999995</v>
          </cell>
          <cell r="H33">
            <v>514.6078</v>
          </cell>
          <cell r="I33">
            <v>280.20204999999999</v>
          </cell>
          <cell r="J33">
            <v>299.16793000000001</v>
          </cell>
          <cell r="K33">
            <v>383.38995</v>
          </cell>
          <cell r="L33">
            <v>316.12604999999996</v>
          </cell>
          <cell r="M33">
            <v>317.66179999999997</v>
          </cell>
          <cell r="N33">
            <v>713.67345999999998</v>
          </cell>
          <cell r="O33">
            <v>4469.6567399999994</v>
          </cell>
        </row>
        <row r="34">
          <cell r="B34" t="str">
            <v>CSE</v>
          </cell>
          <cell r="C34">
            <v>900.96</v>
          </cell>
          <cell r="D34">
            <v>900.96</v>
          </cell>
          <cell r="E34">
            <v>900.96</v>
          </cell>
          <cell r="F34">
            <v>900.96</v>
          </cell>
          <cell r="G34">
            <v>900.96</v>
          </cell>
          <cell r="H34">
            <v>900.96</v>
          </cell>
          <cell r="I34">
            <v>900.96</v>
          </cell>
          <cell r="J34">
            <v>900.96</v>
          </cell>
          <cell r="K34">
            <v>900.96</v>
          </cell>
          <cell r="L34">
            <v>900.96</v>
          </cell>
          <cell r="M34">
            <v>900.96</v>
          </cell>
          <cell r="N34">
            <v>900.96</v>
          </cell>
          <cell r="O34">
            <v>10811.52</v>
          </cell>
        </row>
        <row r="35">
          <cell r="C35">
            <v>5048.5044399999997</v>
          </cell>
          <cell r="D35">
            <v>4996.6350399999992</v>
          </cell>
          <cell r="E35">
            <v>5223.8899700000002</v>
          </cell>
          <cell r="F35">
            <v>5113.5518300000003</v>
          </cell>
          <cell r="G35">
            <v>4993.1722899999995</v>
          </cell>
          <cell r="H35">
            <v>5240.9816300000002</v>
          </cell>
          <cell r="I35">
            <v>4859.7379199999996</v>
          </cell>
          <cell r="J35">
            <v>5248.3788400000003</v>
          </cell>
          <cell r="K35">
            <v>5395.3860999999997</v>
          </cell>
          <cell r="L35">
            <v>5090.6624400000001</v>
          </cell>
          <cell r="M35">
            <v>5244.7502400000003</v>
          </cell>
          <cell r="N35">
            <v>6469.7277400000003</v>
          </cell>
          <cell r="O35">
            <v>62925.378479999985</v>
          </cell>
        </row>
        <row r="37">
          <cell r="B37" t="str">
            <v>COV</v>
          </cell>
          <cell r="C37">
            <v>-449.34753999999998</v>
          </cell>
          <cell r="D37">
            <v>-504.71967999999998</v>
          </cell>
          <cell r="E37">
            <v>-650.98873000000003</v>
          </cell>
          <cell r="F37">
            <v>-638.53619000000003</v>
          </cell>
          <cell r="G37">
            <v>-608.40576999999996</v>
          </cell>
          <cell r="H37">
            <v>-505.84091000000001</v>
          </cell>
          <cell r="I37">
            <v>-424.85091</v>
          </cell>
          <cell r="J37">
            <v>-637.36555999999996</v>
          </cell>
          <cell r="K37">
            <v>-685.78976999999998</v>
          </cell>
          <cell r="L37">
            <v>-572.61879999999996</v>
          </cell>
          <cell r="M37">
            <v>-658.23477000000003</v>
          </cell>
          <cell r="N37">
            <v>-911.13004000000001</v>
          </cell>
          <cell r="O37">
            <v>-7247.8286699999999</v>
          </cell>
        </row>
        <row r="40">
          <cell r="B40" t="str">
            <v>ABN</v>
          </cell>
          <cell r="C40">
            <v>-17.417650000000002</v>
          </cell>
          <cell r="D40">
            <v>-89.36760000000001</v>
          </cell>
          <cell r="E40">
            <v>-17.195529999999998</v>
          </cell>
          <cell r="F40">
            <v>-80.92725999999999</v>
          </cell>
          <cell r="G40">
            <v>-1.39307</v>
          </cell>
          <cell r="H40">
            <v>-1.1731099999999999</v>
          </cell>
          <cell r="I40">
            <v>-1.1040999999999999</v>
          </cell>
          <cell r="J40">
            <v>-1.3564100000000001</v>
          </cell>
          <cell r="K40">
            <v>-1.46207</v>
          </cell>
          <cell r="L40">
            <v>-1.3175899999999998</v>
          </cell>
          <cell r="M40">
            <v>-1.4254100000000001</v>
          </cell>
          <cell r="N40">
            <v>193.56899999999999</v>
          </cell>
          <cell r="O40">
            <v>-20.57080000000002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พสี"/>
      <sheetName val="wk-tax97 "/>
      <sheetName val="wht"/>
      <sheetName val="wk-dec97"/>
      <sheetName val="tax1"/>
      <sheetName val="warrant_97"/>
      <sheetName val="no_exer_97"/>
      <sheetName val="w97"/>
      <sheetName val="w97 (2)"/>
      <sheetName val="w97 (3)"/>
      <sheetName val="Sheet1"/>
      <sheetName val="wk-name"/>
      <sheetName val="ภงด1.warr."/>
      <sheetName val="ภงด1.warr. (2)"/>
      <sheetName val="Module2"/>
      <sheetName val="KEGCOTAX"/>
    </sheetNames>
    <definedNames>
      <definedName name="ptax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>
        <row r="8">
          <cell r="B8">
            <v>111100</v>
          </cell>
        </row>
      </sheetData>
      <sheetData sheetId="2" refreshError="1"/>
      <sheetData sheetId="3">
        <row r="15">
          <cell r="D15">
            <v>34943336.722925998</v>
          </cell>
        </row>
      </sheetData>
      <sheetData sheetId="4" refreshError="1"/>
      <sheetData sheetId="5" refreshError="1"/>
      <sheetData sheetId="6" refreshError="1"/>
      <sheetData sheetId="7">
        <row r="19">
          <cell r="P19">
            <v>109725.4644006593</v>
          </cell>
        </row>
      </sheetData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CB 1 - Current"/>
      <sheetName val="SCB 2 - Current"/>
      <sheetName val=" IBPL0001"/>
      <sheetName val="TrialBalance Q3-2002"/>
      <sheetName val="เงินกู้ MGC"/>
      <sheetName val="เงินกู้ธนชาติ"/>
      <sheetName val="sku"/>
      <sheetName val="Lead"/>
      <sheetName val="Drop Down Lists"/>
      <sheetName val="Equity Rec."/>
      <sheetName val="시산표"/>
      <sheetName val="BS-Thai"/>
      <sheetName val="Recon 057"/>
      <sheetName val="Recon 292"/>
      <sheetName val="CRITERIA1"/>
      <sheetName val="BS"/>
      <sheetName val="2002"/>
      <sheetName val="Common"/>
      <sheetName val="TB P12"/>
      <sheetName val="Disposal"/>
      <sheetName val="INTERCO LISTING - OPERATING AR"/>
      <sheetName val="I-203"/>
      <sheetName val="PL-HQ"/>
      <sheetName val="JV-0xx - OMC "/>
      <sheetName val="#REF"/>
      <sheetName val="Detail-Sep"/>
      <sheetName val="Month v YTD"/>
      <sheetName val="Calculation"/>
      <sheetName val="TB"/>
      <sheetName val="type"/>
      <sheetName val=" IB-PL-00-01 SUMMARY"/>
      <sheetName val="Baitak PS schedule"/>
      <sheetName val="Hypothesis"/>
      <sheetName val="2006"/>
      <sheetName val="XREF"/>
      <sheetName val="Inter co"/>
      <sheetName val="COVER"/>
      <sheetName val="2002Intra Tran"/>
      <sheetName val="TABLE"/>
      <sheetName val="MARM MASB JULY-SC PRELISTING"/>
      <sheetName val="Rate"/>
      <sheetName val="TB as of Sep 2002"/>
      <sheetName val="OPI"/>
      <sheetName val="RG and SG - Stmt"/>
      <sheetName val="CIPA"/>
      <sheetName val="P&amp;L Rates"/>
      <sheetName val="P&amp;L"/>
      <sheetName val="Std Cost"/>
      <sheetName val="JV"/>
      <sheetName val="BS-SCH"/>
      <sheetName val="ADJ - RATE"/>
      <sheetName val="FY02 Fcst"/>
      <sheetName val="Lookup"/>
      <sheetName val="BS PL RE"/>
      <sheetName val="Grp"/>
      <sheetName val="WHT 2364"/>
      <sheetName val="K-1A"/>
      <sheetName val="BS(Foamtec)"/>
      <sheetName val="PL(Foamtec)"/>
      <sheetName val="Stock1205"/>
      <sheetName val="SRExtr"/>
      <sheetName val="Supplier"/>
      <sheetName val="KPI48"/>
      <sheetName val="Index"/>
      <sheetName val="BVI53AUGUST"/>
      <sheetName val="Working Capital "/>
      <sheetName val="Sheet1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_IB_PL_YTD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otal Sales"/>
      <sheetName val="CODE"/>
      <sheetName val="total order"/>
      <sheetName val="Sheet2"/>
      <sheetName val="#ofclose"/>
      <sheetName val="Thailand"/>
      <sheetName val="B"/>
      <sheetName val="FP Friends Other"/>
      <sheetName val="115円ﾍﾞｰｽ"/>
      <sheetName val="①評価項目_メーカー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TB-BPMS"/>
      <sheetName val="Leasing-Fortuner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03中"/>
      <sheetName val="order teco"/>
      <sheetName val="PRSPCT RS CH"/>
      <sheetName val="Assumptions"/>
      <sheetName val="Burden exp"/>
      <sheetName val="BAL"/>
      <sheetName val="ana u5"/>
      <sheetName val="SAP Open Items Data"/>
      <sheetName val="IRT"/>
      <sheetName val="Thailand circuit-AGNS"/>
      <sheetName val="Notes to BS"/>
      <sheetName val="DropDownList"/>
      <sheetName val="stock-o"/>
      <sheetName val="FX Inputs"/>
      <sheetName val="Yields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JE#10&amp;AJE#11 NRV"/>
      <sheetName val="AP-FAsb"/>
      <sheetName val="Menu"/>
      <sheetName val="Loan &amp; Interest"/>
      <sheetName val="3 Yr_IS"/>
      <sheetName val="tables"/>
      <sheetName val="SysRefTables"/>
      <sheetName val="PL Budget"/>
      <sheetName val="Unrecorded Misstatement"/>
      <sheetName val="7Long term liabilities"/>
      <sheetName val="1Cash for Interest"/>
      <sheetName val="3Detail of cash flow"/>
      <sheetName val="10Segment report"/>
      <sheetName val="Subsequen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Cobalt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Movement 31-12-08"/>
      <sheetName val="related confirmation (2)"/>
      <sheetName val="TB Worksheet"/>
      <sheetName val="StdEnergy"/>
      <sheetName val="PA"/>
      <sheetName val="2002 Intra-group CA"/>
      <sheetName val="(1b)Company"/>
      <sheetName val="(4A)J-Market"/>
      <sheetName val="(10) ProdType"/>
      <sheetName val="Drivers"/>
      <sheetName val="Collateral"/>
      <sheetName val="CF workings 2002"/>
      <sheetName val="Cashflow"/>
      <sheetName val="leasing"/>
      <sheetName val="movement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INFO"/>
      <sheetName val="17 Training"/>
      <sheetName val="ALL"/>
      <sheetName val="Accr JAN"/>
      <sheetName val="MENU-DOP"/>
      <sheetName val="ADVANCE-STAFF"/>
      <sheetName val="exp"/>
      <sheetName val="Payroll_LOCAL"/>
      <sheetName val="Selling and Admins (DONE)"/>
      <sheetName val="SEA"/>
      <sheetName val="YE2009"/>
      <sheetName val="Mov. 31-12-2001"/>
      <sheetName val="MOLD-WinsFA31122005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Config"/>
      <sheetName val="AR @ ACT"/>
      <sheetName val="Receipt detail"/>
      <sheetName val="11780"/>
      <sheetName val="25690"/>
      <sheetName val="Customer"/>
      <sheetName val="Budgets"/>
      <sheetName val="Metals"/>
      <sheetName val="Ex Hyp"/>
      <sheetName val="Income Tax Provision"/>
      <sheetName val="Exchange"/>
      <sheetName val="IC Sales Input Sheet"/>
      <sheetName val="ICBIS-YTD"/>
      <sheetName val="SUB"/>
      <sheetName val="단일압출"/>
      <sheetName val="SOURCE"/>
      <sheetName val="names"/>
      <sheetName val="YSS31"/>
      <sheetName val="Indir"/>
      <sheetName val="Variables"/>
      <sheetName val="ตั๋วเงินรับ"/>
      <sheetName val="Forecast"/>
      <sheetName val="US Exchange Rate"/>
      <sheetName val="AHCNI (2)"/>
      <sheetName val="ORDERSALEPROFIT"/>
      <sheetName val="HDS_$$93"/>
      <sheetName val="Severity"/>
      <sheetName val="Farm1"/>
      <sheetName val="2005 DATA"/>
      <sheetName val="worksheet"/>
      <sheetName val="Validations"/>
      <sheetName val="ma-pt"/>
      <sheetName val="F2"/>
      <sheetName val="SEP 2013"/>
      <sheetName val="Grados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2-FX06 - FX07 factor"/>
      <sheetName val="8-NCS Cl 2006 rates @ FX06"/>
      <sheetName val="SKAT 2010Jul18"/>
      <sheetName val="Headcount &amp; PCs Basis"/>
      <sheetName val="LISTS"/>
      <sheetName val="Total FG P&amp;L"/>
      <sheetName val="Product listing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TrialBalance_Q3-20021"/>
      <sheetName val="SCB_1_-_Current1"/>
      <sheetName val="SCB_2_-_Current1"/>
      <sheetName val="เงินกู้_MGC1"/>
      <sheetName val="Drop_Down_Lists1"/>
      <sheetName val="Equity_Rec_1"/>
      <sheetName val="TB_P121"/>
      <sheetName val="Recon_0571"/>
      <sheetName val="Recon_29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TB_as_of_Sep_20021"/>
      <sheetName val="RG_and_SG_-_Stmt1"/>
      <sheetName val="P&amp;L_Rates1"/>
      <sheetName val="Std_Cost1"/>
      <sheetName val="ADJ_-_RATE1"/>
      <sheetName val="FY02_Fcst1"/>
      <sheetName val="BS_PL_RE1"/>
      <sheetName val="WHT_23641"/>
      <sheetName val="Working_Capital_1"/>
      <sheetName val="B&amp;S_19991"/>
      <sheetName val="2_0_Estimate_TH_YE_101"/>
      <sheetName val="2_3_TB_4450_June_211"/>
      <sheetName val="2_56_4453_TB_at_23_June_21_471"/>
      <sheetName val="Total_Sales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DealerData"/>
      <sheetName val="200710 (2)"/>
      <sheetName val=" "/>
      <sheetName val="FA Movement YE"/>
      <sheetName val="Detail-Intangible asset"/>
      <sheetName val="Additions"/>
      <sheetName val="Basic Data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Total_Sales1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KH-Q1,Q2,01"/>
      <sheetName val="Stat Acct Data"/>
      <sheetName val="Tax Acc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"/>
      <sheetName val="FRECEFECBAILEYS"/>
      <sheetName val="Sheet1"/>
      <sheetName val="เงินกู้ MGC"/>
      <sheetName val="KBR"/>
      <sheetName val="PIPE-HOT"/>
      <sheetName val="Scoping"/>
    </sheetNames>
    <sheetDataSet>
      <sheetData sheetId="0" refreshError="1">
        <row r="70">
          <cell r="W7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s (TRU)"/>
      <sheetName val="Accounts (Yallourn)"/>
      <sheetName val="TBs (TRU)"/>
      <sheetName val="TBs (Yallourn)"/>
      <sheetName val="Recs by accounts "/>
      <sheetName val="Template"/>
      <sheetName val="Instructions"/>
      <sheetName val="A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Reports"/>
      <sheetName val="Inputs"/>
      <sheetName val="Graphs"/>
      <sheetName val="IDC"/>
      <sheetName val="ECA Eligible Costs"/>
      <sheetName val="Graphs inputs"/>
      <sheetName val="Total IDC_30 Nov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lan03_HKD"/>
      <sheetName val="Summary"/>
      <sheetName val="SX"/>
      <sheetName val="EX"/>
      <sheetName val="In"/>
      <sheetName val="YT"/>
      <sheetName val="XW"/>
      <sheetName val="BPlan03_RMB"/>
      <sheetName val="Gaotang"/>
      <sheetName val="Changxin"/>
      <sheetName val="Note 1"/>
      <sheetName val="Pro B_D"/>
      <sheetName val="Notes"/>
      <sheetName val="Weifa"/>
      <sheetName val="Xinlian"/>
      <sheetName val="Cost"/>
      <sheetName val="Loan"/>
      <sheetName val="Accounts (TRU)"/>
    </sheetNames>
    <sheetDataSet>
      <sheetData sheetId="0" refreshError="1"/>
      <sheetData sheetId="1" refreshError="1">
        <row r="103">
          <cell r="E103">
            <v>0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book"/>
      <sheetName val="Summary"/>
      <sheetName val="Ass"/>
      <sheetName val="FC switches"/>
      <sheetName val="Accounts (TRU)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"/>
      <sheetName val="Summary"/>
      <sheetName val="Graph"/>
      <sheetName val="parameter"/>
      <sheetName val="output"/>
      <sheetName val="P&amp;L"/>
      <sheetName val="BS"/>
      <sheetName val="5 Yr Plan"/>
      <sheetName val="5 Yr Plan_PS"/>
      <sheetName val="Cash Flow and Dividends"/>
      <sheetName val="IRR"/>
      <sheetName val="IAS"/>
      <sheetName val="Equity Amort"/>
      <sheetName val="repayment"/>
      <sheetName val="CF (Local Currency)"/>
      <sheetName val="BS (Local Currency)"/>
      <sheetName val="Shangdong Consol"/>
      <sheetName val="Shiheng"/>
      <sheetName val="Heze"/>
      <sheetName val="Liaocheng"/>
      <sheetName val="BP_SH"/>
      <sheetName val="BP_HZ"/>
      <sheetName val="BP_LC"/>
      <sheetName val="BP_CO"/>
      <sheetName val="Cobook"/>
    </sheetNames>
    <sheetDataSet>
      <sheetData sheetId="0"/>
      <sheetData sheetId="1"/>
      <sheetData sheetId="2"/>
      <sheetData sheetId="3" refreshError="1">
        <row r="116">
          <cell r="E116">
            <v>3.4500000000000003E-2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Summary"/>
      <sheetName val="Reports"/>
      <sheetName val="PrintOp"/>
      <sheetName val="Inputs"/>
      <sheetName val="Contingency Funding"/>
      <sheetName val="IDC"/>
      <sheetName val="Drawdown Schedule"/>
      <sheetName val="ECA Eligible Costs"/>
      <sheetName val="Depreciation"/>
      <sheetName val="Revenue"/>
      <sheetName val="DebtService"/>
      <sheetName val="P&amp;L"/>
      <sheetName val="IDC - Delay"/>
      <sheetName val="WCR"/>
      <sheetName val="CashFlow"/>
      <sheetName val="IRR"/>
      <sheetName val="BS"/>
      <sheetName val="Month. Inflows - Summary"/>
      <sheetName val="PGA - Details - 05 Apr-10 "/>
      <sheetName val="v.4_Operating Budg_CPIincl Lao"/>
      <sheetName val="NTPC Operating Budget leve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C11">
            <v>40298</v>
          </cell>
        </row>
        <row r="628">
          <cell r="K628">
            <v>3.7208014447287496E-12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raph"/>
      <sheetName val="parameter"/>
      <sheetName val="output"/>
      <sheetName val="P&amp;L"/>
      <sheetName val="BS"/>
      <sheetName val="IM"/>
      <sheetName val="5 Yr Plan"/>
      <sheetName val="5 Yr Plan_PS"/>
      <sheetName val="Cash Flow and Dividends"/>
      <sheetName val="IRR"/>
      <sheetName val="Equity Amort"/>
      <sheetName val="repayment"/>
      <sheetName val="Impairment"/>
    </sheetNames>
    <sheetDataSet>
      <sheetData sheetId="0" refreshError="1"/>
      <sheetData sheetId="1" refreshError="1"/>
      <sheetData sheetId="2" refreshError="1">
        <row r="32">
          <cell r="K32">
            <v>0.17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lanned Outage"/>
      <sheetName val="Inputs"/>
      <sheetName val="CAPEX"/>
      <sheetName val="CAH"/>
      <sheetName val="Revenue"/>
      <sheetName val="Tariff"/>
      <sheetName val="Expense"/>
      <sheetName val="Depreciation"/>
      <sheetName val="Maintenance"/>
      <sheetName val="Debt Service"/>
      <sheetName val="5 Years"/>
      <sheetName val="10 Years"/>
      <sheetName val="15 Years"/>
    </sheetNames>
    <sheetDataSet>
      <sheetData sheetId="0"/>
      <sheetData sheetId="1"/>
      <sheetData sheetId="2" refreshError="1">
        <row r="445">
          <cell r="B445">
            <v>0.1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arameter"/>
      <sheetName val="1145"/>
      <sheetName val="1265"/>
      <sheetName val="ELIMINATIONS"/>
      <sheetName val="Sensitivities"/>
      <sheetName val="Index"/>
      <sheetName val="USA台數"/>
      <sheetName val="Input"/>
      <sheetName val="Shandong"/>
      <sheetName val="第18頁 "/>
      <sheetName val="Accounts (TRU)"/>
      <sheetName val="PL Data 9899"/>
    </sheetNames>
    <sheetDataSet>
      <sheetData sheetId="0" refreshError="1">
        <row r="16">
          <cell r="G16">
            <v>3359882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mary"/>
    </sheetNames>
    <sheetDataSet>
      <sheetData sheetId="0"/>
      <sheetData sheetId="1"/>
      <sheetData sheetId="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  <sheetName val="Deposits"/>
      <sheetName val="Sheet2"/>
      <sheetName val="HK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2010"/>
    </sheetNames>
    <sheetDataSet>
      <sheetData sheetId="0">
        <row r="4">
          <cell r="J4">
            <v>40543</v>
          </cell>
        </row>
      </sheetData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S"/>
      <sheetName val="YRS"/>
      <sheetName val="PSS"/>
      <sheetName val="SHS"/>
      <sheetName val="Sheet2"/>
    </sheetNames>
    <sheetDataSet>
      <sheetData sheetId="0" refreshError="1">
        <row r="59">
          <cell r="B59" t="str">
            <v>29科协费</v>
          </cell>
        </row>
      </sheetData>
      <sheetData sheetId="1" refreshError="1">
        <row r="117">
          <cell r="O117">
            <v>-48.264174929807723</v>
          </cell>
        </row>
      </sheetData>
      <sheetData sheetId="2"/>
      <sheetData sheetId="3" refreshError="1">
        <row r="138">
          <cell r="D138">
            <v>34.166666666666664</v>
          </cell>
        </row>
      </sheetData>
      <sheetData sheetId="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2005-47F2-4A58-99BB-AA4396B33E8C}">
  <sheetPr>
    <tabColor rgb="FFC00000"/>
  </sheetPr>
  <dimension ref="A1:L145"/>
  <sheetViews>
    <sheetView zoomScale="85" zoomScaleNormal="85" zoomScaleSheetLayoutView="115" workbookViewId="0">
      <selection activeCell="O17" sqref="O17"/>
    </sheetView>
  </sheetViews>
  <sheetFormatPr defaultColWidth="9.42578125" defaultRowHeight="20.100000000000001" customHeight="1" x14ac:dyDescent="0.25"/>
  <cols>
    <col min="1" max="2" width="1.42578125" style="9" customWidth="1"/>
    <col min="3" max="3" width="39.7109375" style="9" customWidth="1"/>
    <col min="4" max="4" width="7.5703125" style="2" customWidth="1"/>
    <col min="5" max="5" width="0.5703125" style="2" customWidth="1"/>
    <col min="6" max="6" width="11.28515625" style="12" bestFit="1" customWidth="1"/>
    <col min="7" max="7" width="0.5703125" style="62" customWidth="1"/>
    <col min="8" max="8" width="12.28515625" style="12" customWidth="1"/>
    <col min="9" max="9" width="0.5703125" style="62" customWidth="1"/>
    <col min="10" max="10" width="11.28515625" style="12" bestFit="1" customWidth="1"/>
    <col min="11" max="11" width="0.5703125" style="12" customWidth="1"/>
    <col min="12" max="12" width="12" style="12" customWidth="1"/>
    <col min="13" max="16384" width="9.42578125" style="8"/>
  </cols>
  <sheetData>
    <row r="1" spans="1:12" s="4" customFormat="1" ht="20.100000000000001" customHeight="1" x14ac:dyDescent="0.25">
      <c r="A1" s="1" t="s">
        <v>174</v>
      </c>
      <c r="B1" s="1"/>
      <c r="C1" s="1"/>
      <c r="D1" s="2"/>
      <c r="E1" s="2"/>
      <c r="F1" s="3"/>
      <c r="G1" s="83"/>
      <c r="H1" s="3"/>
      <c r="I1" s="83"/>
      <c r="J1" s="3"/>
      <c r="K1" s="3"/>
      <c r="L1" s="3"/>
    </row>
    <row r="2" spans="1:12" s="4" customFormat="1" ht="20.100000000000001" customHeight="1" x14ac:dyDescent="0.25">
      <c r="A2" s="1" t="s">
        <v>0</v>
      </c>
      <c r="B2" s="1"/>
      <c r="C2" s="1"/>
      <c r="D2" s="2"/>
      <c r="E2" s="2"/>
      <c r="F2" s="3"/>
      <c r="G2" s="83"/>
      <c r="H2" s="3"/>
      <c r="I2" s="83"/>
      <c r="J2" s="3"/>
      <c r="K2" s="3"/>
      <c r="L2" s="3"/>
    </row>
    <row r="3" spans="1:12" s="4" customFormat="1" ht="20.100000000000001" customHeight="1" x14ac:dyDescent="0.25">
      <c r="A3" s="5" t="s">
        <v>188</v>
      </c>
      <c r="B3" s="6"/>
      <c r="C3" s="6"/>
      <c r="D3" s="7"/>
      <c r="E3" s="7"/>
      <c r="F3" s="102"/>
      <c r="G3" s="84"/>
      <c r="H3" s="102"/>
      <c r="I3" s="84"/>
      <c r="J3" s="102"/>
      <c r="K3" s="102"/>
      <c r="L3" s="102"/>
    </row>
    <row r="5" spans="1:12" ht="20.100000000000001" customHeight="1" x14ac:dyDescent="0.25">
      <c r="A5" s="8"/>
      <c r="D5" s="10"/>
      <c r="E5" s="10"/>
      <c r="F5" s="103" t="s">
        <v>1</v>
      </c>
      <c r="G5" s="103"/>
      <c r="H5" s="103"/>
      <c r="I5" s="11"/>
      <c r="J5" s="103" t="s">
        <v>2</v>
      </c>
      <c r="K5" s="103"/>
      <c r="L5" s="103"/>
    </row>
    <row r="6" spans="1:12" ht="20.100000000000001" customHeight="1" x14ac:dyDescent="0.25">
      <c r="F6" s="3" t="s">
        <v>189</v>
      </c>
      <c r="G6" s="83"/>
      <c r="H6" s="3" t="s">
        <v>170</v>
      </c>
      <c r="I6" s="83"/>
      <c r="J6" s="3" t="s">
        <v>189</v>
      </c>
      <c r="K6" s="3"/>
      <c r="L6" s="3" t="s">
        <v>170</v>
      </c>
    </row>
    <row r="7" spans="1:12" ht="20.100000000000001" customHeight="1" x14ac:dyDescent="0.25">
      <c r="D7" s="7" t="s">
        <v>3</v>
      </c>
      <c r="F7" s="102" t="s">
        <v>4</v>
      </c>
      <c r="G7" s="83"/>
      <c r="H7" s="102" t="s">
        <v>4</v>
      </c>
      <c r="I7" s="83"/>
      <c r="J7" s="102" t="s">
        <v>4</v>
      </c>
      <c r="K7" s="102"/>
      <c r="L7" s="102" t="s">
        <v>4</v>
      </c>
    </row>
    <row r="8" spans="1:12" ht="6" customHeight="1" x14ac:dyDescent="0.25">
      <c r="D8" s="13"/>
      <c r="E8" s="13"/>
      <c r="F8" s="65"/>
      <c r="J8" s="65"/>
    </row>
    <row r="9" spans="1:12" ht="20.100000000000001" customHeight="1" x14ac:dyDescent="0.25">
      <c r="A9" s="1" t="s">
        <v>5</v>
      </c>
      <c r="F9" s="65"/>
      <c r="J9" s="65"/>
    </row>
    <row r="10" spans="1:12" ht="6" customHeight="1" x14ac:dyDescent="0.25">
      <c r="D10" s="13"/>
      <c r="E10" s="13"/>
      <c r="F10" s="65"/>
      <c r="J10" s="65"/>
    </row>
    <row r="11" spans="1:12" ht="20.100000000000001" customHeight="1" x14ac:dyDescent="0.25">
      <c r="A11" s="1" t="s">
        <v>6</v>
      </c>
      <c r="D11" s="13"/>
      <c r="E11" s="13"/>
      <c r="F11" s="65"/>
      <c r="J11" s="65"/>
    </row>
    <row r="12" spans="1:12" ht="6" customHeight="1" x14ac:dyDescent="0.25">
      <c r="D12" s="13"/>
      <c r="E12" s="13"/>
      <c r="F12" s="65"/>
      <c r="J12" s="65"/>
    </row>
    <row r="13" spans="1:12" ht="20.100000000000001" customHeight="1" x14ac:dyDescent="0.25">
      <c r="A13" s="9" t="s">
        <v>7</v>
      </c>
      <c r="D13" s="13">
        <v>9</v>
      </c>
      <c r="E13" s="13"/>
      <c r="F13" s="65">
        <v>596428785</v>
      </c>
      <c r="H13" s="12">
        <v>54473627</v>
      </c>
      <c r="I13" s="12"/>
      <c r="J13" s="65">
        <v>581942393</v>
      </c>
      <c r="L13" s="12">
        <v>34742598</v>
      </c>
    </row>
    <row r="14" spans="1:12" ht="20.100000000000001" customHeight="1" x14ac:dyDescent="0.25">
      <c r="A14" s="9" t="s">
        <v>134</v>
      </c>
      <c r="D14" s="13">
        <v>11</v>
      </c>
      <c r="E14" s="13"/>
      <c r="F14" s="65">
        <v>181968362</v>
      </c>
      <c r="H14" s="12">
        <v>207473956</v>
      </c>
      <c r="I14" s="12"/>
      <c r="J14" s="65">
        <v>47908718</v>
      </c>
      <c r="L14" s="12">
        <v>71039726</v>
      </c>
    </row>
    <row r="15" spans="1:12" ht="20.100000000000001" customHeight="1" x14ac:dyDescent="0.25">
      <c r="A15" s="9" t="s">
        <v>97</v>
      </c>
      <c r="D15" s="13">
        <v>30.4</v>
      </c>
      <c r="E15" s="13"/>
      <c r="F15" s="65">
        <v>15679242</v>
      </c>
      <c r="H15" s="12">
        <v>14521132</v>
      </c>
      <c r="I15" s="12"/>
      <c r="J15" s="65">
        <v>21665211</v>
      </c>
      <c r="L15" s="12">
        <v>34466656</v>
      </c>
    </row>
    <row r="16" spans="1:12" ht="20.100000000000001" customHeight="1" x14ac:dyDescent="0.25">
      <c r="A16" s="9" t="s">
        <v>119</v>
      </c>
      <c r="D16" s="13"/>
      <c r="E16" s="13"/>
      <c r="F16" s="65"/>
      <c r="I16" s="12"/>
      <c r="J16" s="65"/>
    </row>
    <row r="17" spans="1:12" ht="20.100000000000001" customHeight="1" x14ac:dyDescent="0.25">
      <c r="B17" s="15" t="s">
        <v>135</v>
      </c>
      <c r="D17" s="13">
        <v>30.5</v>
      </c>
      <c r="E17" s="13"/>
      <c r="F17" s="65">
        <v>0</v>
      </c>
      <c r="H17" s="12">
        <v>0</v>
      </c>
      <c r="I17" s="12"/>
      <c r="J17" s="65">
        <v>24000000</v>
      </c>
      <c r="L17" s="12">
        <v>24000000</v>
      </c>
    </row>
    <row r="18" spans="1:12" ht="20.100000000000001" customHeight="1" x14ac:dyDescent="0.25">
      <c r="A18" s="9" t="s">
        <v>8</v>
      </c>
      <c r="D18" s="13">
        <v>13</v>
      </c>
      <c r="E18" s="13"/>
      <c r="F18" s="65">
        <v>106155729</v>
      </c>
      <c r="H18" s="12">
        <v>114129244</v>
      </c>
      <c r="I18" s="12"/>
      <c r="J18" s="65">
        <v>93035061</v>
      </c>
      <c r="L18" s="12">
        <v>107255633</v>
      </c>
    </row>
    <row r="19" spans="1:12" ht="20.100000000000001" customHeight="1" x14ac:dyDescent="0.25">
      <c r="A19" s="9" t="s">
        <v>9</v>
      </c>
      <c r="D19" s="13"/>
      <c r="E19" s="13"/>
      <c r="F19" s="66">
        <v>14877819</v>
      </c>
      <c r="H19" s="16">
        <v>8457509</v>
      </c>
      <c r="J19" s="66">
        <v>8882429</v>
      </c>
      <c r="L19" s="16">
        <v>2716268</v>
      </c>
    </row>
    <row r="20" spans="1:12" ht="6" customHeight="1" x14ac:dyDescent="0.25">
      <c r="D20" s="13"/>
      <c r="E20" s="13"/>
      <c r="F20" s="65"/>
      <c r="J20" s="65"/>
    </row>
    <row r="21" spans="1:12" ht="20.100000000000001" customHeight="1" x14ac:dyDescent="0.25">
      <c r="A21" s="1" t="s">
        <v>10</v>
      </c>
      <c r="D21" s="13"/>
      <c r="E21" s="13"/>
      <c r="F21" s="66">
        <f>SUM(F13:F19)</f>
        <v>915109937</v>
      </c>
      <c r="H21" s="16">
        <f>SUM(H13:H19)</f>
        <v>399055468</v>
      </c>
      <c r="J21" s="66">
        <f>SUM(J13:J19)</f>
        <v>777433812</v>
      </c>
      <c r="L21" s="16">
        <f>SUM(L13:L19)</f>
        <v>274220881</v>
      </c>
    </row>
    <row r="22" spans="1:12" ht="20.100000000000001" customHeight="1" x14ac:dyDescent="0.25">
      <c r="A22" s="1"/>
      <c r="D22" s="13"/>
      <c r="E22" s="13"/>
      <c r="F22" s="65"/>
      <c r="J22" s="65"/>
    </row>
    <row r="23" spans="1:12" ht="20.100000000000001" customHeight="1" x14ac:dyDescent="0.25">
      <c r="A23" s="1" t="s">
        <v>103</v>
      </c>
      <c r="D23" s="13"/>
      <c r="E23" s="13"/>
      <c r="F23" s="65"/>
      <c r="J23" s="65"/>
    </row>
    <row r="24" spans="1:12" ht="6" customHeight="1" x14ac:dyDescent="0.25">
      <c r="A24" s="1"/>
      <c r="D24" s="13"/>
      <c r="E24" s="13"/>
      <c r="F24" s="65"/>
      <c r="J24" s="65"/>
    </row>
    <row r="25" spans="1:12" ht="20.100000000000001" customHeight="1" x14ac:dyDescent="0.25">
      <c r="A25" s="9" t="s">
        <v>11</v>
      </c>
      <c r="D25" s="13">
        <v>10</v>
      </c>
      <c r="E25" s="13"/>
      <c r="F25" s="65">
        <v>109053276</v>
      </c>
      <c r="H25" s="12">
        <v>73764616</v>
      </c>
      <c r="I25" s="12"/>
      <c r="J25" s="65">
        <v>0</v>
      </c>
      <c r="L25" s="12">
        <v>0</v>
      </c>
    </row>
    <row r="26" spans="1:12" ht="20.100000000000001" customHeight="1" x14ac:dyDescent="0.25">
      <c r="A26" s="9" t="s">
        <v>153</v>
      </c>
      <c r="B26" s="15"/>
      <c r="D26" s="13">
        <v>12</v>
      </c>
      <c r="E26" s="13"/>
      <c r="F26" s="65">
        <v>157692871</v>
      </c>
      <c r="H26" s="12">
        <v>105952727</v>
      </c>
      <c r="I26" s="12"/>
      <c r="J26" s="65">
        <v>0</v>
      </c>
      <c r="L26" s="12">
        <v>0</v>
      </c>
    </row>
    <row r="27" spans="1:12" ht="20.100000000000001" customHeight="1" x14ac:dyDescent="0.25">
      <c r="A27" s="9" t="s">
        <v>154</v>
      </c>
      <c r="D27" s="13">
        <v>30.5</v>
      </c>
      <c r="E27" s="13"/>
      <c r="F27" s="65">
        <v>0</v>
      </c>
      <c r="H27" s="12">
        <v>0</v>
      </c>
      <c r="I27" s="12"/>
      <c r="J27" s="65">
        <v>537570735</v>
      </c>
      <c r="L27" s="12">
        <v>391588735</v>
      </c>
    </row>
    <row r="28" spans="1:12" ht="20.100000000000001" customHeight="1" x14ac:dyDescent="0.25">
      <c r="A28" s="8" t="s">
        <v>129</v>
      </c>
      <c r="D28" s="13">
        <v>14</v>
      </c>
      <c r="E28" s="13"/>
      <c r="F28" s="65">
        <v>0</v>
      </c>
      <c r="H28" s="12">
        <v>0</v>
      </c>
      <c r="I28" s="12"/>
      <c r="J28" s="65">
        <v>474580371</v>
      </c>
      <c r="L28" s="12">
        <v>425879971</v>
      </c>
    </row>
    <row r="29" spans="1:12" ht="20.100000000000001" customHeight="1" x14ac:dyDescent="0.25">
      <c r="A29" s="8" t="s">
        <v>169</v>
      </c>
      <c r="D29" s="13"/>
      <c r="E29" s="13"/>
      <c r="F29" s="65">
        <v>102000000</v>
      </c>
      <c r="H29" s="12">
        <v>6200000</v>
      </c>
      <c r="I29" s="12"/>
      <c r="J29" s="65">
        <v>0</v>
      </c>
      <c r="L29" s="12">
        <v>0</v>
      </c>
    </row>
    <row r="30" spans="1:12" ht="20.100000000000001" customHeight="1" x14ac:dyDescent="0.25">
      <c r="A30" s="9" t="s">
        <v>173</v>
      </c>
      <c r="D30" s="17">
        <v>15</v>
      </c>
      <c r="E30" s="17"/>
      <c r="F30" s="65">
        <v>1871156004</v>
      </c>
      <c r="H30" s="12">
        <v>1986427521</v>
      </c>
      <c r="I30" s="12"/>
      <c r="J30" s="65">
        <v>579699110</v>
      </c>
      <c r="L30" s="12">
        <v>625276347</v>
      </c>
    </row>
    <row r="31" spans="1:12" ht="20.100000000000001" customHeight="1" x14ac:dyDescent="0.25">
      <c r="A31" s="9" t="s">
        <v>155</v>
      </c>
      <c r="D31" s="17">
        <v>16</v>
      </c>
      <c r="E31" s="17"/>
      <c r="F31" s="65">
        <v>70667942</v>
      </c>
      <c r="H31" s="12">
        <v>61975230</v>
      </c>
      <c r="I31" s="12"/>
      <c r="J31" s="65">
        <v>31815736</v>
      </c>
      <c r="L31" s="12">
        <v>20818753</v>
      </c>
    </row>
    <row r="32" spans="1:12" ht="20.100000000000001" customHeight="1" x14ac:dyDescent="0.25">
      <c r="A32" s="8" t="s">
        <v>12</v>
      </c>
      <c r="D32" s="17">
        <v>17.100000000000001</v>
      </c>
      <c r="E32" s="17"/>
      <c r="F32" s="65">
        <v>30146890</v>
      </c>
      <c r="H32" s="12">
        <v>31911256</v>
      </c>
      <c r="I32" s="12"/>
      <c r="J32" s="65">
        <v>3196153</v>
      </c>
      <c r="L32" s="12">
        <v>3445599</v>
      </c>
    </row>
    <row r="33" spans="1:12" ht="20.100000000000001" customHeight="1" x14ac:dyDescent="0.25">
      <c r="A33" s="8" t="s">
        <v>143</v>
      </c>
      <c r="D33" s="17">
        <v>17.2</v>
      </c>
      <c r="E33" s="17"/>
      <c r="F33" s="65">
        <v>71472278</v>
      </c>
      <c r="H33" s="12">
        <v>58328018</v>
      </c>
      <c r="I33" s="12"/>
      <c r="J33" s="65">
        <v>0</v>
      </c>
      <c r="L33" s="12">
        <v>0</v>
      </c>
    </row>
    <row r="34" spans="1:12" ht="20.100000000000001" customHeight="1" x14ac:dyDescent="0.25">
      <c r="A34" s="8" t="s">
        <v>13</v>
      </c>
      <c r="D34" s="17"/>
      <c r="E34" s="17"/>
      <c r="F34" s="65">
        <v>2952874</v>
      </c>
      <c r="H34" s="12">
        <v>3392625</v>
      </c>
      <c r="I34" s="12"/>
      <c r="J34" s="65">
        <v>1840464</v>
      </c>
      <c r="L34" s="12">
        <v>2202352</v>
      </c>
    </row>
    <row r="35" spans="1:12" ht="20.65" customHeight="1" x14ac:dyDescent="0.25">
      <c r="A35" s="8" t="s">
        <v>120</v>
      </c>
      <c r="D35" s="17"/>
      <c r="E35" s="17"/>
      <c r="F35" s="66">
        <v>31513897</v>
      </c>
      <c r="H35" s="16">
        <v>21112139</v>
      </c>
      <c r="I35" s="12"/>
      <c r="J35" s="66">
        <v>31461193</v>
      </c>
      <c r="L35" s="16">
        <v>20729591</v>
      </c>
    </row>
    <row r="36" spans="1:12" ht="6" customHeight="1" x14ac:dyDescent="0.25">
      <c r="D36" s="13"/>
      <c r="E36" s="13"/>
      <c r="F36" s="65"/>
      <c r="I36" s="12"/>
      <c r="J36" s="65"/>
    </row>
    <row r="37" spans="1:12" ht="20.100000000000001" customHeight="1" x14ac:dyDescent="0.25">
      <c r="A37" s="1" t="s">
        <v>14</v>
      </c>
      <c r="D37" s="13"/>
      <c r="E37" s="13"/>
      <c r="F37" s="66">
        <f>SUM(F25:F35)</f>
        <v>2446656032</v>
      </c>
      <c r="H37" s="16">
        <f>SUM(H25:H35)</f>
        <v>2349064132</v>
      </c>
      <c r="J37" s="66">
        <f>SUM(J25:J35)</f>
        <v>1660163762</v>
      </c>
      <c r="L37" s="16">
        <f>SUM(L25:L35)</f>
        <v>1489941348</v>
      </c>
    </row>
    <row r="38" spans="1:12" ht="6" customHeight="1" x14ac:dyDescent="0.25">
      <c r="D38" s="13"/>
      <c r="E38" s="13"/>
      <c r="F38" s="65"/>
      <c r="J38" s="65"/>
    </row>
    <row r="39" spans="1:12" ht="20.100000000000001" customHeight="1" thickBot="1" x14ac:dyDescent="0.3">
      <c r="A39" s="1" t="s">
        <v>15</v>
      </c>
      <c r="F39" s="67">
        <f>SUM(F21+F37)</f>
        <v>3361765969</v>
      </c>
      <c r="H39" s="18">
        <f>SUM(H21+H37)</f>
        <v>2748119600</v>
      </c>
      <c r="J39" s="67">
        <f>SUM(J21+J37)</f>
        <v>2437597574</v>
      </c>
      <c r="L39" s="18">
        <f>SUM(L21+L37)</f>
        <v>1764162229</v>
      </c>
    </row>
    <row r="40" spans="1:12" ht="20.100000000000001" customHeight="1" thickTop="1" x14ac:dyDescent="0.25"/>
    <row r="43" spans="1:12" ht="17.25" customHeight="1" x14ac:dyDescent="0.25"/>
    <row r="46" spans="1:12" ht="16.5" customHeight="1" x14ac:dyDescent="0.25"/>
    <row r="47" spans="1:12" ht="20.100000000000001" customHeight="1" x14ac:dyDescent="0.25">
      <c r="A47" s="9" t="s">
        <v>131</v>
      </c>
    </row>
    <row r="48" spans="1:12" ht="18.75" x14ac:dyDescent="0.25"/>
    <row r="49" spans="1:12" ht="22.15" customHeight="1" x14ac:dyDescent="0.25">
      <c r="A49" s="104" t="s">
        <v>132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</row>
    <row r="50" spans="1:12" s="4" customFormat="1" ht="20.100000000000001" customHeight="1" x14ac:dyDescent="0.25">
      <c r="A50" s="1" t="str">
        <f>A1</f>
        <v>บริษัท ท่าฉาง กรีน เอ็นเนอร์ยี่ จำกัด (มหาชน)</v>
      </c>
      <c r="B50" s="1"/>
      <c r="C50" s="1"/>
      <c r="D50" s="2"/>
      <c r="E50" s="2"/>
      <c r="F50" s="3"/>
      <c r="G50" s="83"/>
      <c r="H50" s="3"/>
      <c r="I50" s="83"/>
      <c r="J50" s="3"/>
      <c r="K50" s="3"/>
      <c r="L50" s="3"/>
    </row>
    <row r="51" spans="1:12" s="4" customFormat="1" ht="20.100000000000001" customHeight="1" x14ac:dyDescent="0.25">
      <c r="A51" s="1" t="s">
        <v>0</v>
      </c>
      <c r="B51" s="1"/>
      <c r="C51" s="1"/>
      <c r="D51" s="2"/>
      <c r="E51" s="2"/>
      <c r="F51" s="3"/>
      <c r="G51" s="83"/>
      <c r="H51" s="3"/>
      <c r="I51" s="83"/>
      <c r="J51" s="3"/>
      <c r="K51" s="3"/>
      <c r="L51" s="3"/>
    </row>
    <row r="52" spans="1:12" s="4" customFormat="1" ht="20.100000000000001" customHeight="1" x14ac:dyDescent="0.25">
      <c r="A52" s="5" t="str">
        <f>A3</f>
        <v>ณ วันที่ 31 ธันวาคม พ.ศ. 2565</v>
      </c>
      <c r="B52" s="6"/>
      <c r="C52" s="6"/>
      <c r="D52" s="7"/>
      <c r="E52" s="7"/>
      <c r="F52" s="102"/>
      <c r="G52" s="84"/>
      <c r="H52" s="102"/>
      <c r="I52" s="84"/>
      <c r="J52" s="102"/>
      <c r="K52" s="102"/>
      <c r="L52" s="102"/>
    </row>
    <row r="53" spans="1:12" ht="18.75" x14ac:dyDescent="0.25"/>
    <row r="54" spans="1:12" ht="20.100000000000001" customHeight="1" x14ac:dyDescent="0.25">
      <c r="A54" s="8"/>
      <c r="D54" s="10"/>
      <c r="E54" s="10"/>
      <c r="F54" s="103" t="s">
        <v>1</v>
      </c>
      <c r="G54" s="103"/>
      <c r="H54" s="103"/>
      <c r="I54" s="11"/>
      <c r="J54" s="103" t="s">
        <v>2</v>
      </c>
      <c r="K54" s="103"/>
      <c r="L54" s="103"/>
    </row>
    <row r="55" spans="1:12" ht="20.100000000000001" customHeight="1" x14ac:dyDescent="0.25">
      <c r="F55" s="3" t="s">
        <v>189</v>
      </c>
      <c r="G55" s="83"/>
      <c r="H55" s="3" t="s">
        <v>170</v>
      </c>
      <c r="I55" s="83"/>
      <c r="J55" s="3" t="s">
        <v>189</v>
      </c>
      <c r="K55" s="3"/>
      <c r="L55" s="3" t="s">
        <v>170</v>
      </c>
    </row>
    <row r="56" spans="1:12" ht="20.100000000000001" customHeight="1" x14ac:dyDescent="0.25">
      <c r="D56" s="7" t="s">
        <v>3</v>
      </c>
      <c r="F56" s="102" t="s">
        <v>4</v>
      </c>
      <c r="G56" s="83"/>
      <c r="H56" s="102" t="s">
        <v>4</v>
      </c>
      <c r="I56" s="83"/>
      <c r="J56" s="102" t="s">
        <v>4</v>
      </c>
      <c r="K56" s="3"/>
      <c r="L56" s="102" t="s">
        <v>4</v>
      </c>
    </row>
    <row r="57" spans="1:12" ht="8.25" customHeight="1" x14ac:dyDescent="0.25">
      <c r="F57" s="68"/>
      <c r="G57" s="83"/>
      <c r="H57" s="3"/>
      <c r="I57" s="83"/>
      <c r="J57" s="68"/>
      <c r="K57" s="3"/>
      <c r="L57" s="3"/>
    </row>
    <row r="58" spans="1:12" ht="20.100000000000001" customHeight="1" x14ac:dyDescent="0.25">
      <c r="A58" s="1" t="s">
        <v>16</v>
      </c>
      <c r="F58" s="65"/>
      <c r="J58" s="65"/>
    </row>
    <row r="59" spans="1:12" ht="8.25" customHeight="1" x14ac:dyDescent="0.25">
      <c r="F59" s="65"/>
      <c r="J59" s="65"/>
    </row>
    <row r="60" spans="1:12" ht="20.100000000000001" customHeight="1" x14ac:dyDescent="0.25">
      <c r="A60" s="1" t="s">
        <v>17</v>
      </c>
      <c r="F60" s="65"/>
      <c r="J60" s="65"/>
    </row>
    <row r="61" spans="1:12" ht="8.25" customHeight="1" x14ac:dyDescent="0.25">
      <c r="D61" s="13"/>
      <c r="E61" s="13"/>
      <c r="F61" s="65"/>
      <c r="J61" s="65"/>
    </row>
    <row r="62" spans="1:12" ht="20.100000000000001" customHeight="1" x14ac:dyDescent="0.25">
      <c r="A62" s="9" t="s">
        <v>18</v>
      </c>
      <c r="D62" s="13"/>
      <c r="E62" s="13"/>
      <c r="F62" s="65">
        <v>17264624</v>
      </c>
      <c r="H62" s="12">
        <v>12383100</v>
      </c>
      <c r="I62" s="12"/>
      <c r="J62" s="65">
        <v>8517052</v>
      </c>
      <c r="L62" s="12">
        <v>4094139</v>
      </c>
    </row>
    <row r="63" spans="1:12" ht="20.100000000000001" customHeight="1" x14ac:dyDescent="0.25">
      <c r="A63" s="9" t="s">
        <v>98</v>
      </c>
      <c r="D63" s="13">
        <v>30.4</v>
      </c>
      <c r="E63" s="13"/>
      <c r="F63" s="65">
        <v>10643528</v>
      </c>
      <c r="H63" s="12">
        <v>9059890</v>
      </c>
      <c r="I63" s="12"/>
      <c r="J63" s="65">
        <v>4078663</v>
      </c>
      <c r="L63" s="12">
        <v>2955248</v>
      </c>
    </row>
    <row r="64" spans="1:12" ht="19.350000000000001" customHeight="1" x14ac:dyDescent="0.25">
      <c r="A64" s="9" t="s">
        <v>19</v>
      </c>
      <c r="D64" s="13">
        <v>30.4</v>
      </c>
      <c r="E64" s="13"/>
      <c r="F64" s="65">
        <v>31332539</v>
      </c>
      <c r="H64" s="12">
        <v>50887537</v>
      </c>
      <c r="I64" s="12"/>
      <c r="J64" s="65">
        <v>56618</v>
      </c>
      <c r="L64" s="12">
        <v>1804690</v>
      </c>
    </row>
    <row r="65" spans="1:12" ht="19.350000000000001" customHeight="1" x14ac:dyDescent="0.25">
      <c r="A65" s="9" t="s">
        <v>90</v>
      </c>
      <c r="D65" s="13">
        <v>30.4</v>
      </c>
      <c r="E65" s="13"/>
      <c r="F65" s="65">
        <v>1069986</v>
      </c>
      <c r="H65" s="12">
        <v>1957294</v>
      </c>
      <c r="I65" s="12"/>
      <c r="J65" s="65">
        <v>0</v>
      </c>
      <c r="L65" s="12">
        <v>0</v>
      </c>
    </row>
    <row r="66" spans="1:12" ht="19.350000000000001" customHeight="1" x14ac:dyDescent="0.25">
      <c r="A66" s="9" t="s">
        <v>121</v>
      </c>
      <c r="D66" s="13"/>
      <c r="E66" s="13"/>
      <c r="F66" s="65"/>
      <c r="I66" s="12"/>
      <c r="J66" s="65"/>
    </row>
    <row r="67" spans="1:12" ht="19.350000000000001" customHeight="1" x14ac:dyDescent="0.25">
      <c r="B67" s="15" t="s">
        <v>122</v>
      </c>
      <c r="D67" s="17">
        <v>18.100000000000001</v>
      </c>
      <c r="E67" s="17"/>
      <c r="F67" s="65">
        <v>223090948</v>
      </c>
      <c r="H67" s="12">
        <v>222931478</v>
      </c>
      <c r="I67" s="12"/>
      <c r="J67" s="65">
        <v>74873976</v>
      </c>
      <c r="L67" s="12">
        <v>74847937</v>
      </c>
    </row>
    <row r="68" spans="1:12" ht="19.350000000000001" customHeight="1" x14ac:dyDescent="0.25">
      <c r="A68" s="9" t="s">
        <v>144</v>
      </c>
      <c r="B68" s="15"/>
      <c r="D68" s="17"/>
      <c r="E68" s="17"/>
      <c r="F68" s="65"/>
      <c r="I68" s="12"/>
      <c r="J68" s="65"/>
    </row>
    <row r="69" spans="1:12" ht="19.350000000000001" customHeight="1" x14ac:dyDescent="0.25">
      <c r="B69" s="15" t="s">
        <v>135</v>
      </c>
      <c r="D69" s="17">
        <v>30.6</v>
      </c>
      <c r="E69" s="17"/>
      <c r="F69" s="65">
        <v>0</v>
      </c>
      <c r="H69" s="12">
        <v>12000000</v>
      </c>
      <c r="I69" s="12"/>
      <c r="J69" s="65">
        <v>6000000</v>
      </c>
      <c r="L69" s="12">
        <v>12000000</v>
      </c>
    </row>
    <row r="70" spans="1:12" ht="19.350000000000001" customHeight="1" x14ac:dyDescent="0.25">
      <c r="A70" s="9" t="s">
        <v>165</v>
      </c>
      <c r="B70" s="15"/>
      <c r="D70" s="13"/>
      <c r="E70" s="17"/>
      <c r="F70" s="65"/>
      <c r="I70" s="12"/>
      <c r="J70" s="65"/>
    </row>
    <row r="71" spans="1:12" ht="19.350000000000001" customHeight="1" x14ac:dyDescent="0.25">
      <c r="B71" s="15" t="s">
        <v>166</v>
      </c>
      <c r="D71" s="13">
        <v>30.4</v>
      </c>
      <c r="E71" s="17"/>
      <c r="F71" s="65">
        <v>4020221</v>
      </c>
      <c r="H71" s="12">
        <v>2241188</v>
      </c>
      <c r="I71" s="12"/>
      <c r="J71" s="65">
        <v>2881436</v>
      </c>
      <c r="L71" s="12">
        <v>1232315</v>
      </c>
    </row>
    <row r="72" spans="1:12" ht="20.100000000000001" customHeight="1" x14ac:dyDescent="0.25">
      <c r="A72" s="9" t="s">
        <v>20</v>
      </c>
      <c r="D72" s="13"/>
      <c r="E72" s="13"/>
      <c r="F72" s="66">
        <v>28418061</v>
      </c>
      <c r="H72" s="16">
        <v>24131532</v>
      </c>
      <c r="I72" s="12"/>
      <c r="J72" s="66">
        <v>13722869</v>
      </c>
      <c r="L72" s="16">
        <v>12898234</v>
      </c>
    </row>
    <row r="73" spans="1:12" ht="8.25" customHeight="1" x14ac:dyDescent="0.25">
      <c r="A73" s="8"/>
      <c r="B73" s="15"/>
      <c r="D73" s="13"/>
      <c r="E73" s="13"/>
      <c r="F73" s="65"/>
      <c r="I73" s="12"/>
      <c r="J73" s="65"/>
    </row>
    <row r="74" spans="1:12" ht="20.100000000000001" customHeight="1" x14ac:dyDescent="0.25">
      <c r="A74" s="1" t="s">
        <v>21</v>
      </c>
      <c r="B74" s="8"/>
      <c r="D74" s="13"/>
      <c r="E74" s="13"/>
      <c r="F74" s="66">
        <f>SUM(F62:F72)</f>
        <v>315839907</v>
      </c>
      <c r="H74" s="16">
        <f>SUM(H62:H72)</f>
        <v>335592019</v>
      </c>
      <c r="J74" s="66">
        <f>SUM(J62:J72)</f>
        <v>110130614</v>
      </c>
      <c r="L74" s="16">
        <f>SUM(L62:L72)</f>
        <v>109832563</v>
      </c>
    </row>
    <row r="75" spans="1:12" ht="20.100000000000001" customHeight="1" x14ac:dyDescent="0.25">
      <c r="D75" s="13"/>
      <c r="E75" s="13"/>
      <c r="F75" s="65"/>
      <c r="J75" s="65"/>
    </row>
    <row r="76" spans="1:12" ht="20.100000000000001" customHeight="1" x14ac:dyDescent="0.25">
      <c r="A76" s="1" t="s">
        <v>22</v>
      </c>
      <c r="D76" s="13"/>
      <c r="E76" s="13"/>
      <c r="F76" s="65"/>
      <c r="J76" s="65"/>
    </row>
    <row r="77" spans="1:12" ht="8.25" customHeight="1" x14ac:dyDescent="0.25">
      <c r="D77" s="13"/>
      <c r="E77" s="13"/>
      <c r="F77" s="65"/>
      <c r="J77" s="65"/>
    </row>
    <row r="78" spans="1:12" s="22" customFormat="1" ht="20.100000000000001" customHeight="1" x14ac:dyDescent="0.25">
      <c r="A78" s="9" t="s">
        <v>23</v>
      </c>
      <c r="B78" s="9"/>
      <c r="C78" s="9"/>
      <c r="D78" s="17">
        <v>18.100000000000001</v>
      </c>
      <c r="E78" s="17"/>
      <c r="F78" s="65">
        <v>819146823</v>
      </c>
      <c r="G78" s="62"/>
      <c r="H78" s="12">
        <v>998521550</v>
      </c>
      <c r="I78" s="62"/>
      <c r="J78" s="65">
        <v>299771219</v>
      </c>
      <c r="K78" s="12"/>
      <c r="L78" s="12">
        <v>374645425</v>
      </c>
    </row>
    <row r="79" spans="1:12" s="22" customFormat="1" ht="20.100000000000001" customHeight="1" x14ac:dyDescent="0.25">
      <c r="A79" s="9" t="s">
        <v>144</v>
      </c>
      <c r="B79" s="9"/>
      <c r="C79" s="9"/>
      <c r="D79" s="17">
        <v>30.6</v>
      </c>
      <c r="E79" s="17"/>
      <c r="F79" s="65">
        <v>0</v>
      </c>
      <c r="G79" s="62"/>
      <c r="H79" s="12">
        <v>207400000</v>
      </c>
      <c r="I79" s="62"/>
      <c r="J79" s="65">
        <v>0</v>
      </c>
      <c r="K79" s="12"/>
      <c r="L79" s="12">
        <v>207400000</v>
      </c>
    </row>
    <row r="80" spans="1:12" s="22" customFormat="1" ht="20.100000000000001" customHeight="1" x14ac:dyDescent="0.25">
      <c r="A80" s="9" t="s">
        <v>152</v>
      </c>
      <c r="B80" s="9"/>
      <c r="C80" s="9"/>
      <c r="D80" s="13">
        <v>30.4</v>
      </c>
      <c r="E80" s="17"/>
      <c r="F80" s="65">
        <v>76999149</v>
      </c>
      <c r="G80" s="62"/>
      <c r="H80" s="12">
        <v>68135563</v>
      </c>
      <c r="I80" s="62"/>
      <c r="J80" s="65">
        <v>32548414</v>
      </c>
      <c r="K80" s="12"/>
      <c r="L80" s="12">
        <v>22546044</v>
      </c>
    </row>
    <row r="81" spans="1:12" s="22" customFormat="1" ht="20.100000000000001" customHeight="1" x14ac:dyDescent="0.25">
      <c r="A81" s="9" t="s">
        <v>24</v>
      </c>
      <c r="B81" s="9"/>
      <c r="C81" s="9"/>
      <c r="F81" s="65"/>
      <c r="G81" s="62"/>
      <c r="H81" s="12"/>
      <c r="I81" s="62"/>
      <c r="J81" s="65"/>
      <c r="K81" s="12"/>
      <c r="L81" s="12"/>
    </row>
    <row r="82" spans="1:12" s="22" customFormat="1" ht="20.100000000000001" customHeight="1" x14ac:dyDescent="0.25">
      <c r="A82" s="9"/>
      <c r="B82" s="9" t="s">
        <v>25</v>
      </c>
      <c r="C82" s="9"/>
      <c r="D82" s="17"/>
      <c r="E82" s="17"/>
      <c r="F82" s="65">
        <v>6055863</v>
      </c>
      <c r="G82" s="62"/>
      <c r="H82" s="12">
        <v>4408755</v>
      </c>
      <c r="I82" s="62"/>
      <c r="J82" s="65">
        <v>5293899</v>
      </c>
      <c r="K82" s="12"/>
      <c r="L82" s="12">
        <v>3884681</v>
      </c>
    </row>
    <row r="83" spans="1:12" s="22" customFormat="1" ht="20.100000000000001" customHeight="1" x14ac:dyDescent="0.25">
      <c r="A83" s="9" t="s">
        <v>26</v>
      </c>
      <c r="B83" s="9"/>
      <c r="C83" s="9"/>
      <c r="D83" s="17">
        <v>19</v>
      </c>
      <c r="E83" s="17"/>
      <c r="F83" s="65">
        <v>47290721</v>
      </c>
      <c r="G83" s="62"/>
      <c r="H83" s="12">
        <v>49948609</v>
      </c>
      <c r="I83" s="62"/>
      <c r="J83" s="65">
        <v>17649593</v>
      </c>
      <c r="K83" s="12"/>
      <c r="L83" s="12">
        <v>17997999</v>
      </c>
    </row>
    <row r="84" spans="1:12" s="22" customFormat="1" ht="20.100000000000001" customHeight="1" x14ac:dyDescent="0.25">
      <c r="A84" s="8" t="s">
        <v>175</v>
      </c>
      <c r="B84" s="9"/>
      <c r="C84" s="9"/>
      <c r="D84" s="17"/>
      <c r="E84" s="17"/>
      <c r="F84" s="66">
        <v>1242047</v>
      </c>
      <c r="G84" s="62"/>
      <c r="H84" s="16">
        <v>938011</v>
      </c>
      <c r="I84" s="62"/>
      <c r="J84" s="66">
        <v>0</v>
      </c>
      <c r="K84" s="12"/>
      <c r="L84" s="16">
        <v>0</v>
      </c>
    </row>
    <row r="85" spans="1:12" s="22" customFormat="1" ht="8.25" customHeight="1" x14ac:dyDescent="0.25">
      <c r="A85" s="9"/>
      <c r="B85" s="9"/>
      <c r="C85" s="9"/>
      <c r="D85" s="13"/>
      <c r="E85" s="13"/>
      <c r="F85" s="65"/>
      <c r="G85" s="62"/>
      <c r="H85" s="12"/>
      <c r="I85" s="62"/>
      <c r="J85" s="65"/>
      <c r="K85" s="12"/>
      <c r="L85" s="12"/>
    </row>
    <row r="86" spans="1:12" s="22" customFormat="1" ht="20.100000000000001" customHeight="1" x14ac:dyDescent="0.25">
      <c r="A86" s="1" t="s">
        <v>27</v>
      </c>
      <c r="B86" s="8"/>
      <c r="C86" s="9"/>
      <c r="D86" s="13"/>
      <c r="E86" s="13"/>
      <c r="F86" s="66">
        <f>SUM(F78:F84)</f>
        <v>950734603</v>
      </c>
      <c r="G86" s="62"/>
      <c r="H86" s="16">
        <f>SUM(H78:H84)</f>
        <v>1329352488</v>
      </c>
      <c r="I86" s="62"/>
      <c r="J86" s="66">
        <f>SUM(J78:J84)</f>
        <v>355263125</v>
      </c>
      <c r="K86" s="12"/>
      <c r="L86" s="16">
        <f>SUM(L78:L84)</f>
        <v>626474149</v>
      </c>
    </row>
    <row r="87" spans="1:12" s="22" customFormat="1" ht="8.25" customHeight="1" x14ac:dyDescent="0.25">
      <c r="A87" s="9"/>
      <c r="B87" s="9"/>
      <c r="C87" s="9"/>
      <c r="D87" s="13"/>
      <c r="E87" s="13"/>
      <c r="F87" s="65"/>
      <c r="G87" s="62"/>
      <c r="H87" s="12"/>
      <c r="I87" s="62"/>
      <c r="J87" s="65"/>
      <c r="K87" s="12"/>
      <c r="L87" s="12"/>
    </row>
    <row r="88" spans="1:12" s="22" customFormat="1" ht="20.100000000000001" customHeight="1" x14ac:dyDescent="0.25">
      <c r="A88" s="1" t="s">
        <v>28</v>
      </c>
      <c r="B88" s="9"/>
      <c r="C88" s="9"/>
      <c r="D88" s="2"/>
      <c r="E88" s="2"/>
      <c r="F88" s="66">
        <f>SUM(F74+F86)</f>
        <v>1266574510</v>
      </c>
      <c r="G88" s="62"/>
      <c r="H88" s="16">
        <f>SUM(H74+H86)</f>
        <v>1664944507</v>
      </c>
      <c r="I88" s="62"/>
      <c r="J88" s="66">
        <f>SUM(J74+J86)</f>
        <v>465393739</v>
      </c>
      <c r="K88" s="12"/>
      <c r="L88" s="16">
        <f>SUM(L74+L86)</f>
        <v>736306712</v>
      </c>
    </row>
    <row r="89" spans="1:12" s="22" customFormat="1" ht="20.100000000000001" customHeight="1" x14ac:dyDescent="0.25">
      <c r="A89" s="9"/>
      <c r="B89" s="9"/>
      <c r="C89" s="9"/>
      <c r="D89" s="2"/>
      <c r="E89" s="2"/>
      <c r="F89" s="62"/>
      <c r="G89" s="62"/>
      <c r="H89" s="62"/>
      <c r="I89" s="62"/>
      <c r="J89" s="12"/>
      <c r="K89" s="12"/>
      <c r="L89" s="12"/>
    </row>
    <row r="90" spans="1:12" s="22" customFormat="1" ht="20.100000000000001" customHeight="1" x14ac:dyDescent="0.25">
      <c r="A90" s="9"/>
      <c r="B90" s="9"/>
      <c r="C90" s="9"/>
      <c r="D90" s="2"/>
      <c r="E90" s="2"/>
      <c r="F90" s="62"/>
      <c r="G90" s="62"/>
      <c r="H90" s="62"/>
      <c r="I90" s="62"/>
      <c r="J90" s="62"/>
      <c r="K90" s="12"/>
      <c r="L90" s="62"/>
    </row>
    <row r="91" spans="1:12" s="22" customFormat="1" ht="20.100000000000001" customHeight="1" x14ac:dyDescent="0.25">
      <c r="A91" s="9"/>
      <c r="B91" s="9"/>
      <c r="C91" s="9"/>
      <c r="D91" s="2"/>
      <c r="E91" s="2"/>
      <c r="F91" s="62"/>
      <c r="G91" s="62"/>
      <c r="H91" s="62"/>
      <c r="I91" s="62"/>
      <c r="J91" s="62"/>
      <c r="K91" s="12"/>
      <c r="L91" s="62"/>
    </row>
    <row r="92" spans="1:12" s="22" customFormat="1" ht="20.100000000000001" customHeight="1" x14ac:dyDescent="0.25">
      <c r="A92" s="9"/>
      <c r="B92" s="9"/>
      <c r="C92" s="9"/>
      <c r="D92" s="2"/>
      <c r="E92" s="2"/>
      <c r="F92" s="62"/>
      <c r="G92" s="62"/>
      <c r="H92" s="62"/>
      <c r="I92" s="62"/>
      <c r="J92" s="62"/>
      <c r="K92" s="12"/>
      <c r="L92" s="62"/>
    </row>
    <row r="93" spans="1:12" s="22" customFormat="1" ht="20.100000000000001" customHeight="1" x14ac:dyDescent="0.25">
      <c r="A93" s="9"/>
      <c r="B93" s="9"/>
      <c r="C93" s="9"/>
      <c r="D93" s="2"/>
      <c r="E93" s="2"/>
      <c r="F93" s="62"/>
      <c r="G93" s="62"/>
      <c r="H93" s="62"/>
      <c r="I93" s="62"/>
      <c r="J93" s="12"/>
      <c r="K93" s="12"/>
      <c r="L93" s="12"/>
    </row>
    <row r="94" spans="1:12" s="22" customFormat="1" ht="20.100000000000001" customHeight="1" x14ac:dyDescent="0.25">
      <c r="A94" s="9"/>
      <c r="B94" s="9"/>
      <c r="C94" s="9"/>
      <c r="D94" s="2"/>
      <c r="E94" s="2"/>
      <c r="F94" s="62"/>
      <c r="G94" s="62"/>
      <c r="H94" s="62"/>
      <c r="I94" s="62"/>
      <c r="J94" s="12"/>
      <c r="K94" s="12"/>
      <c r="L94" s="12"/>
    </row>
    <row r="95" spans="1:12" s="22" customFormat="1" ht="23.25" customHeight="1" x14ac:dyDescent="0.25">
      <c r="A95" s="9"/>
      <c r="B95" s="9"/>
      <c r="C95" s="9"/>
      <c r="D95" s="2"/>
      <c r="E95" s="2"/>
      <c r="F95" s="62"/>
      <c r="G95" s="62"/>
      <c r="H95" s="62"/>
      <c r="I95" s="62"/>
      <c r="J95" s="12"/>
      <c r="K95" s="12"/>
      <c r="L95" s="12"/>
    </row>
    <row r="96" spans="1:12" s="22" customFormat="1" ht="21.75" customHeight="1" x14ac:dyDescent="0.25">
      <c r="A96" s="9"/>
      <c r="B96" s="9"/>
      <c r="C96" s="9"/>
      <c r="D96" s="2"/>
      <c r="E96" s="2"/>
      <c r="F96" s="62"/>
      <c r="G96" s="62"/>
      <c r="H96" s="62"/>
      <c r="I96" s="62"/>
      <c r="J96" s="12"/>
      <c r="K96" s="12"/>
      <c r="L96" s="12"/>
    </row>
    <row r="97" spans="1:12" ht="22.15" customHeight="1" x14ac:dyDescent="0.25">
      <c r="A97" s="97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23"/>
      <c r="C97" s="23"/>
      <c r="D97" s="23"/>
      <c r="E97" s="23"/>
      <c r="F97" s="85"/>
      <c r="G97" s="85"/>
      <c r="H97" s="85"/>
      <c r="I97" s="85"/>
      <c r="J97" s="85"/>
      <c r="K97" s="85"/>
      <c r="L97" s="85"/>
    </row>
    <row r="98" spans="1:12" s="4" customFormat="1" ht="20.100000000000001" customHeight="1" x14ac:dyDescent="0.25">
      <c r="A98" s="1" t="str">
        <f>A1</f>
        <v>บริษัท ท่าฉาง กรีน เอ็นเนอร์ยี่ จำกัด (มหาชน)</v>
      </c>
      <c r="B98" s="1"/>
      <c r="C98" s="1"/>
      <c r="D98" s="2"/>
      <c r="E98" s="2"/>
      <c r="F98" s="3"/>
      <c r="G98" s="83"/>
      <c r="H98" s="3"/>
      <c r="I98" s="83"/>
      <c r="J98" s="3"/>
      <c r="K98" s="3"/>
      <c r="L98" s="3"/>
    </row>
    <row r="99" spans="1:12" s="4" customFormat="1" ht="20.100000000000001" customHeight="1" x14ac:dyDescent="0.25">
      <c r="A99" s="1" t="s">
        <v>0</v>
      </c>
      <c r="B99" s="1"/>
      <c r="C99" s="1"/>
      <c r="D99" s="2"/>
      <c r="E99" s="2"/>
      <c r="F99" s="3"/>
      <c r="G99" s="83"/>
      <c r="H99" s="3"/>
      <c r="I99" s="83"/>
      <c r="J99" s="3"/>
      <c r="K99" s="3"/>
      <c r="L99" s="3"/>
    </row>
    <row r="100" spans="1:12" s="4" customFormat="1" ht="20.100000000000001" customHeight="1" x14ac:dyDescent="0.25">
      <c r="A100" s="5" t="str">
        <f>A3</f>
        <v>ณ วันที่ 31 ธันวาคม พ.ศ. 2565</v>
      </c>
      <c r="B100" s="6"/>
      <c r="C100" s="6"/>
      <c r="D100" s="7"/>
      <c r="E100" s="7"/>
      <c r="F100" s="102"/>
      <c r="G100" s="84"/>
      <c r="H100" s="102"/>
      <c r="I100" s="84"/>
      <c r="J100" s="102"/>
      <c r="K100" s="102"/>
      <c r="L100" s="102"/>
    </row>
    <row r="102" spans="1:12" ht="18.75" x14ac:dyDescent="0.25">
      <c r="A102" s="8"/>
      <c r="D102" s="10"/>
      <c r="E102" s="10"/>
      <c r="F102" s="103" t="s">
        <v>1</v>
      </c>
      <c r="G102" s="103"/>
      <c r="H102" s="103"/>
      <c r="I102" s="11"/>
      <c r="J102" s="103" t="s">
        <v>2</v>
      </c>
      <c r="K102" s="103"/>
      <c r="L102" s="103"/>
    </row>
    <row r="103" spans="1:12" ht="20.100000000000001" customHeight="1" x14ac:dyDescent="0.25">
      <c r="C103" s="9" t="s">
        <v>83</v>
      </c>
      <c r="F103" s="3" t="s">
        <v>189</v>
      </c>
      <c r="G103" s="83"/>
      <c r="H103" s="3" t="s">
        <v>170</v>
      </c>
      <c r="I103" s="83"/>
      <c r="J103" s="3" t="s">
        <v>189</v>
      </c>
      <c r="K103" s="3"/>
      <c r="L103" s="3" t="s">
        <v>170</v>
      </c>
    </row>
    <row r="104" spans="1:12" s="22" customFormat="1" ht="20.100000000000001" customHeight="1" x14ac:dyDescent="0.25">
      <c r="A104" s="9"/>
      <c r="B104" s="9"/>
      <c r="C104" s="9"/>
      <c r="D104" s="7" t="s">
        <v>3</v>
      </c>
      <c r="E104" s="2"/>
      <c r="F104" s="102" t="s">
        <v>4</v>
      </c>
      <c r="G104" s="83"/>
      <c r="H104" s="102" t="s">
        <v>4</v>
      </c>
      <c r="I104" s="83"/>
      <c r="J104" s="102" t="s">
        <v>4</v>
      </c>
      <c r="K104" s="102"/>
      <c r="L104" s="102" t="s">
        <v>4</v>
      </c>
    </row>
    <row r="105" spans="1:12" s="22" customFormat="1" ht="8.25" customHeight="1" x14ac:dyDescent="0.25">
      <c r="A105" s="9"/>
      <c r="B105" s="9"/>
      <c r="C105" s="9"/>
      <c r="D105" s="2"/>
      <c r="E105" s="2"/>
      <c r="F105" s="65"/>
      <c r="G105" s="62"/>
      <c r="H105" s="12"/>
      <c r="I105" s="62"/>
      <c r="J105" s="65"/>
      <c r="K105" s="12"/>
      <c r="L105" s="12"/>
    </row>
    <row r="106" spans="1:12" s="22" customFormat="1" ht="20.100000000000001" customHeight="1" x14ac:dyDescent="0.25">
      <c r="A106" s="1" t="s">
        <v>116</v>
      </c>
      <c r="B106" s="9"/>
      <c r="C106" s="9"/>
      <c r="D106" s="2"/>
      <c r="E106" s="2"/>
      <c r="F106" s="65"/>
      <c r="G106" s="62"/>
      <c r="H106" s="12"/>
      <c r="I106" s="62"/>
      <c r="J106" s="65"/>
      <c r="K106" s="12"/>
      <c r="L106" s="12"/>
    </row>
    <row r="107" spans="1:12" s="22" customFormat="1" ht="8.25" customHeight="1" x14ac:dyDescent="0.25">
      <c r="A107" s="9"/>
      <c r="B107" s="9"/>
      <c r="C107" s="9"/>
      <c r="D107" s="2"/>
      <c r="E107" s="2"/>
      <c r="F107" s="65"/>
      <c r="G107" s="62"/>
      <c r="H107" s="12"/>
      <c r="I107" s="62"/>
      <c r="J107" s="65"/>
      <c r="K107" s="12"/>
      <c r="L107" s="12"/>
    </row>
    <row r="108" spans="1:12" s="22" customFormat="1" ht="20.100000000000001" customHeight="1" x14ac:dyDescent="0.25">
      <c r="A108" s="1" t="s">
        <v>29</v>
      </c>
      <c r="B108" s="9"/>
      <c r="C108" s="9"/>
      <c r="D108" s="2"/>
      <c r="E108" s="2"/>
      <c r="F108" s="65"/>
      <c r="G108" s="62"/>
      <c r="H108" s="12"/>
      <c r="I108" s="62"/>
      <c r="J108" s="65"/>
      <c r="K108" s="12"/>
      <c r="L108" s="12"/>
    </row>
    <row r="109" spans="1:12" s="22" customFormat="1" ht="8.25" customHeight="1" x14ac:dyDescent="0.25">
      <c r="A109" s="9"/>
      <c r="B109" s="9"/>
      <c r="C109" s="9"/>
      <c r="D109" s="2"/>
      <c r="E109" s="2"/>
      <c r="F109" s="65"/>
      <c r="G109" s="62"/>
      <c r="H109" s="12"/>
      <c r="I109" s="62"/>
      <c r="J109" s="65"/>
      <c r="K109" s="12"/>
      <c r="L109" s="12"/>
    </row>
    <row r="110" spans="1:12" s="22" customFormat="1" ht="20.100000000000001" customHeight="1" x14ac:dyDescent="0.25">
      <c r="A110" s="9" t="s">
        <v>30</v>
      </c>
      <c r="B110" s="9"/>
      <c r="C110" s="9"/>
      <c r="D110" s="17">
        <v>21</v>
      </c>
      <c r="E110" s="2"/>
      <c r="F110" s="65"/>
      <c r="G110" s="62"/>
      <c r="H110" s="12"/>
      <c r="I110" s="62"/>
      <c r="J110" s="65"/>
      <c r="K110" s="12"/>
      <c r="L110" s="12"/>
    </row>
    <row r="111" spans="1:12" s="22" customFormat="1" ht="20.100000000000001" customHeight="1" x14ac:dyDescent="0.25">
      <c r="A111" s="9"/>
      <c r="B111" s="9" t="s">
        <v>31</v>
      </c>
      <c r="C111" s="9"/>
      <c r="D111" s="2"/>
      <c r="E111" s="2"/>
      <c r="F111" s="74"/>
      <c r="G111" s="62"/>
      <c r="H111" s="38"/>
      <c r="I111" s="38"/>
      <c r="J111" s="74"/>
      <c r="K111" s="38"/>
      <c r="L111" s="38"/>
    </row>
    <row r="112" spans="1:12" s="22" customFormat="1" ht="20.100000000000001" customHeight="1" x14ac:dyDescent="0.25">
      <c r="A112" s="9"/>
      <c r="B112" s="15" t="s">
        <v>195</v>
      </c>
      <c r="C112" s="9"/>
      <c r="D112" s="2"/>
      <c r="E112" s="2"/>
      <c r="F112" s="65"/>
      <c r="G112" s="62"/>
      <c r="H112" s="12"/>
      <c r="I112" s="12"/>
      <c r="J112" s="65"/>
      <c r="K112" s="38"/>
      <c r="L112" s="12"/>
    </row>
    <row r="113" spans="1:12" s="22" customFormat="1" ht="20.100000000000001" customHeight="1" thickBot="1" x14ac:dyDescent="0.3">
      <c r="A113" s="9"/>
      <c r="B113" s="15"/>
      <c r="C113" s="9" t="s">
        <v>194</v>
      </c>
      <c r="D113" s="2"/>
      <c r="E113" s="2"/>
      <c r="F113" s="67">
        <v>1100000000</v>
      </c>
      <c r="G113" s="62"/>
      <c r="H113" s="18">
        <v>1100000000</v>
      </c>
      <c r="I113" s="62"/>
      <c r="J113" s="67">
        <v>1100000000</v>
      </c>
      <c r="K113" s="38"/>
      <c r="L113" s="18">
        <v>1100000000</v>
      </c>
    </row>
    <row r="114" spans="1:12" s="22" customFormat="1" ht="8.25" customHeight="1" thickTop="1" x14ac:dyDescent="0.25">
      <c r="A114" s="9"/>
      <c r="B114" s="9"/>
      <c r="C114" s="9"/>
      <c r="D114" s="2"/>
      <c r="E114" s="2"/>
      <c r="F114" s="65"/>
      <c r="G114" s="62"/>
      <c r="H114" s="12"/>
      <c r="I114" s="62"/>
      <c r="J114" s="65"/>
      <c r="K114" s="38"/>
      <c r="L114" s="12"/>
    </row>
    <row r="115" spans="1:12" s="22" customFormat="1" ht="20.100000000000001" customHeight="1" x14ac:dyDescent="0.25">
      <c r="A115" s="9" t="s">
        <v>32</v>
      </c>
      <c r="C115" s="9"/>
      <c r="D115" s="2"/>
      <c r="E115" s="2"/>
      <c r="F115" s="74"/>
      <c r="G115" s="62"/>
      <c r="H115" s="38"/>
      <c r="I115" s="38"/>
      <c r="J115" s="74"/>
      <c r="K115" s="38"/>
      <c r="L115" s="38"/>
    </row>
    <row r="116" spans="1:12" s="22" customFormat="1" ht="20.100000000000001" customHeight="1" x14ac:dyDescent="0.25">
      <c r="A116" s="9"/>
      <c r="B116" s="15" t="s">
        <v>195</v>
      </c>
      <c r="C116" s="9"/>
      <c r="D116" s="2"/>
      <c r="E116" s="2"/>
      <c r="F116" s="65"/>
      <c r="G116" s="62"/>
      <c r="H116" s="12"/>
      <c r="I116" s="62"/>
      <c r="J116" s="65"/>
      <c r="K116" s="38"/>
      <c r="L116" s="12"/>
    </row>
    <row r="117" spans="1:12" s="22" customFormat="1" ht="20.100000000000001" customHeight="1" x14ac:dyDescent="0.25">
      <c r="A117" s="9"/>
      <c r="B117" s="15"/>
      <c r="C117" s="9" t="s">
        <v>196</v>
      </c>
      <c r="D117" s="2"/>
      <c r="E117" s="2"/>
      <c r="F117" s="65"/>
      <c r="G117" s="62"/>
      <c r="H117" s="12"/>
      <c r="I117" s="62"/>
      <c r="J117" s="65"/>
      <c r="K117" s="38"/>
      <c r="L117" s="12"/>
    </row>
    <row r="118" spans="1:12" s="22" customFormat="1" ht="20.100000000000001" customHeight="1" x14ac:dyDescent="0.25">
      <c r="A118" s="9"/>
      <c r="B118" s="15"/>
      <c r="C118" s="9" t="s">
        <v>197</v>
      </c>
      <c r="D118" s="2"/>
      <c r="E118" s="2"/>
      <c r="F118" s="65"/>
      <c r="G118" s="62"/>
      <c r="H118" s="12"/>
      <c r="I118" s="62"/>
      <c r="J118" s="65"/>
      <c r="K118" s="38"/>
      <c r="L118" s="12"/>
    </row>
    <row r="119" spans="1:12" s="22" customFormat="1" ht="20.100000000000001" customHeight="1" x14ac:dyDescent="0.25">
      <c r="A119" s="9"/>
      <c r="B119" s="15"/>
      <c r="C119" s="9" t="s">
        <v>213</v>
      </c>
      <c r="D119" s="17"/>
      <c r="E119" s="2"/>
      <c r="F119" s="65">
        <v>1100000000</v>
      </c>
      <c r="G119" s="62"/>
      <c r="H119" s="12">
        <v>800000000</v>
      </c>
      <c r="I119" s="62"/>
      <c r="J119" s="65">
        <v>1100000000</v>
      </c>
      <c r="K119" s="38"/>
      <c r="L119" s="12">
        <v>800000000</v>
      </c>
    </row>
    <row r="120" spans="1:12" s="22" customFormat="1" ht="20.100000000000001" customHeight="1" x14ac:dyDescent="0.25">
      <c r="A120" s="9" t="s">
        <v>212</v>
      </c>
      <c r="B120" s="15"/>
      <c r="C120" s="9"/>
      <c r="D120" s="17">
        <v>21</v>
      </c>
      <c r="E120" s="2"/>
      <c r="F120" s="65">
        <v>863339091</v>
      </c>
      <c r="G120" s="62"/>
      <c r="H120" s="12">
        <v>0</v>
      </c>
      <c r="I120" s="62"/>
      <c r="J120" s="65">
        <v>863339091</v>
      </c>
      <c r="K120" s="38"/>
      <c r="L120" s="12">
        <v>0</v>
      </c>
    </row>
    <row r="121" spans="1:12" s="22" customFormat="1" ht="20.100000000000001" customHeight="1" x14ac:dyDescent="0.25">
      <c r="A121" s="9" t="s">
        <v>123</v>
      </c>
      <c r="B121" s="15"/>
      <c r="C121" s="9"/>
      <c r="D121" s="13"/>
      <c r="E121" s="13"/>
      <c r="F121" s="65">
        <v>-37460866</v>
      </c>
      <c r="G121" s="62"/>
      <c r="H121" s="12">
        <v>-37460866</v>
      </c>
      <c r="I121" s="62"/>
      <c r="J121" s="65">
        <v>-37460866</v>
      </c>
      <c r="K121" s="38"/>
      <c r="L121" s="12">
        <v>-37460866</v>
      </c>
    </row>
    <row r="122" spans="1:12" s="22" customFormat="1" ht="20.100000000000001" customHeight="1" x14ac:dyDescent="0.25">
      <c r="A122" s="9" t="s">
        <v>124</v>
      </c>
      <c r="B122" s="15"/>
      <c r="C122" s="9"/>
      <c r="D122" s="2"/>
      <c r="E122" s="2"/>
      <c r="F122" s="65">
        <v>-32713953</v>
      </c>
      <c r="G122" s="62"/>
      <c r="H122" s="12">
        <v>-32713953</v>
      </c>
      <c r="I122" s="62"/>
      <c r="J122" s="65">
        <v>0</v>
      </c>
      <c r="K122" s="38"/>
      <c r="L122" s="12">
        <v>0</v>
      </c>
    </row>
    <row r="123" spans="1:12" s="22" customFormat="1" ht="20.100000000000001" customHeight="1" x14ac:dyDescent="0.25">
      <c r="A123" s="9" t="s">
        <v>106</v>
      </c>
      <c r="B123" s="15"/>
      <c r="C123" s="9"/>
      <c r="D123" s="2"/>
      <c r="E123" s="2"/>
      <c r="F123" s="65"/>
      <c r="G123" s="62"/>
      <c r="H123" s="12"/>
      <c r="I123" s="62"/>
      <c r="J123" s="65"/>
      <c r="K123" s="38"/>
    </row>
    <row r="124" spans="1:12" s="22" customFormat="1" ht="20.100000000000001" customHeight="1" x14ac:dyDescent="0.25">
      <c r="B124" s="9" t="s">
        <v>162</v>
      </c>
      <c r="C124" s="9"/>
      <c r="D124" s="17">
        <v>22</v>
      </c>
      <c r="E124" s="2"/>
      <c r="F124" s="65">
        <v>27996409</v>
      </c>
      <c r="G124" s="62"/>
      <c r="H124" s="12">
        <v>20555409</v>
      </c>
      <c r="I124" s="62"/>
      <c r="J124" s="65">
        <v>27996409</v>
      </c>
      <c r="K124" s="38"/>
      <c r="L124" s="12">
        <v>20555409</v>
      </c>
    </row>
    <row r="125" spans="1:12" s="22" customFormat="1" ht="20.100000000000001" customHeight="1" x14ac:dyDescent="0.25">
      <c r="B125" s="9" t="s">
        <v>163</v>
      </c>
      <c r="C125" s="9"/>
      <c r="D125" s="2"/>
      <c r="E125" s="2"/>
      <c r="F125" s="65">
        <v>173710928</v>
      </c>
      <c r="G125" s="62"/>
      <c r="H125" s="12">
        <v>332523851</v>
      </c>
      <c r="I125" s="62"/>
      <c r="J125" s="65">
        <v>18180048</v>
      </c>
      <c r="K125" s="38"/>
      <c r="L125" s="12">
        <v>244611821</v>
      </c>
    </row>
    <row r="126" spans="1:12" s="22" customFormat="1" ht="20.100000000000001" customHeight="1" x14ac:dyDescent="0.25">
      <c r="A126" s="9" t="s">
        <v>33</v>
      </c>
      <c r="B126" s="9"/>
      <c r="C126" s="9"/>
      <c r="D126" s="2"/>
      <c r="E126" s="2"/>
      <c r="F126" s="66">
        <v>262905</v>
      </c>
      <c r="G126" s="62"/>
      <c r="H126" s="16">
        <v>262905</v>
      </c>
      <c r="I126" s="62"/>
      <c r="J126" s="66">
        <v>149153</v>
      </c>
      <c r="K126" s="38"/>
      <c r="L126" s="16">
        <v>149153</v>
      </c>
    </row>
    <row r="127" spans="1:12" s="22" customFormat="1" ht="8.25" customHeight="1" x14ac:dyDescent="0.25">
      <c r="A127" s="9"/>
      <c r="B127" s="9"/>
      <c r="C127" s="9"/>
      <c r="D127" s="2"/>
      <c r="E127" s="2"/>
      <c r="F127" s="65"/>
      <c r="G127" s="62"/>
      <c r="H127" s="12"/>
      <c r="I127" s="62"/>
      <c r="J127" s="65"/>
      <c r="K127" s="38"/>
    </row>
    <row r="128" spans="1:12" s="22" customFormat="1" ht="20.100000000000001" customHeight="1" x14ac:dyDescent="0.25">
      <c r="A128" s="1" t="s">
        <v>34</v>
      </c>
      <c r="B128" s="9"/>
      <c r="C128" s="9"/>
      <c r="D128" s="2"/>
      <c r="E128" s="2"/>
      <c r="F128" s="65">
        <f>SUM(F116:F126)</f>
        <v>2095134514</v>
      </c>
      <c r="G128" s="62"/>
      <c r="H128" s="12">
        <f>SUM(H119:H126)</f>
        <v>1083167346</v>
      </c>
      <c r="I128" s="62"/>
      <c r="J128" s="65">
        <f>SUM(J116:J126)</f>
        <v>1972203835</v>
      </c>
      <c r="K128" s="38"/>
      <c r="L128" s="12">
        <f>SUM(L119:L126)</f>
        <v>1027855517</v>
      </c>
    </row>
    <row r="129" spans="1:12" s="22" customFormat="1" ht="20.100000000000001" customHeight="1" x14ac:dyDescent="0.25">
      <c r="A129" s="9" t="s">
        <v>35</v>
      </c>
      <c r="B129" s="9"/>
      <c r="C129" s="9"/>
      <c r="D129" s="13"/>
      <c r="E129" s="13"/>
      <c r="F129" s="66">
        <v>56945</v>
      </c>
      <c r="G129" s="62"/>
      <c r="H129" s="16">
        <v>7747</v>
      </c>
      <c r="I129" s="62"/>
      <c r="J129" s="66">
        <v>0</v>
      </c>
      <c r="K129" s="38"/>
      <c r="L129" s="16">
        <v>0</v>
      </c>
    </row>
    <row r="130" spans="1:12" s="22" customFormat="1" ht="8.25" customHeight="1" x14ac:dyDescent="0.25">
      <c r="A130" s="9"/>
      <c r="B130" s="9"/>
      <c r="C130" s="9"/>
      <c r="D130" s="2"/>
      <c r="E130" s="2"/>
      <c r="F130" s="65"/>
      <c r="G130" s="62"/>
      <c r="H130" s="12"/>
      <c r="I130" s="62"/>
      <c r="J130" s="65"/>
      <c r="K130" s="38"/>
    </row>
    <row r="131" spans="1:12" s="22" customFormat="1" ht="20.100000000000001" customHeight="1" x14ac:dyDescent="0.25">
      <c r="A131" s="1" t="s">
        <v>36</v>
      </c>
      <c r="B131" s="9"/>
      <c r="C131" s="9"/>
      <c r="D131" s="2"/>
      <c r="E131" s="2"/>
      <c r="F131" s="66">
        <f>SUM(F128:F129)</f>
        <v>2095191459</v>
      </c>
      <c r="G131" s="62"/>
      <c r="H131" s="16">
        <f>SUM(H128:H129)</f>
        <v>1083175093</v>
      </c>
      <c r="I131" s="62"/>
      <c r="J131" s="66">
        <f>SUM(J128:J129)</f>
        <v>1972203835</v>
      </c>
      <c r="K131" s="38"/>
      <c r="L131" s="16">
        <f>SUM(L128:L129)</f>
        <v>1027855517</v>
      </c>
    </row>
    <row r="132" spans="1:12" s="22" customFormat="1" ht="7.5" customHeight="1" x14ac:dyDescent="0.25">
      <c r="A132" s="9"/>
      <c r="B132" s="9"/>
      <c r="C132" s="9"/>
      <c r="D132" s="2"/>
      <c r="E132" s="2"/>
      <c r="F132" s="65"/>
      <c r="G132" s="62"/>
      <c r="H132" s="12"/>
      <c r="I132" s="62"/>
      <c r="J132" s="65"/>
      <c r="K132" s="38"/>
    </row>
    <row r="133" spans="1:12" s="22" customFormat="1" ht="20.100000000000001" customHeight="1" thickBot="1" x14ac:dyDescent="0.3">
      <c r="A133" s="1" t="s">
        <v>37</v>
      </c>
      <c r="B133" s="9"/>
      <c r="C133" s="9"/>
      <c r="D133" s="2"/>
      <c r="E133" s="2"/>
      <c r="F133" s="67">
        <f>SUM(F88+F131)</f>
        <v>3361765969</v>
      </c>
      <c r="G133" s="62"/>
      <c r="H133" s="18">
        <f>SUM(H88+H131)</f>
        <v>2748119600</v>
      </c>
      <c r="I133" s="62"/>
      <c r="J133" s="67">
        <f>SUM(J88+J131)</f>
        <v>2437597574</v>
      </c>
      <c r="K133" s="38"/>
      <c r="L133" s="18">
        <f>SUM(L88+L131)</f>
        <v>1764162229</v>
      </c>
    </row>
    <row r="134" spans="1:12" s="22" customFormat="1" ht="20.100000000000001" customHeight="1" thickTop="1" x14ac:dyDescent="0.25">
      <c r="A134" s="1"/>
      <c r="B134" s="9"/>
      <c r="C134" s="9"/>
      <c r="D134" s="2"/>
      <c r="E134" s="2"/>
      <c r="F134" s="75"/>
      <c r="G134" s="62"/>
      <c r="H134" s="75"/>
      <c r="I134" s="62"/>
      <c r="J134" s="75"/>
      <c r="K134" s="38"/>
      <c r="L134" s="75"/>
    </row>
    <row r="135" spans="1:12" s="22" customFormat="1" ht="20.100000000000001" customHeight="1" x14ac:dyDescent="0.25">
      <c r="A135" s="1"/>
      <c r="B135" s="9"/>
      <c r="C135" s="9"/>
      <c r="D135" s="2"/>
      <c r="E135" s="2"/>
      <c r="F135" s="75"/>
      <c r="G135" s="62"/>
      <c r="H135" s="75"/>
      <c r="I135" s="62"/>
      <c r="J135" s="75"/>
      <c r="K135" s="38"/>
      <c r="L135" s="75"/>
    </row>
    <row r="136" spans="1:12" s="22" customFormat="1" ht="20.100000000000001" customHeight="1" x14ac:dyDescent="0.25">
      <c r="A136" s="1"/>
      <c r="B136" s="9"/>
      <c r="C136" s="9"/>
      <c r="D136" s="2"/>
      <c r="E136" s="2"/>
      <c r="F136" s="75"/>
      <c r="G136" s="62"/>
      <c r="H136" s="75"/>
      <c r="I136" s="62"/>
      <c r="J136" s="75"/>
      <c r="K136" s="38"/>
      <c r="L136" s="75"/>
    </row>
    <row r="137" spans="1:12" s="22" customFormat="1" ht="20.100000000000001" customHeight="1" x14ac:dyDescent="0.25">
      <c r="A137" s="1"/>
      <c r="B137" s="9"/>
      <c r="C137" s="9"/>
      <c r="D137" s="2"/>
      <c r="E137" s="2"/>
      <c r="F137" s="75"/>
      <c r="G137" s="62"/>
      <c r="H137" s="75"/>
      <c r="I137" s="62"/>
      <c r="J137" s="75"/>
      <c r="K137" s="38"/>
      <c r="L137" s="75"/>
    </row>
    <row r="138" spans="1:12" s="22" customFormat="1" ht="20.100000000000001" customHeight="1" x14ac:dyDescent="0.25">
      <c r="A138" s="1"/>
      <c r="B138" s="9"/>
      <c r="C138" s="9"/>
      <c r="D138" s="2"/>
      <c r="E138" s="2"/>
      <c r="F138" s="75"/>
      <c r="G138" s="62"/>
      <c r="H138" s="75"/>
      <c r="I138" s="62"/>
      <c r="J138" s="75"/>
      <c r="K138" s="38"/>
      <c r="L138" s="75"/>
    </row>
    <row r="139" spans="1:12" s="22" customFormat="1" ht="20.100000000000001" customHeight="1" x14ac:dyDescent="0.25">
      <c r="A139" s="1"/>
      <c r="B139" s="9"/>
      <c r="C139" s="9"/>
      <c r="D139" s="2"/>
      <c r="E139" s="2"/>
      <c r="F139" s="75"/>
      <c r="G139" s="62"/>
      <c r="H139" s="75"/>
      <c r="I139" s="62"/>
      <c r="J139" s="75"/>
      <c r="K139" s="38"/>
      <c r="L139" s="75"/>
    </row>
    <row r="140" spans="1:12" s="22" customFormat="1" ht="20.100000000000001" customHeight="1" x14ac:dyDescent="0.25">
      <c r="A140" s="1"/>
      <c r="B140" s="9"/>
      <c r="C140" s="9"/>
      <c r="D140" s="2"/>
      <c r="E140" s="2"/>
      <c r="F140" s="75"/>
      <c r="G140" s="62"/>
      <c r="H140" s="75"/>
      <c r="I140" s="62"/>
      <c r="J140" s="75"/>
      <c r="K140" s="38"/>
      <c r="L140" s="75"/>
    </row>
    <row r="141" spans="1:12" s="22" customFormat="1" ht="20.100000000000001" customHeight="1" x14ac:dyDescent="0.25">
      <c r="A141" s="1"/>
      <c r="B141" s="9"/>
      <c r="C141" s="9"/>
      <c r="D141" s="2"/>
      <c r="E141" s="2"/>
      <c r="F141" s="75"/>
      <c r="G141" s="62"/>
      <c r="H141" s="75"/>
      <c r="I141" s="62"/>
      <c r="J141" s="75"/>
      <c r="K141" s="38"/>
      <c r="L141" s="75"/>
    </row>
    <row r="142" spans="1:12" s="22" customFormat="1" ht="20.100000000000001" customHeight="1" x14ac:dyDescent="0.25">
      <c r="A142" s="1"/>
      <c r="B142" s="9"/>
      <c r="C142" s="9"/>
      <c r="D142" s="2"/>
      <c r="E142" s="2"/>
      <c r="F142" s="75"/>
      <c r="G142" s="62"/>
      <c r="H142" s="75"/>
      <c r="I142" s="62"/>
      <c r="J142" s="75"/>
      <c r="K142" s="38"/>
      <c r="L142" s="75"/>
    </row>
    <row r="143" spans="1:12" s="22" customFormat="1" ht="20.100000000000001" customHeight="1" x14ac:dyDescent="0.25">
      <c r="A143" s="1"/>
      <c r="B143" s="9"/>
      <c r="C143" s="9"/>
      <c r="D143" s="2"/>
      <c r="E143" s="2"/>
      <c r="F143" s="75"/>
      <c r="G143" s="62"/>
      <c r="H143" s="75"/>
      <c r="I143" s="62"/>
      <c r="J143" s="75"/>
      <c r="K143" s="38"/>
      <c r="L143" s="75"/>
    </row>
    <row r="144" spans="1:12" s="22" customFormat="1" ht="18.75" customHeight="1" x14ac:dyDescent="0.25">
      <c r="A144" s="1"/>
      <c r="B144" s="9"/>
      <c r="C144" s="9"/>
      <c r="D144" s="2"/>
      <c r="E144" s="2"/>
      <c r="F144" s="75"/>
      <c r="G144" s="62"/>
      <c r="H144" s="75"/>
      <c r="I144" s="62"/>
      <c r="J144" s="75"/>
      <c r="K144" s="38"/>
      <c r="L144" s="75"/>
    </row>
    <row r="145" spans="1:12" ht="22.15" customHeight="1" x14ac:dyDescent="0.25">
      <c r="A145" s="97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45" s="23"/>
      <c r="C145" s="23"/>
      <c r="D145" s="23"/>
      <c r="E145" s="23"/>
      <c r="F145" s="85"/>
      <c r="G145" s="85"/>
      <c r="H145" s="85"/>
      <c r="I145" s="85"/>
      <c r="J145" s="85"/>
      <c r="K145" s="85"/>
      <c r="L145" s="85"/>
    </row>
  </sheetData>
  <mergeCells count="7">
    <mergeCell ref="F102:H102"/>
    <mergeCell ref="J102:L102"/>
    <mergeCell ref="F5:H5"/>
    <mergeCell ref="J5:L5"/>
    <mergeCell ref="A49:L49"/>
    <mergeCell ref="F54:H54"/>
    <mergeCell ref="J54:L54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L81"/>
  <sheetViews>
    <sheetView topLeftCell="A25" zoomScale="85" zoomScaleNormal="85" zoomScaleSheetLayoutView="110" workbookViewId="0">
      <selection activeCell="Q42" sqref="Q42"/>
    </sheetView>
  </sheetViews>
  <sheetFormatPr defaultColWidth="6.5703125" defaultRowHeight="21.75" customHeight="1" x14ac:dyDescent="0.25"/>
  <cols>
    <col min="1" max="2" width="1.7109375" style="9" customWidth="1"/>
    <col min="3" max="3" width="32.5703125" style="9" customWidth="1"/>
    <col min="4" max="4" width="8.42578125" style="24" bestFit="1" customWidth="1"/>
    <col min="5" max="5" width="0.5703125" style="9" customWidth="1"/>
    <col min="6" max="6" width="10.7109375" style="12" bestFit="1" customWidth="1"/>
    <col min="7" max="7" width="0.5703125" style="9" customWidth="1"/>
    <col min="8" max="8" width="10.7109375" style="12" bestFit="1" customWidth="1"/>
    <col min="9" max="9" width="0.5703125" style="24" customWidth="1"/>
    <col min="10" max="10" width="10.7109375" style="12" bestFit="1" customWidth="1"/>
    <col min="11" max="11" width="0.5703125" style="9" customWidth="1"/>
    <col min="12" max="12" width="10.7109375" style="12" bestFit="1" customWidth="1"/>
    <col min="13" max="14" width="6.5703125" style="8"/>
    <col min="15" max="15" width="10.7109375" style="8" bestFit="1" customWidth="1"/>
    <col min="16" max="16" width="6.5703125" style="8"/>
    <col min="17" max="17" width="10.7109375" style="8" bestFit="1" customWidth="1"/>
    <col min="18" max="16384" width="6.5703125" style="8"/>
  </cols>
  <sheetData>
    <row r="1" spans="1:12" s="4" customFormat="1" ht="21.75" customHeight="1" x14ac:dyDescent="0.25">
      <c r="A1" s="1" t="s">
        <v>174</v>
      </c>
      <c r="B1" s="1"/>
      <c r="C1" s="1"/>
      <c r="D1" s="31"/>
      <c r="E1" s="1"/>
      <c r="F1" s="3"/>
      <c r="G1" s="19"/>
      <c r="H1" s="3"/>
      <c r="I1" s="49"/>
      <c r="J1" s="3"/>
      <c r="K1" s="19"/>
      <c r="L1" s="3"/>
    </row>
    <row r="2" spans="1:12" s="4" customFormat="1" ht="21.75" customHeight="1" x14ac:dyDescent="0.25">
      <c r="A2" s="1" t="s">
        <v>125</v>
      </c>
      <c r="B2" s="1"/>
      <c r="C2" s="1"/>
      <c r="D2" s="31"/>
      <c r="E2" s="1"/>
      <c r="F2" s="3"/>
      <c r="G2" s="19"/>
      <c r="H2" s="3"/>
      <c r="I2" s="49"/>
      <c r="J2" s="3"/>
      <c r="K2" s="19"/>
      <c r="L2" s="3"/>
    </row>
    <row r="3" spans="1:12" s="4" customFormat="1" ht="21.75" customHeight="1" x14ac:dyDescent="0.25">
      <c r="A3" s="6" t="s">
        <v>192</v>
      </c>
      <c r="B3" s="6"/>
      <c r="C3" s="6"/>
      <c r="D3" s="33"/>
      <c r="E3" s="6"/>
      <c r="F3" s="102"/>
      <c r="G3" s="20"/>
      <c r="H3" s="102"/>
      <c r="I3" s="50"/>
      <c r="J3" s="102"/>
      <c r="K3" s="20"/>
      <c r="L3" s="102"/>
    </row>
    <row r="4" spans="1:12" ht="21.75" customHeight="1" x14ac:dyDescent="0.25">
      <c r="G4" s="14"/>
      <c r="I4" s="25"/>
      <c r="K4" s="14"/>
    </row>
    <row r="5" spans="1:12" ht="21.75" customHeight="1" x14ac:dyDescent="0.25">
      <c r="A5" s="8"/>
      <c r="D5" s="8"/>
      <c r="F5" s="103" t="s">
        <v>1</v>
      </c>
      <c r="G5" s="103"/>
      <c r="H5" s="103"/>
      <c r="I5" s="30"/>
      <c r="J5" s="103" t="s">
        <v>2</v>
      </c>
      <c r="K5" s="103"/>
      <c r="L5" s="103"/>
    </row>
    <row r="6" spans="1:12" s="4" customFormat="1" ht="21.75" customHeight="1" x14ac:dyDescent="0.25">
      <c r="A6" s="1"/>
      <c r="B6" s="1"/>
      <c r="C6" s="1"/>
      <c r="D6" s="31"/>
      <c r="E6" s="1"/>
      <c r="F6" s="3" t="s">
        <v>189</v>
      </c>
      <c r="G6" s="1"/>
      <c r="H6" s="3" t="s">
        <v>170</v>
      </c>
      <c r="I6" s="31"/>
      <c r="J6" s="3" t="s">
        <v>189</v>
      </c>
      <c r="K6" s="1"/>
      <c r="L6" s="3" t="s">
        <v>170</v>
      </c>
    </row>
    <row r="7" spans="1:12" s="4" customFormat="1" ht="21.75" customHeight="1" x14ac:dyDescent="0.25">
      <c r="A7" s="1"/>
      <c r="B7" s="1"/>
      <c r="C7" s="1"/>
      <c r="D7" s="33" t="s">
        <v>3</v>
      </c>
      <c r="E7" s="1"/>
      <c r="F7" s="102" t="s">
        <v>4</v>
      </c>
      <c r="G7" s="1"/>
      <c r="H7" s="102" t="s">
        <v>4</v>
      </c>
      <c r="I7" s="31"/>
      <c r="J7" s="102" t="s">
        <v>4</v>
      </c>
      <c r="K7" s="1"/>
      <c r="L7" s="102" t="s">
        <v>4</v>
      </c>
    </row>
    <row r="8" spans="1:12" ht="6" customHeight="1" x14ac:dyDescent="0.25">
      <c r="F8" s="65"/>
      <c r="G8" s="21"/>
      <c r="I8" s="21"/>
      <c r="J8" s="65"/>
      <c r="K8" s="21"/>
    </row>
    <row r="9" spans="1:12" ht="21.75" customHeight="1" x14ac:dyDescent="0.25">
      <c r="A9" s="9" t="s">
        <v>38</v>
      </c>
      <c r="D9" s="24">
        <v>23</v>
      </c>
      <c r="F9" s="65">
        <v>924944696</v>
      </c>
      <c r="G9" s="12"/>
      <c r="H9" s="12">
        <v>779694554</v>
      </c>
      <c r="I9" s="12"/>
      <c r="J9" s="65">
        <v>359977589</v>
      </c>
      <c r="K9" s="12"/>
      <c r="L9" s="12">
        <v>353140775</v>
      </c>
    </row>
    <row r="10" spans="1:12" ht="21.75" customHeight="1" x14ac:dyDescent="0.25">
      <c r="A10" s="9" t="s">
        <v>145</v>
      </c>
      <c r="D10" s="34"/>
      <c r="F10" s="65">
        <v>13144260</v>
      </c>
      <c r="G10" s="12"/>
      <c r="H10" s="12">
        <v>1468507</v>
      </c>
      <c r="I10" s="12"/>
      <c r="J10" s="65">
        <v>0</v>
      </c>
      <c r="K10" s="12"/>
      <c r="L10" s="12">
        <v>0</v>
      </c>
    </row>
    <row r="11" spans="1:12" ht="21.75" customHeight="1" x14ac:dyDescent="0.25">
      <c r="A11" s="9" t="s">
        <v>39</v>
      </c>
      <c r="D11" s="34"/>
      <c r="F11" s="65">
        <v>-617341526</v>
      </c>
      <c r="G11" s="12"/>
      <c r="H11" s="12">
        <v>-501108166</v>
      </c>
      <c r="I11" s="12"/>
      <c r="J11" s="65">
        <v>-292958828</v>
      </c>
      <c r="K11" s="12"/>
      <c r="L11" s="12">
        <v>-269782111</v>
      </c>
    </row>
    <row r="12" spans="1:12" ht="21.75" customHeight="1" x14ac:dyDescent="0.25">
      <c r="A12" s="9" t="s">
        <v>146</v>
      </c>
      <c r="D12" s="34"/>
      <c r="F12" s="66">
        <v>-13144260</v>
      </c>
      <c r="G12" s="21"/>
      <c r="H12" s="16">
        <v>-1468507</v>
      </c>
      <c r="I12" s="21"/>
      <c r="J12" s="66">
        <v>0</v>
      </c>
      <c r="K12" s="21"/>
      <c r="L12" s="16">
        <v>0</v>
      </c>
    </row>
    <row r="13" spans="1:12" ht="6" customHeight="1" x14ac:dyDescent="0.25">
      <c r="F13" s="65"/>
      <c r="G13" s="21"/>
      <c r="I13" s="21"/>
      <c r="J13" s="65"/>
      <c r="K13" s="21"/>
    </row>
    <row r="14" spans="1:12" ht="21.75" customHeight="1" x14ac:dyDescent="0.25">
      <c r="A14" s="1" t="s">
        <v>40</v>
      </c>
      <c r="F14" s="65">
        <f>SUM(F9:F12)</f>
        <v>307603170</v>
      </c>
      <c r="G14" s="12"/>
      <c r="H14" s="12">
        <f>SUM(H9:H12)</f>
        <v>278586388</v>
      </c>
      <c r="I14" s="21"/>
      <c r="J14" s="65">
        <f>SUM(J9:J12)</f>
        <v>67018761</v>
      </c>
      <c r="K14" s="12"/>
      <c r="L14" s="12">
        <f>SUM(L9:L12)</f>
        <v>83358664</v>
      </c>
    </row>
    <row r="15" spans="1:12" ht="21.75" customHeight="1" x14ac:dyDescent="0.25">
      <c r="A15" s="9" t="s">
        <v>41</v>
      </c>
      <c r="D15" s="24">
        <v>24</v>
      </c>
      <c r="F15" s="65">
        <v>17456866</v>
      </c>
      <c r="G15" s="14"/>
      <c r="H15" s="12">
        <v>26341253</v>
      </c>
      <c r="I15" s="25"/>
      <c r="J15" s="65">
        <v>50479501</v>
      </c>
      <c r="K15" s="14"/>
      <c r="L15" s="12">
        <v>58368731</v>
      </c>
    </row>
    <row r="16" spans="1:12" ht="21.75" customHeight="1" x14ac:dyDescent="0.25">
      <c r="A16" s="9" t="s">
        <v>176</v>
      </c>
      <c r="D16" s="24">
        <v>14</v>
      </c>
      <c r="F16" s="65">
        <v>0</v>
      </c>
      <c r="G16" s="14"/>
      <c r="H16" s="12">
        <v>0</v>
      </c>
      <c r="I16" s="25"/>
      <c r="J16" s="65">
        <v>114999604</v>
      </c>
      <c r="K16" s="14"/>
      <c r="L16" s="12">
        <v>157499851</v>
      </c>
    </row>
    <row r="17" spans="1:12" ht="21.75" customHeight="1" x14ac:dyDescent="0.25">
      <c r="A17" s="9" t="s">
        <v>210</v>
      </c>
      <c r="F17" s="65">
        <v>-565496</v>
      </c>
      <c r="G17" s="21"/>
      <c r="H17" s="12">
        <v>-1779619</v>
      </c>
      <c r="I17" s="21"/>
      <c r="J17" s="65">
        <v>0</v>
      </c>
      <c r="K17" s="21"/>
      <c r="L17" s="12">
        <v>0</v>
      </c>
    </row>
    <row r="18" spans="1:12" ht="21.75" customHeight="1" x14ac:dyDescent="0.25">
      <c r="A18" s="9" t="s">
        <v>42</v>
      </c>
      <c r="D18" s="51"/>
      <c r="E18" s="21"/>
      <c r="F18" s="65">
        <v>-56740085</v>
      </c>
      <c r="G18" s="21"/>
      <c r="H18" s="12">
        <v>-53084583</v>
      </c>
      <c r="I18" s="21"/>
      <c r="J18" s="65">
        <v>-61724401</v>
      </c>
      <c r="K18" s="21"/>
      <c r="L18" s="12">
        <v>-56301146</v>
      </c>
    </row>
    <row r="19" spans="1:12" ht="21.75" customHeight="1" x14ac:dyDescent="0.25">
      <c r="A19" s="9" t="s">
        <v>43</v>
      </c>
      <c r="F19" s="66">
        <v>-50583907</v>
      </c>
      <c r="G19" s="21"/>
      <c r="H19" s="16">
        <v>-47611359</v>
      </c>
      <c r="I19" s="21"/>
      <c r="J19" s="66">
        <v>-21602350</v>
      </c>
      <c r="K19" s="21"/>
      <c r="L19" s="16">
        <v>-22061609</v>
      </c>
    </row>
    <row r="20" spans="1:12" ht="6" customHeight="1" x14ac:dyDescent="0.25">
      <c r="F20" s="65"/>
      <c r="G20" s="21"/>
      <c r="I20" s="21"/>
      <c r="J20" s="65"/>
      <c r="K20" s="21"/>
    </row>
    <row r="21" spans="1:12" ht="21.75" customHeight="1" x14ac:dyDescent="0.25">
      <c r="A21" s="1" t="s">
        <v>104</v>
      </c>
      <c r="F21" s="65">
        <f>SUM(F14:F19)</f>
        <v>217170548</v>
      </c>
      <c r="G21" s="12"/>
      <c r="H21" s="12">
        <f>SUM(H14:H19)</f>
        <v>202452080</v>
      </c>
      <c r="I21" s="12"/>
      <c r="J21" s="65">
        <f>SUM(J14:J19)</f>
        <v>149171115</v>
      </c>
      <c r="K21" s="12"/>
      <c r="L21" s="12">
        <f>SUM(L14:L19)</f>
        <v>220864491</v>
      </c>
    </row>
    <row r="22" spans="1:12" ht="21.75" customHeight="1" x14ac:dyDescent="0.25">
      <c r="A22" s="9" t="s">
        <v>130</v>
      </c>
      <c r="D22" s="24">
        <v>26</v>
      </c>
      <c r="F22" s="66">
        <v>-742477</v>
      </c>
      <c r="G22" s="21"/>
      <c r="H22" s="16">
        <v>-351678</v>
      </c>
      <c r="I22" s="21"/>
      <c r="J22" s="66">
        <v>-361888</v>
      </c>
      <c r="K22" s="21"/>
      <c r="L22" s="16">
        <v>243674</v>
      </c>
    </row>
    <row r="23" spans="1:12" ht="6" customHeight="1" x14ac:dyDescent="0.25">
      <c r="F23" s="65"/>
      <c r="G23" s="21"/>
      <c r="I23" s="21"/>
      <c r="J23" s="65"/>
      <c r="K23" s="21"/>
    </row>
    <row r="24" spans="1:12" ht="21.75" customHeight="1" x14ac:dyDescent="0.25">
      <c r="A24" s="1" t="s">
        <v>105</v>
      </c>
      <c r="F24" s="66">
        <f>SUM(F21:F22)</f>
        <v>216428071</v>
      </c>
      <c r="G24" s="12"/>
      <c r="H24" s="16">
        <f>SUM(H21:H22)</f>
        <v>202100402</v>
      </c>
      <c r="I24" s="12"/>
      <c r="J24" s="66">
        <f>SUM(J21:J22)</f>
        <v>148809227</v>
      </c>
      <c r="K24" s="12"/>
      <c r="L24" s="16">
        <f>SUM(L21:L22)</f>
        <v>221108165</v>
      </c>
    </row>
    <row r="25" spans="1:12" ht="21.75" customHeight="1" x14ac:dyDescent="0.25">
      <c r="F25" s="65"/>
      <c r="G25" s="21"/>
      <c r="I25" s="21"/>
      <c r="J25" s="65"/>
      <c r="K25" s="21"/>
    </row>
    <row r="26" spans="1:12" ht="21.75" customHeight="1" x14ac:dyDescent="0.4">
      <c r="A26" s="52" t="s">
        <v>114</v>
      </c>
      <c r="D26" s="8"/>
      <c r="F26" s="65"/>
      <c r="G26" s="14"/>
      <c r="I26" s="25"/>
      <c r="J26" s="65"/>
      <c r="K26" s="14"/>
    </row>
    <row r="27" spans="1:12" ht="21.75" customHeight="1" x14ac:dyDescent="0.25">
      <c r="A27" s="53" t="s">
        <v>46</v>
      </c>
      <c r="B27" s="53"/>
      <c r="C27" s="53"/>
      <c r="D27" s="54"/>
      <c r="E27" s="53"/>
      <c r="F27" s="71"/>
      <c r="G27" s="56"/>
      <c r="H27" s="55"/>
      <c r="I27" s="57"/>
      <c r="J27" s="71"/>
      <c r="K27" s="56"/>
      <c r="L27" s="55"/>
    </row>
    <row r="28" spans="1:12" ht="21.75" customHeight="1" x14ac:dyDescent="0.25">
      <c r="A28" s="53"/>
      <c r="B28" s="53" t="s">
        <v>47</v>
      </c>
      <c r="C28" s="53"/>
      <c r="D28" s="54"/>
      <c r="E28" s="53"/>
      <c r="F28" s="71"/>
      <c r="G28" s="56"/>
      <c r="H28" s="55"/>
      <c r="I28" s="57"/>
      <c r="J28" s="71"/>
      <c r="K28" s="56"/>
      <c r="L28" s="55"/>
    </row>
    <row r="29" spans="1:12" ht="21.75" customHeight="1" x14ac:dyDescent="0.25">
      <c r="A29" s="58"/>
      <c r="B29" s="59" t="s">
        <v>185</v>
      </c>
      <c r="C29" s="53"/>
      <c r="D29" s="54"/>
      <c r="E29" s="53"/>
      <c r="F29" s="71"/>
      <c r="G29" s="56"/>
      <c r="H29" s="55"/>
      <c r="I29" s="57"/>
      <c r="J29" s="71"/>
      <c r="K29" s="56"/>
      <c r="L29" s="55"/>
    </row>
    <row r="30" spans="1:12" ht="21.75" customHeight="1" x14ac:dyDescent="0.25">
      <c r="A30" s="58"/>
      <c r="B30" s="59"/>
      <c r="C30" s="53" t="s">
        <v>50</v>
      </c>
      <c r="D30" s="54"/>
      <c r="E30" s="53"/>
      <c r="F30" s="71">
        <v>0</v>
      </c>
      <c r="G30" s="56"/>
      <c r="H30" s="55">
        <v>1440443</v>
      </c>
      <c r="I30" s="57"/>
      <c r="J30" s="71">
        <v>0</v>
      </c>
      <c r="K30" s="56"/>
      <c r="L30" s="55">
        <v>1228155</v>
      </c>
    </row>
    <row r="31" spans="1:12" ht="21.75" customHeight="1" x14ac:dyDescent="0.25">
      <c r="A31" s="58"/>
      <c r="B31" s="59" t="s">
        <v>186</v>
      </c>
      <c r="C31" s="53"/>
      <c r="D31" s="54"/>
      <c r="E31" s="53"/>
      <c r="F31" s="71"/>
      <c r="G31" s="56"/>
      <c r="H31" s="55"/>
      <c r="I31" s="57"/>
      <c r="J31" s="71"/>
      <c r="K31" s="56"/>
      <c r="L31" s="55"/>
    </row>
    <row r="32" spans="1:12" ht="21.75" customHeight="1" x14ac:dyDescent="0.25">
      <c r="A32" s="60"/>
      <c r="B32" s="60"/>
      <c r="C32" s="8" t="s">
        <v>187</v>
      </c>
      <c r="D32" s="54"/>
      <c r="E32" s="53"/>
      <c r="F32" s="72">
        <v>0</v>
      </c>
      <c r="G32" s="56"/>
      <c r="H32" s="61">
        <v>-288089</v>
      </c>
      <c r="I32" s="57"/>
      <c r="J32" s="72">
        <v>0</v>
      </c>
      <c r="K32" s="56"/>
      <c r="L32" s="61">
        <v>-245631</v>
      </c>
    </row>
    <row r="33" spans="1:12" ht="6" customHeight="1" x14ac:dyDescent="0.25">
      <c r="F33" s="65"/>
      <c r="G33" s="21"/>
      <c r="I33" s="21"/>
      <c r="J33" s="65"/>
      <c r="K33" s="21"/>
    </row>
    <row r="34" spans="1:12" ht="21.75" customHeight="1" x14ac:dyDescent="0.25">
      <c r="A34" s="1" t="s">
        <v>214</v>
      </c>
      <c r="F34" s="66">
        <f>SUM(F30:F33)</f>
        <v>0</v>
      </c>
      <c r="G34" s="62"/>
      <c r="H34" s="16">
        <f>SUM(H30:H33)</f>
        <v>1152354</v>
      </c>
      <c r="I34" s="63"/>
      <c r="J34" s="66">
        <f>SUM(J30:J33)</f>
        <v>0</v>
      </c>
      <c r="K34" s="62"/>
      <c r="L34" s="16">
        <f>SUM(L30:L33)</f>
        <v>982524</v>
      </c>
    </row>
    <row r="35" spans="1:12" ht="6" customHeight="1" x14ac:dyDescent="0.25">
      <c r="F35" s="65"/>
      <c r="G35" s="21"/>
      <c r="I35" s="21"/>
      <c r="J35" s="65"/>
      <c r="K35" s="21"/>
    </row>
    <row r="36" spans="1:12" ht="21.75" customHeight="1" thickBot="1" x14ac:dyDescent="0.3">
      <c r="A36" s="1" t="s">
        <v>48</v>
      </c>
      <c r="F36" s="67">
        <f>SUM(F24,F34)</f>
        <v>216428071</v>
      </c>
      <c r="G36" s="14"/>
      <c r="H36" s="18">
        <f>SUM(H24,H34)</f>
        <v>203252756</v>
      </c>
      <c r="I36" s="25"/>
      <c r="J36" s="67">
        <f>SUM(J24,J34)</f>
        <v>148809227</v>
      </c>
      <c r="K36" s="14"/>
      <c r="L36" s="18">
        <f>SUM(L24,L34)</f>
        <v>222090689</v>
      </c>
    </row>
    <row r="37" spans="1:12" ht="21.75" customHeight="1" thickTop="1" x14ac:dyDescent="0.25">
      <c r="A37" s="1"/>
      <c r="G37" s="14"/>
      <c r="I37" s="25"/>
      <c r="K37" s="14"/>
    </row>
    <row r="38" spans="1:12" ht="21.75" customHeight="1" x14ac:dyDescent="0.25">
      <c r="A38" s="1"/>
      <c r="G38" s="14"/>
      <c r="I38" s="25"/>
      <c r="K38" s="14"/>
    </row>
    <row r="39" spans="1:12" ht="21.75" customHeight="1" x14ac:dyDescent="0.25">
      <c r="A39" s="1"/>
      <c r="G39" s="14"/>
      <c r="I39" s="25"/>
      <c r="K39" s="14"/>
    </row>
    <row r="40" spans="1:12" ht="18.75" customHeight="1" x14ac:dyDescent="0.25">
      <c r="A40" s="1"/>
      <c r="G40" s="14"/>
      <c r="I40" s="25"/>
      <c r="K40" s="14"/>
    </row>
    <row r="41" spans="1:12" ht="22.15" customHeight="1" x14ac:dyDescent="0.25">
      <c r="A41" s="27" t="str">
        <f>+'BS 6-8'!A97</f>
        <v>หมายเหตุประกอบงบการเงินรวมและงบการเงินเฉพาะกิจการเป็นส่วนหนึ่งของงบการเงินนี้</v>
      </c>
      <c r="B41" s="27"/>
      <c r="C41" s="27"/>
      <c r="D41" s="26"/>
      <c r="E41" s="27"/>
      <c r="F41" s="16"/>
      <c r="G41" s="35"/>
      <c r="H41" s="16"/>
      <c r="I41" s="35"/>
      <c r="J41" s="16"/>
      <c r="K41" s="35"/>
      <c r="L41" s="16"/>
    </row>
    <row r="42" spans="1:12" s="4" customFormat="1" ht="21.75" customHeight="1" x14ac:dyDescent="0.25">
      <c r="A42" s="1" t="str">
        <f>A1</f>
        <v>บริษัท ท่าฉาง กรีน เอ็นเนอร์ยี่ จำกัด (มหาชน)</v>
      </c>
      <c r="B42" s="1"/>
      <c r="C42" s="1"/>
      <c r="D42" s="31"/>
      <c r="E42" s="1"/>
      <c r="F42" s="3"/>
      <c r="G42" s="19"/>
      <c r="H42" s="3"/>
      <c r="I42" s="49"/>
      <c r="J42" s="3"/>
      <c r="K42" s="19"/>
      <c r="L42" s="3"/>
    </row>
    <row r="43" spans="1:12" s="4" customFormat="1" ht="21.75" customHeight="1" x14ac:dyDescent="0.25">
      <c r="A43" s="1" t="str">
        <f>A2</f>
        <v>งบกำไรขาดทุนเบ็ดเสร็จ</v>
      </c>
      <c r="B43" s="1"/>
      <c r="C43" s="1"/>
      <c r="D43" s="31"/>
      <c r="E43" s="1"/>
      <c r="F43" s="3"/>
      <c r="G43" s="19"/>
      <c r="H43" s="3"/>
      <c r="I43" s="49"/>
      <c r="J43" s="3"/>
      <c r="K43" s="19"/>
      <c r="L43" s="3"/>
    </row>
    <row r="44" spans="1:12" s="4" customFormat="1" ht="21.75" customHeight="1" x14ac:dyDescent="0.25">
      <c r="A44" s="6" t="s">
        <v>192</v>
      </c>
      <c r="B44" s="6"/>
      <c r="C44" s="6"/>
      <c r="D44" s="33"/>
      <c r="E44" s="6"/>
      <c r="F44" s="102"/>
      <c r="G44" s="20"/>
      <c r="H44" s="102"/>
      <c r="I44" s="50"/>
      <c r="J44" s="102"/>
      <c r="K44" s="20"/>
      <c r="L44" s="102"/>
    </row>
    <row r="45" spans="1:12" ht="21.75" customHeight="1" x14ac:dyDescent="0.25">
      <c r="G45" s="14"/>
      <c r="I45" s="25"/>
      <c r="K45" s="14"/>
    </row>
    <row r="46" spans="1:12" ht="21.75" customHeight="1" x14ac:dyDescent="0.25">
      <c r="A46" s="8"/>
      <c r="D46" s="8"/>
      <c r="F46" s="103" t="s">
        <v>1</v>
      </c>
      <c r="G46" s="103"/>
      <c r="H46" s="103"/>
      <c r="I46" s="30"/>
      <c r="J46" s="103" t="s">
        <v>2</v>
      </c>
      <c r="K46" s="103"/>
      <c r="L46" s="103"/>
    </row>
    <row r="47" spans="1:12" s="4" customFormat="1" ht="21.75" customHeight="1" x14ac:dyDescent="0.25">
      <c r="A47" s="1"/>
      <c r="B47" s="1"/>
      <c r="C47" s="1"/>
      <c r="D47" s="31"/>
      <c r="E47" s="1"/>
      <c r="F47" s="3" t="s">
        <v>189</v>
      </c>
      <c r="G47" s="1"/>
      <c r="H47" s="3" t="s">
        <v>170</v>
      </c>
      <c r="I47" s="31"/>
      <c r="J47" s="3" t="s">
        <v>189</v>
      </c>
      <c r="K47" s="1"/>
      <c r="L47" s="3" t="s">
        <v>170</v>
      </c>
    </row>
    <row r="48" spans="1:12" s="4" customFormat="1" ht="21.75" customHeight="1" x14ac:dyDescent="0.25">
      <c r="A48" s="1"/>
      <c r="B48" s="1"/>
      <c r="C48" s="1"/>
      <c r="D48" s="33" t="s">
        <v>3</v>
      </c>
      <c r="E48" s="1"/>
      <c r="F48" s="102" t="s">
        <v>4</v>
      </c>
      <c r="G48" s="1"/>
      <c r="H48" s="102" t="s">
        <v>4</v>
      </c>
      <c r="I48" s="31"/>
      <c r="J48" s="102" t="s">
        <v>4</v>
      </c>
      <c r="K48" s="1"/>
      <c r="L48" s="102" t="s">
        <v>4</v>
      </c>
    </row>
    <row r="49" spans="1:12" ht="6" customHeight="1" x14ac:dyDescent="0.25">
      <c r="F49" s="65"/>
      <c r="G49" s="21"/>
      <c r="I49" s="21"/>
      <c r="J49" s="65"/>
      <c r="K49" s="21"/>
    </row>
    <row r="50" spans="1:12" ht="21.75" customHeight="1" x14ac:dyDescent="0.25">
      <c r="A50" s="1" t="s">
        <v>215</v>
      </c>
      <c r="F50" s="65"/>
      <c r="G50" s="12"/>
      <c r="I50" s="12"/>
      <c r="J50" s="65"/>
      <c r="K50" s="12"/>
    </row>
    <row r="51" spans="1:12" ht="21.75" customHeight="1" x14ac:dyDescent="0.25">
      <c r="A51" s="9" t="s">
        <v>44</v>
      </c>
      <c r="F51" s="65">
        <v>216428077</v>
      </c>
      <c r="G51" s="12"/>
      <c r="H51" s="12">
        <v>202100769</v>
      </c>
      <c r="I51" s="12"/>
      <c r="J51" s="65">
        <v>148809227</v>
      </c>
      <c r="K51" s="12"/>
      <c r="L51" s="12">
        <v>221108165</v>
      </c>
    </row>
    <row r="52" spans="1:12" ht="21.75" customHeight="1" x14ac:dyDescent="0.25">
      <c r="A52" s="9" t="s">
        <v>45</v>
      </c>
      <c r="C52" s="64"/>
      <c r="F52" s="66">
        <v>-6</v>
      </c>
      <c r="G52" s="8"/>
      <c r="H52" s="37">
        <v>-367</v>
      </c>
      <c r="I52" s="8"/>
      <c r="J52" s="73">
        <v>0</v>
      </c>
      <c r="K52" s="8"/>
      <c r="L52" s="37">
        <v>0</v>
      </c>
    </row>
    <row r="53" spans="1:12" ht="6" customHeight="1" x14ac:dyDescent="0.25">
      <c r="C53" s="64"/>
      <c r="F53" s="65"/>
      <c r="G53" s="8"/>
      <c r="H53" s="38"/>
      <c r="I53" s="8"/>
      <c r="J53" s="74"/>
      <c r="K53" s="8"/>
      <c r="L53" s="38"/>
    </row>
    <row r="54" spans="1:12" ht="21.75" customHeight="1" thickBot="1" x14ac:dyDescent="0.3">
      <c r="A54" s="1" t="s">
        <v>105</v>
      </c>
      <c r="F54" s="67">
        <f>SUM(F51:F52)</f>
        <v>216428071</v>
      </c>
      <c r="G54" s="12"/>
      <c r="H54" s="18">
        <f>SUM(H51:H52)</f>
        <v>202100402</v>
      </c>
      <c r="I54" s="12"/>
      <c r="J54" s="67">
        <f>SUM(J51:J52)</f>
        <v>148809227</v>
      </c>
      <c r="K54" s="12"/>
      <c r="L54" s="18">
        <f>SUM(L51:L52)</f>
        <v>221108165</v>
      </c>
    </row>
    <row r="55" spans="1:12" ht="21.75" customHeight="1" thickTop="1" x14ac:dyDescent="0.25">
      <c r="F55" s="65"/>
      <c r="G55" s="21"/>
      <c r="I55" s="21"/>
      <c r="J55" s="65"/>
      <c r="K55" s="21"/>
    </row>
    <row r="56" spans="1:12" ht="21.75" customHeight="1" x14ac:dyDescent="0.25">
      <c r="A56" s="1" t="s">
        <v>216</v>
      </c>
      <c r="F56" s="65"/>
      <c r="G56" s="14"/>
      <c r="I56" s="25"/>
      <c r="J56" s="65"/>
      <c r="K56" s="14"/>
    </row>
    <row r="57" spans="1:12" ht="21.75" customHeight="1" x14ac:dyDescent="0.25">
      <c r="A57" s="9" t="s">
        <v>44</v>
      </c>
      <c r="F57" s="65">
        <v>216428077</v>
      </c>
      <c r="G57" s="14"/>
      <c r="H57" s="12">
        <v>203253123</v>
      </c>
      <c r="I57" s="25"/>
      <c r="J57" s="65">
        <v>148809227</v>
      </c>
      <c r="K57" s="14"/>
      <c r="L57" s="12">
        <v>222090689</v>
      </c>
    </row>
    <row r="58" spans="1:12" ht="21.75" customHeight="1" x14ac:dyDescent="0.25">
      <c r="A58" s="9" t="s">
        <v>45</v>
      </c>
      <c r="F58" s="66">
        <v>-6</v>
      </c>
      <c r="G58" s="14"/>
      <c r="H58" s="37">
        <v>-367</v>
      </c>
      <c r="I58" s="25"/>
      <c r="J58" s="73">
        <v>0</v>
      </c>
      <c r="K58" s="14"/>
      <c r="L58" s="37">
        <v>0</v>
      </c>
    </row>
    <row r="59" spans="1:12" ht="6" customHeight="1" x14ac:dyDescent="0.25">
      <c r="F59" s="65"/>
      <c r="G59" s="14"/>
      <c r="I59" s="25"/>
      <c r="J59" s="65"/>
      <c r="K59" s="14"/>
    </row>
    <row r="60" spans="1:12" ht="21.75" customHeight="1" thickBot="1" x14ac:dyDescent="0.3">
      <c r="A60" s="1" t="s">
        <v>48</v>
      </c>
      <c r="F60" s="67">
        <f>SUM(F57:F58)</f>
        <v>216428071</v>
      </c>
      <c r="G60" s="14"/>
      <c r="H60" s="18">
        <f>SUM(H57:H58)</f>
        <v>203252756</v>
      </c>
      <c r="I60" s="25"/>
      <c r="J60" s="67">
        <f>SUM(J57:J58)</f>
        <v>148809227</v>
      </c>
      <c r="K60" s="14"/>
      <c r="L60" s="18">
        <f>SUM(L57:L58)</f>
        <v>222090689</v>
      </c>
    </row>
    <row r="61" spans="1:12" s="22" customFormat="1" ht="21.75" customHeight="1" thickTop="1" x14ac:dyDescent="0.25">
      <c r="A61" s="8"/>
      <c r="B61" s="8"/>
      <c r="C61" s="8"/>
      <c r="D61" s="8"/>
      <c r="E61" s="8"/>
      <c r="F61" s="74"/>
      <c r="G61" s="8"/>
      <c r="H61" s="38"/>
      <c r="I61" s="8"/>
      <c r="J61" s="74"/>
      <c r="K61" s="8"/>
      <c r="L61" s="38"/>
    </row>
    <row r="62" spans="1:12" s="22" customFormat="1" ht="21.75" customHeight="1" x14ac:dyDescent="0.25">
      <c r="A62" s="8"/>
      <c r="B62" s="8"/>
      <c r="C62" s="8"/>
      <c r="D62" s="8"/>
      <c r="E62" s="8"/>
      <c r="F62" s="74"/>
      <c r="G62" s="8"/>
      <c r="H62" s="38"/>
      <c r="I62" s="8"/>
      <c r="J62" s="74"/>
      <c r="K62" s="8"/>
      <c r="L62" s="38"/>
    </row>
    <row r="63" spans="1:12" s="22" customFormat="1" ht="21.75" customHeight="1" x14ac:dyDescent="0.25">
      <c r="A63" s="1" t="s">
        <v>110</v>
      </c>
      <c r="B63" s="8"/>
      <c r="C63" s="8"/>
      <c r="D63" s="8"/>
      <c r="E63" s="8"/>
      <c r="F63" s="74"/>
      <c r="G63" s="8"/>
      <c r="H63" s="38"/>
      <c r="I63" s="8"/>
      <c r="J63" s="74"/>
      <c r="K63" s="8"/>
      <c r="L63" s="38"/>
    </row>
    <row r="64" spans="1:12" s="22" customFormat="1" ht="6" customHeight="1" x14ac:dyDescent="0.25">
      <c r="A64" s="1"/>
      <c r="B64" s="8"/>
      <c r="C64" s="8"/>
      <c r="D64" s="8"/>
      <c r="E64" s="8"/>
      <c r="F64" s="74"/>
      <c r="G64" s="8"/>
      <c r="H64" s="38"/>
      <c r="I64" s="8"/>
      <c r="J64" s="74"/>
      <c r="K64" s="8"/>
      <c r="L64" s="38"/>
    </row>
    <row r="65" spans="1:12" ht="21.75" customHeight="1" x14ac:dyDescent="0.25">
      <c r="A65" s="9" t="s">
        <v>111</v>
      </c>
      <c r="D65" s="24">
        <v>27</v>
      </c>
      <c r="F65" s="100">
        <v>0.12</v>
      </c>
      <c r="G65" s="14"/>
      <c r="H65" s="48">
        <v>0.12631298062499999</v>
      </c>
      <c r="I65" s="25"/>
      <c r="J65" s="100">
        <v>0.08</v>
      </c>
      <c r="K65" s="14"/>
      <c r="L65" s="48">
        <v>0.13819260312500001</v>
      </c>
    </row>
    <row r="66" spans="1:12" ht="21.75" customHeight="1" x14ac:dyDescent="0.25">
      <c r="A66" s="1"/>
      <c r="F66" s="48"/>
      <c r="G66" s="14"/>
      <c r="H66" s="48"/>
      <c r="I66" s="25"/>
      <c r="J66" s="48"/>
      <c r="K66" s="14"/>
      <c r="L66" s="48"/>
    </row>
    <row r="67" spans="1:12" ht="21.75" customHeight="1" x14ac:dyDescent="0.25">
      <c r="A67" s="1"/>
      <c r="F67" s="48"/>
      <c r="G67" s="14"/>
      <c r="H67" s="48"/>
      <c r="I67" s="25"/>
      <c r="J67" s="48"/>
      <c r="K67" s="14"/>
      <c r="L67" s="48"/>
    </row>
    <row r="68" spans="1:12" ht="21.75" customHeight="1" x14ac:dyDescent="0.25">
      <c r="A68" s="1"/>
      <c r="F68" s="48"/>
      <c r="G68" s="14"/>
      <c r="H68" s="48"/>
      <c r="I68" s="25"/>
      <c r="J68" s="48"/>
      <c r="K68" s="14"/>
      <c r="L68" s="48"/>
    </row>
    <row r="69" spans="1:12" ht="21.75" customHeight="1" x14ac:dyDescent="0.25">
      <c r="A69" s="1"/>
      <c r="F69" s="48"/>
      <c r="G69" s="14"/>
      <c r="H69" s="48"/>
      <c r="I69" s="25"/>
      <c r="J69" s="48"/>
      <c r="K69" s="14"/>
      <c r="L69" s="48"/>
    </row>
    <row r="70" spans="1:12" ht="21.75" customHeight="1" x14ac:dyDescent="0.25">
      <c r="A70" s="1"/>
      <c r="F70" s="48"/>
      <c r="G70" s="14"/>
      <c r="H70" s="48"/>
      <c r="I70" s="25"/>
      <c r="J70" s="48"/>
      <c r="K70" s="14"/>
      <c r="L70" s="48"/>
    </row>
    <row r="71" spans="1:12" ht="21.75" customHeight="1" x14ac:dyDescent="0.25">
      <c r="A71" s="1"/>
      <c r="F71" s="48"/>
      <c r="G71" s="14"/>
      <c r="H71" s="48"/>
      <c r="I71" s="25"/>
      <c r="J71" s="48"/>
      <c r="K71" s="14"/>
      <c r="L71" s="48"/>
    </row>
    <row r="72" spans="1:12" ht="21.75" customHeight="1" x14ac:dyDescent="0.25">
      <c r="A72" s="1"/>
      <c r="F72" s="48"/>
      <c r="G72" s="14"/>
      <c r="H72" s="48"/>
      <c r="I72" s="25"/>
      <c r="J72" s="48"/>
      <c r="K72" s="14"/>
      <c r="L72" s="48"/>
    </row>
    <row r="73" spans="1:12" ht="21.75" customHeight="1" x14ac:dyDescent="0.25">
      <c r="A73" s="1"/>
      <c r="F73" s="48"/>
      <c r="G73" s="14"/>
      <c r="H73" s="48"/>
      <c r="I73" s="25"/>
      <c r="J73" s="48"/>
      <c r="K73" s="14"/>
      <c r="L73" s="48"/>
    </row>
    <row r="74" spans="1:12" ht="21.75" customHeight="1" x14ac:dyDescent="0.25">
      <c r="A74" s="1"/>
      <c r="F74" s="48"/>
      <c r="G74" s="14"/>
      <c r="H74" s="48"/>
      <c r="I74" s="25"/>
      <c r="J74" s="48"/>
      <c r="K74" s="14"/>
      <c r="L74" s="48"/>
    </row>
    <row r="75" spans="1:12" ht="21.75" customHeight="1" x14ac:dyDescent="0.25">
      <c r="A75" s="1"/>
      <c r="F75" s="48"/>
      <c r="G75" s="14"/>
      <c r="H75" s="48"/>
      <c r="I75" s="25"/>
      <c r="J75" s="48"/>
      <c r="K75" s="14"/>
      <c r="L75" s="48"/>
    </row>
    <row r="76" spans="1:12" ht="18.75" x14ac:dyDescent="0.25">
      <c r="A76" s="1"/>
      <c r="F76" s="48"/>
      <c r="G76" s="14"/>
      <c r="H76" s="48"/>
      <c r="I76" s="25"/>
      <c r="J76" s="48"/>
      <c r="K76" s="14"/>
      <c r="L76" s="48"/>
    </row>
    <row r="77" spans="1:12" ht="18.75" x14ac:dyDescent="0.25">
      <c r="A77" s="1"/>
      <c r="F77" s="48"/>
      <c r="G77" s="14"/>
      <c r="H77" s="48"/>
      <c r="I77" s="25"/>
      <c r="J77" s="48"/>
      <c r="K77" s="14"/>
      <c r="L77" s="48"/>
    </row>
    <row r="78" spans="1:12" ht="21.75" customHeight="1" x14ac:dyDescent="0.25">
      <c r="A78" s="1"/>
      <c r="F78" s="48"/>
      <c r="G78" s="14"/>
      <c r="H78" s="48"/>
      <c r="I78" s="25"/>
      <c r="J78" s="48"/>
      <c r="K78" s="14"/>
      <c r="L78" s="48"/>
    </row>
    <row r="79" spans="1:12" ht="21.75" customHeight="1" x14ac:dyDescent="0.25">
      <c r="A79" s="1"/>
      <c r="F79" s="48"/>
      <c r="G79" s="14"/>
      <c r="H79" s="48"/>
      <c r="I79" s="25"/>
      <c r="J79" s="48"/>
      <c r="K79" s="14"/>
      <c r="L79" s="48"/>
    </row>
    <row r="80" spans="1:12" ht="15.75" customHeight="1" x14ac:dyDescent="0.25">
      <c r="A80" s="1"/>
      <c r="F80" s="48"/>
      <c r="G80" s="14"/>
      <c r="H80" s="48"/>
      <c r="I80" s="25"/>
      <c r="J80" s="48"/>
      <c r="K80" s="14"/>
      <c r="L80" s="48"/>
    </row>
    <row r="81" spans="1:12" ht="22.15" customHeight="1" x14ac:dyDescent="0.25">
      <c r="A81" s="104" t="str">
        <f>+A41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</row>
  </sheetData>
  <sortState xmlns:xlrd2="http://schemas.microsoft.com/office/spreadsheetml/2017/richdata2" ref="F21:F22">
    <sortCondition ref="F22"/>
  </sortState>
  <mergeCells count="5">
    <mergeCell ref="A81:L81"/>
    <mergeCell ref="F5:H5"/>
    <mergeCell ref="J5:L5"/>
    <mergeCell ref="F46:H46"/>
    <mergeCell ref="J46:L46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X40"/>
  <sheetViews>
    <sheetView topLeftCell="A10" zoomScale="85" zoomScaleNormal="85" zoomScaleSheetLayoutView="85" workbookViewId="0">
      <selection activeCell="R35" sqref="R35"/>
    </sheetView>
  </sheetViews>
  <sheetFormatPr defaultColWidth="9.42578125" defaultRowHeight="15.75" customHeight="1" x14ac:dyDescent="0.25"/>
  <cols>
    <col min="1" max="2" width="1.5703125" style="39" customWidth="1"/>
    <col min="3" max="3" width="35.85546875" style="39" customWidth="1"/>
    <col min="4" max="4" width="8.140625" style="13" bestFit="1" customWidth="1"/>
    <col min="5" max="5" width="0.5703125" style="43" customWidth="1"/>
    <col min="6" max="6" width="11.28515625" style="12" bestFit="1" customWidth="1"/>
    <col min="7" max="7" width="0.42578125" style="12" customWidth="1"/>
    <col min="8" max="8" width="12.140625" style="12" bestFit="1" customWidth="1"/>
    <col min="9" max="9" width="0.5703125" style="43" customWidth="1"/>
    <col min="10" max="10" width="16" style="12" bestFit="1" customWidth="1"/>
    <col min="11" max="11" width="0.5703125" style="43" customWidth="1"/>
    <col min="12" max="12" width="15.85546875" style="43" bestFit="1" customWidth="1"/>
    <col min="13" max="13" width="0.5703125" style="43" customWidth="1"/>
    <col min="14" max="14" width="11.42578125" style="43" bestFit="1" customWidth="1"/>
    <col min="15" max="15" width="0.5703125" style="43" customWidth="1"/>
    <col min="16" max="16" width="12.85546875" style="90" bestFit="1" customWidth="1"/>
    <col min="17" max="17" width="0.5703125" style="43" customWidth="1"/>
    <col min="18" max="18" width="21.42578125" style="12" customWidth="1"/>
    <col min="19" max="19" width="0.5703125" style="43" customWidth="1"/>
    <col min="20" max="20" width="13.85546875" style="12" bestFit="1" customWidth="1"/>
    <col min="21" max="21" width="0.5703125" style="43" customWidth="1"/>
    <col min="22" max="22" width="13.28515625" style="12" bestFit="1" customWidth="1"/>
    <col min="23" max="23" width="0.5703125" style="43" customWidth="1"/>
    <col min="24" max="24" width="11.85546875" style="12" bestFit="1" customWidth="1"/>
    <col min="25" max="16384" width="9.42578125" style="39"/>
  </cols>
  <sheetData>
    <row r="1" spans="1:24" s="10" customFormat="1" ht="19.149999999999999" customHeight="1" x14ac:dyDescent="0.25">
      <c r="A1" s="1" t="s">
        <v>174</v>
      </c>
      <c r="D1" s="2"/>
      <c r="E1" s="40"/>
      <c r="F1" s="3"/>
      <c r="G1" s="3"/>
      <c r="H1" s="3"/>
      <c r="I1" s="40"/>
      <c r="J1" s="3"/>
      <c r="K1" s="40"/>
      <c r="L1" s="40"/>
      <c r="M1" s="40"/>
      <c r="N1" s="40"/>
      <c r="O1" s="40"/>
      <c r="P1" s="88"/>
      <c r="Q1" s="40"/>
      <c r="R1" s="3"/>
      <c r="S1" s="40"/>
      <c r="T1" s="3"/>
      <c r="U1" s="40"/>
      <c r="V1" s="3"/>
      <c r="W1" s="40"/>
      <c r="X1" s="3"/>
    </row>
    <row r="2" spans="1:24" s="10" customFormat="1" ht="19.149999999999999" customHeight="1" x14ac:dyDescent="0.25">
      <c r="A2" s="1" t="s">
        <v>49</v>
      </c>
      <c r="D2" s="2"/>
      <c r="E2" s="40"/>
      <c r="F2" s="3"/>
      <c r="G2" s="3"/>
      <c r="H2" s="3"/>
      <c r="I2" s="40"/>
      <c r="J2" s="3"/>
      <c r="K2" s="40"/>
      <c r="L2" s="40"/>
      <c r="M2" s="40"/>
      <c r="N2" s="40"/>
      <c r="O2" s="40"/>
      <c r="P2" s="88"/>
      <c r="Q2" s="40"/>
      <c r="R2" s="3"/>
      <c r="S2" s="40"/>
      <c r="T2" s="3"/>
      <c r="U2" s="40"/>
      <c r="V2" s="3"/>
      <c r="W2" s="40"/>
      <c r="X2" s="3"/>
    </row>
    <row r="3" spans="1:24" s="10" customFormat="1" ht="19.149999999999999" customHeight="1" x14ac:dyDescent="0.25">
      <c r="A3" s="6" t="s">
        <v>192</v>
      </c>
      <c r="B3" s="41"/>
      <c r="C3" s="41"/>
      <c r="D3" s="7"/>
      <c r="E3" s="42"/>
      <c r="F3" s="96"/>
      <c r="G3" s="96"/>
      <c r="H3" s="96"/>
      <c r="I3" s="42"/>
      <c r="J3" s="96"/>
      <c r="K3" s="42"/>
      <c r="L3" s="42"/>
      <c r="M3" s="42"/>
      <c r="N3" s="42"/>
      <c r="O3" s="42"/>
      <c r="P3" s="89"/>
      <c r="Q3" s="42"/>
      <c r="R3" s="96"/>
      <c r="S3" s="42"/>
      <c r="T3" s="96"/>
      <c r="U3" s="42"/>
      <c r="V3" s="96"/>
      <c r="W3" s="42"/>
      <c r="X3" s="96"/>
    </row>
    <row r="4" spans="1:24" ht="19.149999999999999" customHeight="1" x14ac:dyDescent="0.25"/>
    <row r="5" spans="1:24" ht="19.149999999999999" customHeight="1" x14ac:dyDescent="0.25">
      <c r="B5" s="43"/>
      <c r="C5" s="43"/>
      <c r="F5" s="96"/>
      <c r="G5" s="96"/>
      <c r="H5" s="96"/>
      <c r="I5" s="42"/>
      <c r="J5" s="96"/>
      <c r="K5" s="42"/>
      <c r="L5" s="42"/>
      <c r="M5" s="42"/>
      <c r="N5" s="42"/>
      <c r="O5" s="42"/>
      <c r="P5" s="89"/>
      <c r="Q5" s="42"/>
      <c r="R5" s="96"/>
      <c r="S5" s="42"/>
      <c r="T5" s="96"/>
      <c r="U5" s="42"/>
      <c r="V5" s="96"/>
      <c r="W5" s="42"/>
      <c r="X5" s="96" t="s">
        <v>51</v>
      </c>
    </row>
    <row r="6" spans="1:24" ht="19.149999999999999" customHeight="1" x14ac:dyDescent="0.25">
      <c r="B6" s="43"/>
      <c r="C6" s="43"/>
      <c r="F6" s="105" t="s">
        <v>178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1"/>
      <c r="V6" s="11"/>
      <c r="W6" s="40"/>
      <c r="X6" s="3"/>
    </row>
    <row r="7" spans="1:24" ht="19.149999999999999" customHeight="1" x14ac:dyDescent="0.25">
      <c r="B7" s="43"/>
      <c r="C7" s="43"/>
      <c r="F7" s="3"/>
      <c r="G7" s="3"/>
      <c r="H7" s="3"/>
      <c r="I7" s="40"/>
      <c r="J7" s="3"/>
      <c r="K7" s="40"/>
      <c r="L7" s="40"/>
      <c r="M7" s="40"/>
      <c r="N7" s="40"/>
      <c r="O7" s="40"/>
      <c r="P7" s="91"/>
      <c r="Q7" s="40"/>
      <c r="R7" s="3" t="s">
        <v>99</v>
      </c>
      <c r="S7" s="3"/>
      <c r="T7" s="3"/>
      <c r="U7" s="40"/>
      <c r="V7" s="3"/>
      <c r="W7" s="40"/>
      <c r="X7" s="3"/>
    </row>
    <row r="8" spans="1:24" ht="19.149999999999999" customHeight="1" x14ac:dyDescent="0.25">
      <c r="B8" s="43"/>
      <c r="C8" s="43"/>
      <c r="F8" s="3"/>
      <c r="G8" s="3"/>
      <c r="H8" s="3"/>
      <c r="I8" s="40"/>
      <c r="J8" s="3"/>
      <c r="K8" s="40"/>
      <c r="L8" s="40"/>
      <c r="M8" s="40"/>
      <c r="N8" s="40"/>
      <c r="O8" s="40"/>
      <c r="P8" s="91"/>
      <c r="Q8" s="40"/>
      <c r="R8" s="96" t="s">
        <v>29</v>
      </c>
      <c r="S8" s="3"/>
      <c r="T8" s="3"/>
      <c r="U8" s="40"/>
      <c r="V8" s="3"/>
      <c r="W8" s="40"/>
      <c r="X8" s="3"/>
    </row>
    <row r="9" spans="1:24" ht="19.149999999999999" customHeight="1" x14ac:dyDescent="0.25">
      <c r="B9" s="43"/>
      <c r="C9" s="43"/>
      <c r="F9" s="3"/>
      <c r="G9" s="3"/>
      <c r="H9" s="3"/>
      <c r="I9" s="40"/>
      <c r="J9" s="3"/>
      <c r="K9" s="40"/>
      <c r="L9" s="40"/>
      <c r="M9" s="40"/>
      <c r="N9" s="105" t="s">
        <v>106</v>
      </c>
      <c r="O9" s="105"/>
      <c r="P9" s="105"/>
      <c r="Q9" s="11"/>
      <c r="R9" s="42" t="s">
        <v>114</v>
      </c>
      <c r="S9" s="10"/>
      <c r="T9" s="10"/>
      <c r="U9" s="40"/>
      <c r="V9" s="3"/>
      <c r="W9" s="40"/>
      <c r="X9" s="3"/>
    </row>
    <row r="10" spans="1:24" ht="19.149999999999999" customHeight="1" x14ac:dyDescent="0.25">
      <c r="F10" s="3"/>
      <c r="G10" s="3"/>
      <c r="H10" s="3"/>
      <c r="I10" s="40"/>
      <c r="J10" s="3" t="s">
        <v>87</v>
      </c>
      <c r="K10" s="40"/>
      <c r="L10" s="40" t="s">
        <v>101</v>
      </c>
      <c r="M10" s="40"/>
      <c r="N10" s="40"/>
      <c r="O10" s="40"/>
      <c r="P10" s="91"/>
      <c r="Q10" s="11"/>
      <c r="R10" s="3" t="s">
        <v>52</v>
      </c>
      <c r="S10" s="40"/>
      <c r="T10" s="3" t="s">
        <v>54</v>
      </c>
      <c r="U10" s="40"/>
      <c r="V10" s="3"/>
      <c r="W10" s="40"/>
      <c r="X10" s="3"/>
    </row>
    <row r="11" spans="1:24" ht="19.149999999999999" customHeight="1" x14ac:dyDescent="0.25">
      <c r="F11" s="3" t="s">
        <v>55</v>
      </c>
      <c r="G11" s="3"/>
      <c r="H11" s="3" t="s">
        <v>200</v>
      </c>
      <c r="I11" s="40"/>
      <c r="J11" s="3" t="s">
        <v>100</v>
      </c>
      <c r="K11" s="40"/>
      <c r="L11" s="40" t="s">
        <v>102</v>
      </c>
      <c r="M11" s="40"/>
      <c r="N11" s="40" t="s">
        <v>149</v>
      </c>
      <c r="O11" s="40"/>
      <c r="Q11" s="40"/>
      <c r="R11" s="3" t="s">
        <v>86</v>
      </c>
      <c r="S11" s="40"/>
      <c r="T11" s="3" t="s">
        <v>57</v>
      </c>
      <c r="U11" s="40"/>
      <c r="V11" s="3" t="s">
        <v>53</v>
      </c>
      <c r="W11" s="40"/>
      <c r="X11" s="3" t="s">
        <v>54</v>
      </c>
    </row>
    <row r="12" spans="1:24" ht="19.149999999999999" customHeight="1" x14ac:dyDescent="0.25">
      <c r="F12" s="3" t="s">
        <v>58</v>
      </c>
      <c r="G12" s="3"/>
      <c r="H12" s="3" t="s">
        <v>201</v>
      </c>
      <c r="I12" s="40"/>
      <c r="J12" s="3" t="s">
        <v>59</v>
      </c>
      <c r="K12" s="40"/>
      <c r="L12" s="40" t="s">
        <v>91</v>
      </c>
      <c r="M12" s="40"/>
      <c r="N12" s="40" t="s">
        <v>150</v>
      </c>
      <c r="O12" s="40"/>
      <c r="P12" s="91" t="s">
        <v>151</v>
      </c>
      <c r="Q12" s="40"/>
      <c r="R12" s="3" t="s">
        <v>50</v>
      </c>
      <c r="S12" s="40"/>
      <c r="T12" s="3" t="s">
        <v>61</v>
      </c>
      <c r="U12" s="40"/>
      <c r="V12" s="3" t="s">
        <v>56</v>
      </c>
      <c r="W12" s="40"/>
      <c r="X12" s="3" t="s">
        <v>60</v>
      </c>
    </row>
    <row r="13" spans="1:24" ht="19.149999999999999" customHeight="1" x14ac:dyDescent="0.25">
      <c r="D13" s="7" t="s">
        <v>3</v>
      </c>
      <c r="F13" s="96" t="s">
        <v>4</v>
      </c>
      <c r="G13" s="3"/>
      <c r="H13" s="96" t="s">
        <v>4</v>
      </c>
      <c r="I13" s="40"/>
      <c r="J13" s="96" t="s">
        <v>4</v>
      </c>
      <c r="K13" s="40"/>
      <c r="L13" s="96" t="s">
        <v>4</v>
      </c>
      <c r="M13" s="3"/>
      <c r="N13" s="96" t="s">
        <v>4</v>
      </c>
      <c r="O13" s="3"/>
      <c r="P13" s="89" t="s">
        <v>4</v>
      </c>
      <c r="Q13" s="44"/>
      <c r="R13" s="96" t="s">
        <v>4</v>
      </c>
      <c r="S13" s="40"/>
      <c r="T13" s="96" t="s">
        <v>4</v>
      </c>
      <c r="U13" s="40"/>
      <c r="V13" s="96" t="s">
        <v>4</v>
      </c>
      <c r="W13" s="40"/>
      <c r="X13" s="96" t="s">
        <v>4</v>
      </c>
    </row>
    <row r="14" spans="1:24" ht="6" customHeight="1" x14ac:dyDescent="0.25">
      <c r="A14" s="1"/>
      <c r="E14" s="21"/>
      <c r="I14" s="21"/>
      <c r="K14" s="21"/>
      <c r="L14" s="21"/>
      <c r="M14" s="21"/>
      <c r="N14" s="21"/>
      <c r="O14" s="21"/>
      <c r="P14" s="92"/>
      <c r="Q14" s="21"/>
      <c r="S14" s="21"/>
      <c r="U14" s="21"/>
      <c r="W14" s="21"/>
    </row>
    <row r="15" spans="1:24" ht="20.100000000000001" customHeight="1" x14ac:dyDescent="0.25">
      <c r="A15" s="1" t="s">
        <v>171</v>
      </c>
      <c r="E15" s="21"/>
      <c r="F15" s="12">
        <v>800000000</v>
      </c>
      <c r="H15" s="12">
        <v>0</v>
      </c>
      <c r="I15" s="38"/>
      <c r="J15" s="12">
        <v>-37460866</v>
      </c>
      <c r="K15" s="12"/>
      <c r="L15" s="12">
        <v>-32713953</v>
      </c>
      <c r="M15" s="12"/>
      <c r="N15" s="12">
        <v>9500000</v>
      </c>
      <c r="O15" s="12"/>
      <c r="P15" s="75">
        <v>141478491</v>
      </c>
      <c r="Q15" s="12"/>
      <c r="R15" s="12">
        <v>-889449</v>
      </c>
      <c r="S15" s="12"/>
      <c r="T15" s="12">
        <f>SUM(F15:R15)</f>
        <v>879914223</v>
      </c>
      <c r="U15" s="12"/>
      <c r="V15" s="12">
        <v>6263</v>
      </c>
      <c r="W15" s="12"/>
      <c r="X15" s="12">
        <f>SUM(T15,V15)</f>
        <v>879920486</v>
      </c>
    </row>
    <row r="16" spans="1:24" ht="20.100000000000001" customHeight="1" x14ac:dyDescent="0.25">
      <c r="A16" s="1" t="s">
        <v>164</v>
      </c>
      <c r="E16" s="21"/>
      <c r="I16" s="38"/>
      <c r="K16" s="12"/>
      <c r="L16" s="12"/>
      <c r="M16" s="12"/>
      <c r="N16" s="12"/>
      <c r="O16" s="12"/>
      <c r="P16" s="75"/>
      <c r="Q16" s="12"/>
      <c r="S16" s="12"/>
      <c r="U16" s="12"/>
      <c r="W16" s="12"/>
    </row>
    <row r="17" spans="1:24" ht="18.600000000000001" customHeight="1" x14ac:dyDescent="0.25">
      <c r="A17" s="9" t="s">
        <v>107</v>
      </c>
      <c r="B17" s="45"/>
      <c r="E17" s="12"/>
      <c r="F17" s="12">
        <v>0</v>
      </c>
      <c r="H17" s="12">
        <v>0</v>
      </c>
      <c r="I17" s="38"/>
      <c r="J17" s="12">
        <v>0</v>
      </c>
      <c r="K17" s="12"/>
      <c r="L17" s="12">
        <v>0</v>
      </c>
      <c r="M17" s="12"/>
      <c r="N17" s="12">
        <v>0</v>
      </c>
      <c r="O17" s="12"/>
      <c r="P17" s="12">
        <v>0</v>
      </c>
      <c r="Q17" s="12"/>
      <c r="R17" s="12">
        <v>0</v>
      </c>
      <c r="S17" s="12"/>
      <c r="T17" s="12">
        <v>0</v>
      </c>
      <c r="U17" s="12"/>
      <c r="V17" s="12">
        <v>2000</v>
      </c>
      <c r="W17" s="12"/>
      <c r="X17" s="12">
        <f>SUM(T17,V17)</f>
        <v>2000</v>
      </c>
    </row>
    <row r="18" spans="1:24" ht="18.600000000000001" customHeight="1" x14ac:dyDescent="0.25">
      <c r="A18" s="9" t="s">
        <v>147</v>
      </c>
      <c r="B18" s="45"/>
      <c r="E18" s="12"/>
      <c r="F18" s="12">
        <v>0</v>
      </c>
      <c r="H18" s="12">
        <v>0</v>
      </c>
      <c r="I18" s="38"/>
      <c r="J18" s="12">
        <v>0</v>
      </c>
      <c r="K18" s="12"/>
      <c r="L18" s="12">
        <v>0</v>
      </c>
      <c r="M18" s="12"/>
      <c r="N18" s="12">
        <v>0</v>
      </c>
      <c r="O18" s="12"/>
      <c r="P18" s="12">
        <v>0</v>
      </c>
      <c r="Q18" s="12"/>
      <c r="R18" s="12">
        <v>0</v>
      </c>
      <c r="S18" s="12"/>
      <c r="T18" s="12">
        <v>0</v>
      </c>
      <c r="U18" s="12"/>
      <c r="V18" s="12">
        <v>-149</v>
      </c>
      <c r="W18" s="12"/>
      <c r="X18" s="12">
        <f t="shared" ref="X18:X19" si="0">SUM(T18,V18)</f>
        <v>-149</v>
      </c>
    </row>
    <row r="19" spans="1:24" ht="18.600000000000001" customHeight="1" x14ac:dyDescent="0.25">
      <c r="A19" s="9" t="s">
        <v>148</v>
      </c>
      <c r="B19" s="45"/>
      <c r="D19" s="13">
        <v>22</v>
      </c>
      <c r="E19" s="12"/>
      <c r="F19" s="12">
        <v>0</v>
      </c>
      <c r="H19" s="12">
        <v>0</v>
      </c>
      <c r="I19" s="38"/>
      <c r="J19" s="12">
        <v>0</v>
      </c>
      <c r="K19" s="12"/>
      <c r="L19" s="12">
        <v>0</v>
      </c>
      <c r="M19" s="12"/>
      <c r="N19" s="12">
        <v>11055409</v>
      </c>
      <c r="O19" s="12"/>
      <c r="P19" s="12">
        <v>-11055409</v>
      </c>
      <c r="Q19" s="12"/>
      <c r="R19" s="12">
        <v>0</v>
      </c>
      <c r="S19" s="12"/>
      <c r="T19" s="12">
        <f>SUM(F19:R19)</f>
        <v>0</v>
      </c>
      <c r="U19" s="12"/>
      <c r="V19" s="12">
        <v>0</v>
      </c>
      <c r="W19" s="12"/>
      <c r="X19" s="12">
        <f t="shared" si="0"/>
        <v>0</v>
      </c>
    </row>
    <row r="20" spans="1:24" ht="20.100000000000001" customHeight="1" x14ac:dyDescent="0.25">
      <c r="A20" s="9" t="s">
        <v>96</v>
      </c>
      <c r="E20" s="21"/>
      <c r="F20" s="16">
        <v>0</v>
      </c>
      <c r="H20" s="16">
        <v>0</v>
      </c>
      <c r="I20" s="12"/>
      <c r="J20" s="16">
        <v>0</v>
      </c>
      <c r="K20" s="12"/>
      <c r="L20" s="16">
        <v>0</v>
      </c>
      <c r="M20" s="12"/>
      <c r="N20" s="16">
        <v>0</v>
      </c>
      <c r="O20" s="12"/>
      <c r="P20" s="98">
        <v>202100769</v>
      </c>
      <c r="Q20" s="12"/>
      <c r="R20" s="16">
        <v>1152354</v>
      </c>
      <c r="S20" s="12"/>
      <c r="T20" s="16">
        <v>203253123</v>
      </c>
      <c r="U20" s="12"/>
      <c r="V20" s="16">
        <v>-367</v>
      </c>
      <c r="W20" s="12"/>
      <c r="X20" s="16">
        <f>SUM(T20,V20)</f>
        <v>203252756</v>
      </c>
    </row>
    <row r="21" spans="1:24" ht="6" customHeight="1" x14ac:dyDescent="0.25">
      <c r="A21" s="9"/>
      <c r="E21" s="21"/>
      <c r="I21" s="12"/>
      <c r="K21" s="12"/>
      <c r="L21" s="12"/>
      <c r="M21" s="12"/>
      <c r="N21" s="12"/>
      <c r="O21" s="12"/>
      <c r="P21" s="75"/>
      <c r="Q21" s="12"/>
      <c r="S21" s="12"/>
      <c r="U21" s="12"/>
      <c r="W21" s="12"/>
    </row>
    <row r="22" spans="1:24" ht="20.100000000000001" customHeight="1" thickBot="1" x14ac:dyDescent="0.3">
      <c r="A22" s="1" t="s">
        <v>172</v>
      </c>
      <c r="E22" s="21"/>
      <c r="F22" s="18">
        <f>SUM(F15:F20)</f>
        <v>800000000</v>
      </c>
      <c r="H22" s="18">
        <f>SUM(H15:H20)</f>
        <v>0</v>
      </c>
      <c r="I22" s="12"/>
      <c r="J22" s="18">
        <f>SUM(J15:J20)</f>
        <v>-37460866</v>
      </c>
      <c r="K22" s="12"/>
      <c r="L22" s="18">
        <f>SUM(L15:L20)</f>
        <v>-32713953</v>
      </c>
      <c r="M22" s="12"/>
      <c r="N22" s="18">
        <f>SUM(N15:N20)</f>
        <v>20555409</v>
      </c>
      <c r="O22" s="12"/>
      <c r="P22" s="18">
        <f>SUM(P15:P20)</f>
        <v>332523851</v>
      </c>
      <c r="Q22" s="12"/>
      <c r="R22" s="18">
        <f>SUM(R15:R20)</f>
        <v>262905</v>
      </c>
      <c r="S22" s="12"/>
      <c r="T22" s="18">
        <f>SUM(T15:T20)</f>
        <v>1083167346</v>
      </c>
      <c r="U22" s="12"/>
      <c r="V22" s="18">
        <f>SUM(V15:V20)</f>
        <v>7747</v>
      </c>
      <c r="W22" s="12"/>
      <c r="X22" s="18">
        <f>SUM(X15:X20)</f>
        <v>1083175093</v>
      </c>
    </row>
    <row r="23" spans="1:24" ht="19.5" customHeight="1" thickTop="1" x14ac:dyDescent="0.25">
      <c r="A23" s="1"/>
      <c r="E23" s="21"/>
      <c r="I23" s="21"/>
      <c r="K23" s="21"/>
      <c r="L23" s="12"/>
      <c r="M23" s="21"/>
      <c r="N23" s="12"/>
      <c r="O23" s="21"/>
      <c r="P23" s="12"/>
      <c r="Q23" s="21"/>
      <c r="S23" s="21"/>
      <c r="U23" s="21"/>
      <c r="W23" s="21"/>
    </row>
    <row r="24" spans="1:24" ht="20.100000000000001" customHeight="1" x14ac:dyDescent="0.25">
      <c r="A24" s="1" t="s">
        <v>190</v>
      </c>
      <c r="E24" s="21"/>
      <c r="F24" s="65">
        <v>800000000</v>
      </c>
      <c r="G24" s="38"/>
      <c r="H24" s="65">
        <v>0</v>
      </c>
      <c r="I24" s="38"/>
      <c r="J24" s="65">
        <v>-37460866</v>
      </c>
      <c r="K24" s="12"/>
      <c r="L24" s="65">
        <v>-32713953</v>
      </c>
      <c r="M24" s="12"/>
      <c r="N24" s="65">
        <v>20555409</v>
      </c>
      <c r="O24" s="12"/>
      <c r="P24" s="65">
        <v>332523851</v>
      </c>
      <c r="Q24" s="12"/>
      <c r="R24" s="65">
        <v>262905</v>
      </c>
      <c r="S24" s="12"/>
      <c r="T24" s="65">
        <f>SUM(F24:R24)</f>
        <v>1083167346</v>
      </c>
      <c r="U24" s="12"/>
      <c r="V24" s="65">
        <v>7747</v>
      </c>
      <c r="W24" s="12"/>
      <c r="X24" s="65">
        <f>SUM(T24,V24)</f>
        <v>1083175093</v>
      </c>
    </row>
    <row r="25" spans="1:24" ht="20.100000000000001" customHeight="1" x14ac:dyDescent="0.25">
      <c r="A25" s="1" t="s">
        <v>164</v>
      </c>
      <c r="E25" s="21"/>
      <c r="F25" s="65"/>
      <c r="G25" s="38"/>
      <c r="H25" s="65"/>
      <c r="I25" s="38"/>
      <c r="J25" s="65"/>
      <c r="K25" s="12"/>
      <c r="L25" s="65"/>
      <c r="M25" s="12"/>
      <c r="N25" s="65"/>
      <c r="O25" s="12"/>
      <c r="P25" s="80"/>
      <c r="Q25" s="12"/>
      <c r="R25" s="65"/>
      <c r="S25" s="12"/>
      <c r="T25" s="65"/>
      <c r="U25" s="12"/>
      <c r="V25" s="65"/>
      <c r="W25" s="12"/>
      <c r="X25" s="65"/>
    </row>
    <row r="26" spans="1:24" ht="18.600000000000001" customHeight="1" x14ac:dyDescent="0.25">
      <c r="A26" s="9" t="s">
        <v>204</v>
      </c>
      <c r="B26" s="45"/>
      <c r="D26" s="13">
        <v>14.2</v>
      </c>
      <c r="E26" s="12"/>
      <c r="F26" s="65">
        <v>0</v>
      </c>
      <c r="G26" s="38"/>
      <c r="H26" s="65">
        <v>0</v>
      </c>
      <c r="I26" s="38"/>
      <c r="J26" s="65">
        <v>0</v>
      </c>
      <c r="K26" s="12"/>
      <c r="L26" s="65">
        <v>0</v>
      </c>
      <c r="M26" s="12"/>
      <c r="N26" s="65">
        <v>0</v>
      </c>
      <c r="O26" s="12"/>
      <c r="P26" s="65">
        <v>0</v>
      </c>
      <c r="Q26" s="12"/>
      <c r="R26" s="65">
        <v>0</v>
      </c>
      <c r="S26" s="12"/>
      <c r="T26" s="65">
        <f>SUM(F26:R26)</f>
        <v>0</v>
      </c>
      <c r="U26" s="12"/>
      <c r="V26" s="65">
        <v>49000</v>
      </c>
      <c r="W26" s="12"/>
      <c r="X26" s="65">
        <f>SUM(T26,V26)</f>
        <v>49000</v>
      </c>
    </row>
    <row r="27" spans="1:24" ht="18.600000000000001" customHeight="1" x14ac:dyDescent="0.25">
      <c r="A27" s="9" t="s">
        <v>198</v>
      </c>
      <c r="B27" s="45"/>
      <c r="D27" s="13" t="s">
        <v>207</v>
      </c>
      <c r="E27" s="12"/>
      <c r="F27" s="65">
        <v>300000000</v>
      </c>
      <c r="G27" s="38"/>
      <c r="H27" s="65">
        <v>863339091</v>
      </c>
      <c r="I27" s="38"/>
      <c r="J27" s="65">
        <v>0</v>
      </c>
      <c r="K27" s="12"/>
      <c r="L27" s="65">
        <v>0</v>
      </c>
      <c r="M27" s="12"/>
      <c r="N27" s="65">
        <v>0</v>
      </c>
      <c r="O27" s="12"/>
      <c r="P27" s="65">
        <v>0</v>
      </c>
      <c r="Q27" s="12"/>
      <c r="R27" s="65">
        <v>0</v>
      </c>
      <c r="S27" s="12"/>
      <c r="T27" s="65">
        <f>SUM(F27:R27)</f>
        <v>1163339091</v>
      </c>
      <c r="U27" s="12"/>
      <c r="V27" s="65">
        <v>600</v>
      </c>
      <c r="W27" s="12"/>
      <c r="X27" s="65">
        <f>SUM(T27,V27)</f>
        <v>1163339691</v>
      </c>
    </row>
    <row r="28" spans="1:24" ht="18.600000000000001" customHeight="1" x14ac:dyDescent="0.25">
      <c r="A28" s="9" t="s">
        <v>147</v>
      </c>
      <c r="B28" s="45"/>
      <c r="D28" s="13">
        <v>28</v>
      </c>
      <c r="E28" s="12"/>
      <c r="F28" s="65">
        <v>0</v>
      </c>
      <c r="G28" s="38"/>
      <c r="H28" s="65">
        <v>0</v>
      </c>
      <c r="I28" s="38"/>
      <c r="J28" s="65">
        <v>0</v>
      </c>
      <c r="K28" s="12"/>
      <c r="L28" s="65">
        <v>0</v>
      </c>
      <c r="M28" s="12"/>
      <c r="N28" s="65">
        <v>0</v>
      </c>
      <c r="O28" s="12"/>
      <c r="P28" s="65">
        <v>-367800000</v>
      </c>
      <c r="Q28" s="12"/>
      <c r="R28" s="65">
        <v>0</v>
      </c>
      <c r="S28" s="12"/>
      <c r="T28" s="65">
        <f>SUM(F28:R28)</f>
        <v>-367800000</v>
      </c>
      <c r="U28" s="12"/>
      <c r="V28" s="65">
        <v>-396</v>
      </c>
      <c r="W28" s="12"/>
      <c r="X28" s="65">
        <f t="shared" ref="X28:X29" si="1">SUM(T28,V28)</f>
        <v>-367800396</v>
      </c>
    </row>
    <row r="29" spans="1:24" ht="18.600000000000001" customHeight="1" x14ac:dyDescent="0.25">
      <c r="A29" s="9" t="s">
        <v>148</v>
      </c>
      <c r="B29" s="45"/>
      <c r="D29" s="13">
        <v>22</v>
      </c>
      <c r="E29" s="12"/>
      <c r="F29" s="65">
        <v>0</v>
      </c>
      <c r="G29" s="38"/>
      <c r="H29" s="65">
        <v>0</v>
      </c>
      <c r="I29" s="38"/>
      <c r="J29" s="65">
        <v>0</v>
      </c>
      <c r="K29" s="12"/>
      <c r="L29" s="65">
        <v>0</v>
      </c>
      <c r="M29" s="12"/>
      <c r="N29" s="65">
        <v>7441000</v>
      </c>
      <c r="O29" s="12"/>
      <c r="P29" s="65">
        <v>-7441000</v>
      </c>
      <c r="Q29" s="12"/>
      <c r="R29" s="65">
        <v>0</v>
      </c>
      <c r="S29" s="12"/>
      <c r="T29" s="65">
        <f>SUM(F29:R29)</f>
        <v>0</v>
      </c>
      <c r="U29" s="12"/>
      <c r="V29" s="65">
        <v>0</v>
      </c>
      <c r="W29" s="12"/>
      <c r="X29" s="65">
        <f t="shared" si="1"/>
        <v>0</v>
      </c>
    </row>
    <row r="30" spans="1:24" ht="20.100000000000001" customHeight="1" x14ac:dyDescent="0.25">
      <c r="A30" s="9" t="s">
        <v>96</v>
      </c>
      <c r="E30" s="21"/>
      <c r="F30" s="66">
        <v>0</v>
      </c>
      <c r="H30" s="66">
        <v>0</v>
      </c>
      <c r="I30" s="12"/>
      <c r="J30" s="66">
        <v>0</v>
      </c>
      <c r="K30" s="12"/>
      <c r="L30" s="66">
        <v>0</v>
      </c>
      <c r="M30" s="12"/>
      <c r="N30" s="66">
        <v>0</v>
      </c>
      <c r="O30" s="12"/>
      <c r="P30" s="95">
        <v>216428077</v>
      </c>
      <c r="Q30" s="12"/>
      <c r="R30" s="66">
        <v>0</v>
      </c>
      <c r="S30" s="12"/>
      <c r="T30" s="66">
        <f>SUM(F30:R30)</f>
        <v>216428077</v>
      </c>
      <c r="U30" s="12"/>
      <c r="V30" s="66">
        <v>-6</v>
      </c>
      <c r="W30" s="12"/>
      <c r="X30" s="66">
        <f>SUM(T30,V30)</f>
        <v>216428071</v>
      </c>
    </row>
    <row r="31" spans="1:24" ht="6" customHeight="1" x14ac:dyDescent="0.25">
      <c r="A31" s="9"/>
      <c r="E31" s="21"/>
      <c r="F31" s="65"/>
      <c r="H31" s="65"/>
      <c r="I31" s="12"/>
      <c r="J31" s="65"/>
      <c r="K31" s="12"/>
      <c r="L31" s="65"/>
      <c r="M31" s="12"/>
      <c r="N31" s="65"/>
      <c r="O31" s="12"/>
      <c r="P31" s="80"/>
      <c r="Q31" s="12"/>
      <c r="R31" s="65"/>
      <c r="S31" s="12"/>
      <c r="T31" s="65"/>
      <c r="U31" s="12"/>
      <c r="V31" s="65"/>
      <c r="W31" s="12"/>
      <c r="X31" s="65"/>
    </row>
    <row r="32" spans="1:24" ht="20.100000000000001" customHeight="1" thickBot="1" x14ac:dyDescent="0.3">
      <c r="A32" s="1" t="s">
        <v>191</v>
      </c>
      <c r="E32" s="21"/>
      <c r="F32" s="67">
        <f>SUM(F24:F30)</f>
        <v>1100000000</v>
      </c>
      <c r="H32" s="67">
        <f>SUM(H24:H30)</f>
        <v>863339091</v>
      </c>
      <c r="I32" s="12"/>
      <c r="J32" s="67">
        <f>SUM(J24:J30)</f>
        <v>-37460866</v>
      </c>
      <c r="K32" s="12"/>
      <c r="L32" s="67">
        <f>SUM(L24:L30)</f>
        <v>-32713953</v>
      </c>
      <c r="M32" s="12"/>
      <c r="N32" s="67">
        <f>SUM(N24:N30)</f>
        <v>27996409</v>
      </c>
      <c r="O32" s="12"/>
      <c r="P32" s="67">
        <f>SUM(P24:P30)</f>
        <v>173710928</v>
      </c>
      <c r="Q32" s="12"/>
      <c r="R32" s="67">
        <f>SUM(R24:R30)</f>
        <v>262905</v>
      </c>
      <c r="S32" s="12"/>
      <c r="T32" s="67">
        <f>SUM(T24:T30)</f>
        <v>2095134514</v>
      </c>
      <c r="U32" s="12"/>
      <c r="V32" s="67">
        <f>SUM(V24:V30)</f>
        <v>56945</v>
      </c>
      <c r="W32" s="12"/>
      <c r="X32" s="67">
        <f>SUM(X24:X30)</f>
        <v>2095191459</v>
      </c>
    </row>
    <row r="33" spans="1:24" ht="19.5" customHeight="1" thickTop="1" x14ac:dyDescent="0.25">
      <c r="A33" s="1"/>
      <c r="E33" s="21"/>
      <c r="I33" s="21"/>
      <c r="K33" s="21"/>
      <c r="L33" s="12"/>
      <c r="M33" s="21"/>
      <c r="N33" s="12"/>
      <c r="O33" s="21"/>
      <c r="P33" s="12"/>
      <c r="Q33" s="21"/>
      <c r="S33" s="21"/>
      <c r="U33" s="21"/>
      <c r="W33" s="21"/>
    </row>
    <row r="34" spans="1:24" ht="19.5" customHeight="1" x14ac:dyDescent="0.25">
      <c r="A34" s="1"/>
      <c r="E34" s="21"/>
      <c r="I34" s="21"/>
      <c r="K34" s="21"/>
      <c r="L34" s="12"/>
      <c r="M34" s="21"/>
      <c r="N34" s="12"/>
      <c r="O34" s="21"/>
      <c r="P34" s="12"/>
      <c r="Q34" s="21"/>
      <c r="S34" s="21"/>
      <c r="U34" s="21"/>
      <c r="W34" s="21"/>
    </row>
    <row r="35" spans="1:24" ht="19.5" customHeight="1" x14ac:dyDescent="0.25">
      <c r="A35" s="1"/>
      <c r="E35" s="21"/>
      <c r="I35" s="21"/>
      <c r="K35" s="21"/>
      <c r="L35" s="12"/>
      <c r="M35" s="21"/>
      <c r="N35" s="12"/>
      <c r="O35" s="21"/>
      <c r="P35" s="12"/>
      <c r="Q35" s="21"/>
      <c r="S35" s="21"/>
      <c r="U35" s="21"/>
      <c r="W35" s="21"/>
    </row>
    <row r="36" spans="1:24" ht="19.5" customHeight="1" x14ac:dyDescent="0.25">
      <c r="A36" s="1"/>
      <c r="E36" s="21"/>
      <c r="I36" s="21"/>
      <c r="K36" s="21"/>
      <c r="L36" s="12"/>
      <c r="M36" s="21"/>
      <c r="N36" s="12"/>
      <c r="O36" s="21"/>
      <c r="P36" s="12"/>
      <c r="Q36" s="21"/>
      <c r="S36" s="21"/>
      <c r="U36" s="21"/>
      <c r="W36" s="21"/>
    </row>
    <row r="37" spans="1:24" ht="19.5" customHeight="1" x14ac:dyDescent="0.25">
      <c r="A37" s="1"/>
      <c r="E37" s="21"/>
      <c r="I37" s="21"/>
      <c r="K37" s="21"/>
      <c r="L37" s="12"/>
      <c r="M37" s="21"/>
      <c r="N37" s="12"/>
      <c r="O37" s="21"/>
      <c r="P37" s="12"/>
      <c r="Q37" s="21"/>
      <c r="S37" s="21"/>
      <c r="U37" s="21"/>
      <c r="W37" s="21"/>
    </row>
    <row r="38" spans="1:24" ht="15.75" customHeight="1" x14ac:dyDescent="0.25">
      <c r="A38" s="1"/>
      <c r="E38" s="21"/>
      <c r="I38" s="21"/>
      <c r="K38" s="21"/>
      <c r="L38" s="12"/>
      <c r="M38" s="21"/>
      <c r="N38" s="12"/>
      <c r="O38" s="21"/>
      <c r="P38" s="12"/>
      <c r="Q38" s="21"/>
      <c r="S38" s="21"/>
      <c r="U38" s="21"/>
      <c r="W38" s="21"/>
    </row>
    <row r="39" spans="1:24" ht="8.25" customHeight="1" x14ac:dyDescent="0.25">
      <c r="A39" s="1"/>
      <c r="E39" s="21"/>
      <c r="I39" s="21"/>
      <c r="K39" s="21"/>
      <c r="L39" s="12"/>
      <c r="M39" s="21"/>
      <c r="N39" s="12"/>
      <c r="O39" s="21"/>
      <c r="P39" s="12"/>
      <c r="Q39" s="21"/>
      <c r="S39" s="21"/>
      <c r="U39" s="21"/>
      <c r="W39" s="21"/>
    </row>
    <row r="40" spans="1:24" ht="22.15" customHeight="1" x14ac:dyDescent="0.25">
      <c r="A40" s="27" t="str">
        <f>'EQ_Com 12'!A37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46"/>
      <c r="C40" s="46"/>
      <c r="D40" s="93"/>
      <c r="E40" s="47"/>
      <c r="F40" s="16"/>
      <c r="G40" s="16"/>
      <c r="H40" s="16"/>
      <c r="I40" s="47"/>
      <c r="J40" s="16"/>
      <c r="K40" s="47"/>
      <c r="L40" s="47"/>
      <c r="M40" s="47"/>
      <c r="N40" s="47"/>
      <c r="O40" s="47"/>
      <c r="P40" s="94"/>
      <c r="Q40" s="47"/>
      <c r="R40" s="16"/>
      <c r="S40" s="47"/>
      <c r="T40" s="16"/>
      <c r="U40" s="47"/>
      <c r="V40" s="16"/>
      <c r="W40" s="47"/>
      <c r="X40" s="16"/>
    </row>
  </sheetData>
  <mergeCells count="2">
    <mergeCell ref="F6:T6"/>
    <mergeCell ref="N9:P9"/>
  </mergeCells>
  <pageMargins left="0.3" right="0.3" top="0.5" bottom="0.6" header="0.49" footer="0.4"/>
  <pageSetup paperSize="9" scale="74" firstPageNumber="11" fitToHeight="0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R38"/>
  <sheetViews>
    <sheetView topLeftCell="A25" zoomScale="90" zoomScaleNormal="90" zoomScaleSheetLayoutView="100" workbookViewId="0">
      <selection activeCell="J48" sqref="J48"/>
    </sheetView>
  </sheetViews>
  <sheetFormatPr defaultColWidth="9.42578125" defaultRowHeight="15.75" customHeight="1" x14ac:dyDescent="0.25"/>
  <cols>
    <col min="1" max="2" width="1.5703125" style="39" customWidth="1"/>
    <col min="3" max="3" width="39.140625" style="39" customWidth="1"/>
    <col min="4" max="4" width="8.28515625" style="39" customWidth="1"/>
    <col min="5" max="5" width="0.7109375" style="39" customWidth="1"/>
    <col min="6" max="6" width="12" style="12" bestFit="1" customWidth="1"/>
    <col min="7" max="7" width="0.85546875" style="12" customWidth="1"/>
    <col min="8" max="8" width="13.140625" style="12" bestFit="1" customWidth="1"/>
    <col min="9" max="9" width="0.85546875" style="43" customWidth="1"/>
    <col min="10" max="10" width="17" style="12" bestFit="1" customWidth="1"/>
    <col min="11" max="11" width="0.85546875" style="43" customWidth="1"/>
    <col min="12" max="12" width="11.42578125" style="12" bestFit="1" customWidth="1"/>
    <col min="13" max="13" width="0.85546875" style="43" customWidth="1"/>
    <col min="14" max="14" width="12.7109375" style="12" bestFit="1" customWidth="1"/>
    <col min="15" max="15" width="0.85546875" style="43" customWidth="1"/>
    <col min="16" max="16" width="22.42578125" style="12" bestFit="1" customWidth="1"/>
    <col min="17" max="17" width="0.85546875" style="43" customWidth="1"/>
    <col min="18" max="18" width="16.85546875" style="12" bestFit="1" customWidth="1"/>
    <col min="19" max="16384" width="9.42578125" style="39"/>
  </cols>
  <sheetData>
    <row r="1" spans="1:18" s="10" customFormat="1" ht="21" customHeight="1" x14ac:dyDescent="0.25">
      <c r="A1" s="1" t="s">
        <v>174</v>
      </c>
      <c r="F1" s="3"/>
      <c r="G1" s="3"/>
      <c r="H1" s="3"/>
      <c r="I1" s="40"/>
      <c r="J1" s="3"/>
      <c r="K1" s="40"/>
      <c r="L1" s="3"/>
      <c r="M1" s="40"/>
      <c r="N1" s="3"/>
      <c r="O1" s="40"/>
      <c r="P1" s="3"/>
      <c r="Q1" s="40"/>
      <c r="R1" s="3"/>
    </row>
    <row r="2" spans="1:18" s="10" customFormat="1" ht="21" customHeight="1" x14ac:dyDescent="0.25">
      <c r="A2" s="1" t="s">
        <v>49</v>
      </c>
      <c r="F2" s="3"/>
      <c r="G2" s="3"/>
      <c r="H2" s="3"/>
      <c r="I2" s="40"/>
      <c r="J2" s="3"/>
      <c r="K2" s="40"/>
      <c r="L2" s="3"/>
      <c r="M2" s="40"/>
      <c r="N2" s="3"/>
      <c r="O2" s="40"/>
      <c r="P2" s="3"/>
      <c r="Q2" s="40"/>
      <c r="R2" s="3"/>
    </row>
    <row r="3" spans="1:18" s="10" customFormat="1" ht="21" customHeight="1" x14ac:dyDescent="0.25">
      <c r="A3" s="6" t="s">
        <v>192</v>
      </c>
      <c r="B3" s="41"/>
      <c r="C3" s="41"/>
      <c r="D3" s="41"/>
      <c r="E3" s="41"/>
      <c r="F3" s="96"/>
      <c r="G3" s="96"/>
      <c r="H3" s="96"/>
      <c r="I3" s="42"/>
      <c r="J3" s="96"/>
      <c r="K3" s="42"/>
      <c r="L3" s="96"/>
      <c r="M3" s="42"/>
      <c r="N3" s="96"/>
      <c r="O3" s="42"/>
      <c r="P3" s="96"/>
      <c r="Q3" s="42"/>
      <c r="R3" s="96"/>
    </row>
    <row r="4" spans="1:18" ht="18.75" x14ac:dyDescent="0.25"/>
    <row r="5" spans="1:18" ht="18" customHeight="1" x14ac:dyDescent="0.25">
      <c r="B5" s="43"/>
      <c r="C5" s="43"/>
      <c r="D5" s="43"/>
      <c r="E5" s="43"/>
      <c r="F5" s="103" t="s">
        <v>2</v>
      </c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</row>
    <row r="6" spans="1:18" ht="18" customHeight="1" x14ac:dyDescent="0.25">
      <c r="B6" s="43"/>
      <c r="C6" s="43"/>
      <c r="D6" s="43"/>
      <c r="E6" s="43"/>
      <c r="F6" s="3"/>
      <c r="G6" s="3"/>
      <c r="H6" s="3"/>
      <c r="I6" s="40"/>
      <c r="J6" s="3"/>
      <c r="K6" s="40"/>
      <c r="L6" s="3"/>
      <c r="M6" s="40"/>
      <c r="N6" s="39"/>
      <c r="O6" s="11"/>
      <c r="P6" s="40" t="s">
        <v>88</v>
      </c>
      <c r="Q6" s="10"/>
      <c r="R6" s="3"/>
    </row>
    <row r="7" spans="1:18" ht="18" customHeight="1" x14ac:dyDescent="0.25">
      <c r="B7" s="43"/>
      <c r="C7" s="43"/>
      <c r="D7" s="43"/>
      <c r="E7" s="43"/>
      <c r="F7" s="3"/>
      <c r="G7" s="3"/>
      <c r="H7" s="3"/>
      <c r="I7" s="40"/>
      <c r="J7" s="3"/>
      <c r="K7" s="40"/>
      <c r="L7" s="3"/>
      <c r="M7" s="40"/>
      <c r="N7" s="39"/>
      <c r="O7" s="11"/>
      <c r="P7" s="42" t="s">
        <v>89</v>
      </c>
      <c r="Q7" s="10"/>
      <c r="R7" s="3"/>
    </row>
    <row r="8" spans="1:18" ht="18" customHeight="1" x14ac:dyDescent="0.25">
      <c r="F8" s="39"/>
      <c r="G8" s="39"/>
      <c r="H8" s="39"/>
      <c r="I8" s="39"/>
      <c r="J8" s="39"/>
      <c r="K8" s="39"/>
      <c r="L8" s="105" t="s">
        <v>106</v>
      </c>
      <c r="M8" s="105"/>
      <c r="N8" s="105"/>
      <c r="O8" s="10"/>
      <c r="P8" s="42" t="s">
        <v>114</v>
      </c>
      <c r="Q8" s="40"/>
      <c r="R8" s="39"/>
    </row>
    <row r="9" spans="1:18" ht="18" customHeight="1" x14ac:dyDescent="0.25">
      <c r="F9" s="3"/>
      <c r="G9" s="3"/>
      <c r="H9" s="3"/>
      <c r="I9" s="40"/>
      <c r="J9" s="3" t="s">
        <v>87</v>
      </c>
      <c r="K9" s="40"/>
      <c r="O9" s="40"/>
      <c r="P9" s="3" t="s">
        <v>52</v>
      </c>
      <c r="Q9" s="40"/>
      <c r="R9" s="3"/>
    </row>
    <row r="10" spans="1:18" ht="18" customHeight="1" x14ac:dyDescent="0.25">
      <c r="F10" s="3" t="s">
        <v>85</v>
      </c>
      <c r="G10" s="3"/>
      <c r="H10" s="3" t="s">
        <v>200</v>
      </c>
      <c r="I10" s="40"/>
      <c r="J10" s="3" t="s">
        <v>100</v>
      </c>
      <c r="K10" s="40"/>
      <c r="L10" s="3" t="s">
        <v>149</v>
      </c>
      <c r="O10" s="40"/>
      <c r="P10" s="3" t="s">
        <v>86</v>
      </c>
      <c r="Q10" s="40"/>
      <c r="R10" s="3"/>
    </row>
    <row r="11" spans="1:18" ht="18" customHeight="1" x14ac:dyDescent="0.25">
      <c r="F11" s="3" t="s">
        <v>84</v>
      </c>
      <c r="G11" s="3"/>
      <c r="H11" s="3" t="s">
        <v>201</v>
      </c>
      <c r="I11" s="40"/>
      <c r="J11" s="3" t="s">
        <v>59</v>
      </c>
      <c r="K11" s="40"/>
      <c r="L11" s="3" t="s">
        <v>150</v>
      </c>
      <c r="M11" s="40"/>
      <c r="N11" s="3" t="s">
        <v>151</v>
      </c>
      <c r="O11" s="40"/>
      <c r="P11" s="3" t="s">
        <v>50</v>
      </c>
      <c r="Q11" s="40"/>
      <c r="R11" s="3" t="s">
        <v>36</v>
      </c>
    </row>
    <row r="12" spans="1:18" ht="18" customHeight="1" x14ac:dyDescent="0.25">
      <c r="D12" s="99" t="s">
        <v>3</v>
      </c>
      <c r="F12" s="96" t="s">
        <v>4</v>
      </c>
      <c r="G12" s="3"/>
      <c r="H12" s="96" t="s">
        <v>4</v>
      </c>
      <c r="I12" s="40"/>
      <c r="J12" s="96" t="s">
        <v>4</v>
      </c>
      <c r="K12" s="40"/>
      <c r="L12" s="96" t="s">
        <v>4</v>
      </c>
      <c r="M12" s="40"/>
      <c r="N12" s="96" t="s">
        <v>4</v>
      </c>
      <c r="O12" s="44"/>
      <c r="P12" s="96" t="s">
        <v>4</v>
      </c>
      <c r="Q12" s="40"/>
      <c r="R12" s="96" t="s">
        <v>4</v>
      </c>
    </row>
    <row r="13" spans="1:18" ht="6" customHeight="1" x14ac:dyDescent="0.25">
      <c r="A13" s="1"/>
      <c r="I13" s="21"/>
      <c r="K13" s="21"/>
      <c r="M13" s="21"/>
      <c r="O13" s="21"/>
      <c r="Q13" s="21"/>
    </row>
    <row r="14" spans="1:18" ht="18" customHeight="1" x14ac:dyDescent="0.25">
      <c r="A14" s="1" t="s">
        <v>171</v>
      </c>
      <c r="F14" s="12">
        <v>800000000</v>
      </c>
      <c r="H14" s="12">
        <v>0</v>
      </c>
      <c r="I14" s="12"/>
      <c r="J14" s="12">
        <v>-37460866</v>
      </c>
      <c r="K14" s="12"/>
      <c r="L14" s="12">
        <v>9500000</v>
      </c>
      <c r="M14" s="12"/>
      <c r="N14" s="12">
        <v>34559065</v>
      </c>
      <c r="O14" s="12"/>
      <c r="P14" s="12">
        <v>-833371</v>
      </c>
      <c r="Q14" s="12"/>
      <c r="R14" s="12">
        <f>SUM(F14:P14)</f>
        <v>805764828</v>
      </c>
    </row>
    <row r="15" spans="1:18" ht="18" customHeight="1" x14ac:dyDescent="0.25">
      <c r="A15" s="1" t="s">
        <v>164</v>
      </c>
      <c r="I15" s="12"/>
      <c r="K15" s="12"/>
      <c r="M15" s="12"/>
      <c r="O15" s="12"/>
      <c r="Q15" s="12"/>
    </row>
    <row r="16" spans="1:18" ht="18" customHeight="1" x14ac:dyDescent="0.25">
      <c r="A16" s="9" t="s">
        <v>148</v>
      </c>
      <c r="B16" s="45"/>
      <c r="D16" s="13">
        <v>22</v>
      </c>
      <c r="F16" s="12">
        <v>0</v>
      </c>
      <c r="H16" s="12">
        <v>0</v>
      </c>
      <c r="I16" s="12"/>
      <c r="J16" s="12">
        <v>0</v>
      </c>
      <c r="K16" s="12"/>
      <c r="L16" s="12">
        <v>11055409</v>
      </c>
      <c r="M16" s="12"/>
      <c r="N16" s="12">
        <v>-11055409</v>
      </c>
      <c r="O16" s="12"/>
      <c r="P16" s="12">
        <v>0</v>
      </c>
      <c r="Q16" s="12"/>
      <c r="R16" s="12">
        <f>SUM(F16:P16)</f>
        <v>0</v>
      </c>
    </row>
    <row r="17" spans="1:18" ht="18" customHeight="1" x14ac:dyDescent="0.25">
      <c r="A17" s="9" t="s">
        <v>48</v>
      </c>
      <c r="F17" s="16">
        <v>0</v>
      </c>
      <c r="H17" s="16">
        <v>0</v>
      </c>
      <c r="I17" s="12"/>
      <c r="J17" s="16">
        <v>0</v>
      </c>
      <c r="K17" s="12"/>
      <c r="L17" s="16">
        <v>0</v>
      </c>
      <c r="M17" s="12"/>
      <c r="N17" s="16">
        <v>221108165</v>
      </c>
      <c r="O17" s="12"/>
      <c r="P17" s="16">
        <v>982524</v>
      </c>
      <c r="Q17" s="12"/>
      <c r="R17" s="16">
        <f>SUM(F17:P17)</f>
        <v>222090689</v>
      </c>
    </row>
    <row r="18" spans="1:18" ht="6" customHeight="1" x14ac:dyDescent="0.25">
      <c r="A18" s="9"/>
      <c r="I18" s="12"/>
      <c r="K18" s="12"/>
      <c r="M18" s="12"/>
      <c r="O18" s="12"/>
      <c r="Q18" s="12"/>
    </row>
    <row r="19" spans="1:18" ht="18" customHeight="1" thickBot="1" x14ac:dyDescent="0.3">
      <c r="A19" s="1" t="s">
        <v>172</v>
      </c>
      <c r="F19" s="18">
        <f>SUM(F14:F18)</f>
        <v>800000000</v>
      </c>
      <c r="H19" s="18">
        <f>SUM(H14:H18)</f>
        <v>0</v>
      </c>
      <c r="I19" s="12"/>
      <c r="J19" s="18">
        <f>SUM(J14:J18)</f>
        <v>-37460866</v>
      </c>
      <c r="K19" s="12"/>
      <c r="L19" s="18">
        <f>SUM(L14:L18)</f>
        <v>20555409</v>
      </c>
      <c r="M19" s="12"/>
      <c r="N19" s="18">
        <f>SUM(N14:N18)</f>
        <v>244611821</v>
      </c>
      <c r="O19" s="12"/>
      <c r="P19" s="18">
        <f>SUM(P14:P18)</f>
        <v>149153</v>
      </c>
      <c r="Q19" s="12"/>
      <c r="R19" s="18">
        <f>SUM(R14:R17)</f>
        <v>1027855517</v>
      </c>
    </row>
    <row r="20" spans="1:18" ht="15" customHeight="1" thickTop="1" x14ac:dyDescent="0.25">
      <c r="G20" s="43"/>
    </row>
    <row r="21" spans="1:18" ht="18" customHeight="1" x14ac:dyDescent="0.25">
      <c r="A21" s="1" t="s">
        <v>190</v>
      </c>
      <c r="F21" s="65">
        <v>800000000</v>
      </c>
      <c r="H21" s="65">
        <v>0</v>
      </c>
      <c r="I21" s="12"/>
      <c r="J21" s="65">
        <v>-37460866</v>
      </c>
      <c r="K21" s="12"/>
      <c r="L21" s="65">
        <v>20555409</v>
      </c>
      <c r="M21" s="12"/>
      <c r="N21" s="65">
        <v>244611821</v>
      </c>
      <c r="O21" s="12"/>
      <c r="P21" s="65">
        <v>149153</v>
      </c>
      <c r="Q21" s="12"/>
      <c r="R21" s="65">
        <f>SUM(F21:P21)</f>
        <v>1027855517</v>
      </c>
    </row>
    <row r="22" spans="1:18" ht="18" customHeight="1" x14ac:dyDescent="0.25">
      <c r="A22" s="1" t="s">
        <v>164</v>
      </c>
      <c r="F22" s="65"/>
      <c r="H22" s="65"/>
      <c r="I22" s="12"/>
      <c r="J22" s="65"/>
      <c r="K22" s="12"/>
      <c r="L22" s="65"/>
      <c r="M22" s="12"/>
      <c r="N22" s="65"/>
      <c r="O22" s="12"/>
      <c r="P22" s="65"/>
      <c r="Q22" s="12"/>
      <c r="R22" s="65"/>
    </row>
    <row r="23" spans="1:18" ht="18" customHeight="1" x14ac:dyDescent="0.25">
      <c r="A23" s="9" t="s">
        <v>198</v>
      </c>
      <c r="B23" s="45"/>
      <c r="D23" s="13">
        <v>21</v>
      </c>
      <c r="F23" s="65">
        <v>300000000</v>
      </c>
      <c r="H23" s="65">
        <v>863339091</v>
      </c>
      <c r="I23" s="12"/>
      <c r="J23" s="65" t="s">
        <v>199</v>
      </c>
      <c r="K23" s="12"/>
      <c r="L23" s="65">
        <v>0</v>
      </c>
      <c r="M23" s="12"/>
      <c r="N23" s="65">
        <v>0</v>
      </c>
      <c r="O23" s="12"/>
      <c r="P23" s="65">
        <v>0</v>
      </c>
      <c r="Q23" s="12"/>
      <c r="R23" s="65">
        <f t="shared" ref="R23:R24" si="0">SUM(F23:P23)</f>
        <v>1163339091</v>
      </c>
    </row>
    <row r="24" spans="1:18" ht="18" customHeight="1" x14ac:dyDescent="0.25">
      <c r="A24" s="9" t="s">
        <v>147</v>
      </c>
      <c r="B24" s="45"/>
      <c r="D24" s="13">
        <v>28</v>
      </c>
      <c r="F24" s="65" t="s">
        <v>199</v>
      </c>
      <c r="H24" s="65" t="s">
        <v>199</v>
      </c>
      <c r="I24" s="12"/>
      <c r="J24" s="65" t="s">
        <v>199</v>
      </c>
      <c r="K24" s="12"/>
      <c r="L24" s="65" t="s">
        <v>199</v>
      </c>
      <c r="M24" s="12"/>
      <c r="N24" s="65">
        <v>-367800000</v>
      </c>
      <c r="O24" s="12"/>
      <c r="P24" s="65">
        <v>0</v>
      </c>
      <c r="Q24" s="12"/>
      <c r="R24" s="65">
        <f t="shared" si="0"/>
        <v>-367800000</v>
      </c>
    </row>
    <row r="25" spans="1:18" ht="18" customHeight="1" x14ac:dyDescent="0.25">
      <c r="A25" s="9" t="s">
        <v>148</v>
      </c>
      <c r="B25" s="45"/>
      <c r="D25" s="13">
        <v>22</v>
      </c>
      <c r="F25" s="65">
        <v>0</v>
      </c>
      <c r="H25" s="65">
        <v>0</v>
      </c>
      <c r="I25" s="12"/>
      <c r="J25" s="65">
        <v>0</v>
      </c>
      <c r="K25" s="12"/>
      <c r="L25" s="65">
        <v>7441000</v>
      </c>
      <c r="M25" s="12"/>
      <c r="N25" s="65">
        <v>-7441000</v>
      </c>
      <c r="O25" s="12"/>
      <c r="P25" s="65">
        <v>0</v>
      </c>
      <c r="Q25" s="12"/>
      <c r="R25" s="65">
        <f>SUM(F25:P25)</f>
        <v>0</v>
      </c>
    </row>
    <row r="26" spans="1:18" ht="18" customHeight="1" x14ac:dyDescent="0.25">
      <c r="A26" s="9" t="s">
        <v>48</v>
      </c>
      <c r="F26" s="66">
        <v>0</v>
      </c>
      <c r="H26" s="66">
        <v>0</v>
      </c>
      <c r="I26" s="12"/>
      <c r="J26" s="66">
        <v>0</v>
      </c>
      <c r="K26" s="12"/>
      <c r="L26" s="66">
        <v>0</v>
      </c>
      <c r="M26" s="12"/>
      <c r="N26" s="66">
        <v>148809227</v>
      </c>
      <c r="O26" s="12"/>
      <c r="P26" s="66">
        <v>0</v>
      </c>
      <c r="Q26" s="12"/>
      <c r="R26" s="66">
        <f>SUM(F26:P26)</f>
        <v>148809227</v>
      </c>
    </row>
    <row r="27" spans="1:18" ht="6" customHeight="1" x14ac:dyDescent="0.25">
      <c r="A27" s="9"/>
      <c r="F27" s="65"/>
      <c r="H27" s="65"/>
      <c r="I27" s="12"/>
      <c r="J27" s="65"/>
      <c r="K27" s="12"/>
      <c r="L27" s="65"/>
      <c r="M27" s="12"/>
      <c r="N27" s="65"/>
      <c r="O27" s="12"/>
      <c r="P27" s="65"/>
      <c r="Q27" s="12"/>
      <c r="R27" s="65"/>
    </row>
    <row r="28" spans="1:18" ht="18" customHeight="1" thickBot="1" x14ac:dyDescent="0.3">
      <c r="A28" s="1" t="s">
        <v>191</v>
      </c>
      <c r="F28" s="67">
        <f>SUM(F21:F27)</f>
        <v>1100000000</v>
      </c>
      <c r="H28" s="67">
        <f>SUM(H21:H27)</f>
        <v>863339091</v>
      </c>
      <c r="I28" s="12"/>
      <c r="J28" s="67">
        <f>SUM(J21:J27)</f>
        <v>-37460866</v>
      </c>
      <c r="K28" s="12"/>
      <c r="L28" s="67">
        <f>SUM(L21:L27)</f>
        <v>27996409</v>
      </c>
      <c r="M28" s="12"/>
      <c r="N28" s="67">
        <f>SUM(N21:N27)</f>
        <v>18180048</v>
      </c>
      <c r="O28" s="12"/>
      <c r="P28" s="67">
        <f>SUM(P21:P27)</f>
        <v>149153</v>
      </c>
      <c r="Q28" s="12"/>
      <c r="R28" s="67">
        <f>SUM(R21:R26)</f>
        <v>1972203835</v>
      </c>
    </row>
    <row r="29" spans="1:18" ht="15" customHeight="1" thickTop="1" x14ac:dyDescent="0.25"/>
    <row r="30" spans="1:18" ht="15" customHeight="1" x14ac:dyDescent="0.25"/>
    <row r="31" spans="1:18" ht="15" customHeight="1" x14ac:dyDescent="0.25"/>
    <row r="32" spans="1:18" ht="15" customHeight="1" x14ac:dyDescent="0.25"/>
    <row r="33" spans="1:18" ht="15" customHeight="1" x14ac:dyDescent="0.25"/>
    <row r="34" spans="1:18" ht="15" customHeight="1" x14ac:dyDescent="0.25"/>
    <row r="35" spans="1:18" ht="18.75" x14ac:dyDescent="0.25"/>
    <row r="36" spans="1:18" ht="18.75" x14ac:dyDescent="0.25"/>
    <row r="37" spans="1:18" ht="22.15" customHeight="1" x14ac:dyDescent="0.25">
      <c r="A37" s="27" t="s">
        <v>132</v>
      </c>
      <c r="B37" s="46"/>
      <c r="C37" s="46"/>
      <c r="D37" s="46"/>
      <c r="E37" s="46"/>
      <c r="F37" s="16"/>
      <c r="G37" s="16"/>
      <c r="H37" s="16"/>
      <c r="I37" s="47"/>
      <c r="J37" s="16"/>
      <c r="K37" s="47"/>
      <c r="L37" s="16"/>
      <c r="M37" s="47"/>
      <c r="N37" s="16"/>
      <c r="O37" s="47"/>
      <c r="P37" s="16"/>
      <c r="Q37" s="47"/>
      <c r="R37" s="16"/>
    </row>
    <row r="38" spans="1:18" ht="28.35" customHeight="1" x14ac:dyDescent="0.25"/>
  </sheetData>
  <mergeCells count="2">
    <mergeCell ref="F5:R5"/>
    <mergeCell ref="L8:N8"/>
  </mergeCells>
  <pageMargins left="0.5" right="0.5" top="0.5" bottom="0.6" header="0.49" footer="0.4"/>
  <pageSetup paperSize="9" scale="8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L145"/>
  <sheetViews>
    <sheetView tabSelected="1" topLeftCell="A82" zoomScale="85" zoomScaleNormal="85" zoomScaleSheetLayoutView="100" workbookViewId="0">
      <selection activeCell="P96" sqref="P94:P96"/>
    </sheetView>
  </sheetViews>
  <sheetFormatPr defaultColWidth="6.5703125" defaultRowHeight="21.75" customHeight="1" x14ac:dyDescent="0.25"/>
  <cols>
    <col min="1" max="1" width="1.42578125" style="39" customWidth="1"/>
    <col min="2" max="2" width="2.5703125" style="39" customWidth="1"/>
    <col min="3" max="3" width="43" style="39" customWidth="1"/>
    <col min="4" max="4" width="8.5703125" style="39" customWidth="1"/>
    <col min="5" max="5" width="0.5703125" style="39" customWidth="1"/>
    <col min="6" max="6" width="11.5703125" style="39" customWidth="1"/>
    <col min="7" max="7" width="0.5703125" style="39" customWidth="1"/>
    <col min="8" max="8" width="11.5703125" style="39" customWidth="1"/>
    <col min="9" max="9" width="0.5703125" style="39" customWidth="1"/>
    <col min="10" max="10" width="11.5703125" style="39" customWidth="1"/>
    <col min="11" max="11" width="0.5703125" style="39" customWidth="1"/>
    <col min="12" max="12" width="11.5703125" style="39" customWidth="1"/>
    <col min="13" max="13" width="10.7109375" style="39" bestFit="1" customWidth="1"/>
    <col min="14" max="14" width="7.7109375" style="39" bestFit="1" customWidth="1"/>
    <col min="15" max="15" width="6.5703125" style="39"/>
    <col min="16" max="16" width="8.5703125" style="39" bestFit="1" customWidth="1"/>
    <col min="17" max="16384" width="6.5703125" style="39"/>
  </cols>
  <sheetData>
    <row r="1" spans="1:12" s="8" customFormat="1" ht="21.75" customHeight="1" x14ac:dyDescent="0.25">
      <c r="A1" s="1" t="s">
        <v>174</v>
      </c>
      <c r="B1" s="1"/>
      <c r="C1" s="1"/>
      <c r="D1" s="24"/>
      <c r="E1" s="9"/>
      <c r="F1" s="9"/>
      <c r="G1" s="9"/>
      <c r="H1" s="9"/>
      <c r="I1" s="25"/>
      <c r="J1" s="25"/>
      <c r="K1" s="14"/>
      <c r="L1" s="25"/>
    </row>
    <row r="2" spans="1:12" s="8" customFormat="1" ht="21.75" customHeight="1" x14ac:dyDescent="0.25">
      <c r="A2" s="1" t="s">
        <v>62</v>
      </c>
      <c r="B2" s="1"/>
      <c r="C2" s="1"/>
      <c r="D2" s="24"/>
      <c r="E2" s="9"/>
      <c r="F2" s="9"/>
      <c r="G2" s="9"/>
      <c r="H2" s="9"/>
      <c r="I2" s="25"/>
      <c r="J2" s="25"/>
      <c r="K2" s="14"/>
      <c r="L2" s="25"/>
    </row>
    <row r="3" spans="1:12" s="8" customFormat="1" ht="21.75" customHeight="1" x14ac:dyDescent="0.25">
      <c r="A3" s="6" t="s">
        <v>192</v>
      </c>
      <c r="B3" s="6"/>
      <c r="C3" s="6"/>
      <c r="D3" s="26"/>
      <c r="E3" s="27"/>
      <c r="F3" s="27"/>
      <c r="G3" s="27"/>
      <c r="H3" s="27"/>
      <c r="I3" s="28"/>
      <c r="J3" s="29"/>
      <c r="K3" s="28"/>
      <c r="L3" s="29"/>
    </row>
    <row r="4" spans="1:12" s="8" customFormat="1" ht="21" customHeight="1" x14ac:dyDescent="0.25">
      <c r="A4" s="1"/>
      <c r="B4" s="1"/>
      <c r="C4" s="1"/>
      <c r="D4" s="24"/>
      <c r="E4" s="9"/>
      <c r="F4" s="9"/>
      <c r="G4" s="9"/>
      <c r="H4" s="9"/>
      <c r="I4" s="25"/>
      <c r="J4" s="25"/>
      <c r="K4" s="14"/>
      <c r="L4" s="25"/>
    </row>
    <row r="5" spans="1:12" s="8" customFormat="1" ht="20.100000000000001" customHeight="1" x14ac:dyDescent="0.25">
      <c r="B5" s="9"/>
      <c r="C5" s="9"/>
      <c r="D5" s="4"/>
      <c r="E5" s="1"/>
      <c r="G5" s="103" t="s">
        <v>1</v>
      </c>
      <c r="H5" s="103"/>
      <c r="I5" s="103"/>
      <c r="J5" s="103" t="s">
        <v>2</v>
      </c>
      <c r="K5" s="103"/>
      <c r="L5" s="103"/>
    </row>
    <row r="6" spans="1:12" s="8" customFormat="1" ht="20.100000000000001" customHeight="1" x14ac:dyDescent="0.25">
      <c r="A6" s="9"/>
      <c r="B6" s="9"/>
      <c r="C6" s="9"/>
      <c r="D6" s="31"/>
      <c r="E6" s="1"/>
      <c r="F6" s="32" t="s">
        <v>189</v>
      </c>
      <c r="G6" s="3"/>
      <c r="H6" s="32" t="s">
        <v>170</v>
      </c>
      <c r="I6" s="31"/>
      <c r="J6" s="32" t="s">
        <v>189</v>
      </c>
      <c r="K6" s="1"/>
      <c r="L6" s="32" t="s">
        <v>170</v>
      </c>
    </row>
    <row r="7" spans="1:12" s="8" customFormat="1" ht="20.100000000000001" customHeight="1" x14ac:dyDescent="0.25">
      <c r="A7" s="9"/>
      <c r="B7" s="9"/>
      <c r="C7" s="9"/>
      <c r="D7" s="33" t="s">
        <v>3</v>
      </c>
      <c r="E7" s="1"/>
      <c r="F7" s="96" t="s">
        <v>4</v>
      </c>
      <c r="G7" s="3"/>
      <c r="H7" s="96" t="s">
        <v>4</v>
      </c>
      <c r="I7" s="31"/>
      <c r="J7" s="96" t="s">
        <v>4</v>
      </c>
      <c r="K7" s="1"/>
      <c r="L7" s="96" t="s">
        <v>4</v>
      </c>
    </row>
    <row r="8" spans="1:12" s="8" customFormat="1" ht="8.1" customHeight="1" x14ac:dyDescent="0.25">
      <c r="A8" s="9"/>
      <c r="B8" s="9"/>
      <c r="C8" s="9"/>
      <c r="D8" s="31"/>
      <c r="E8" s="1"/>
      <c r="F8" s="68"/>
      <c r="G8" s="3"/>
      <c r="H8" s="3"/>
      <c r="I8" s="31"/>
      <c r="J8" s="68"/>
      <c r="K8" s="1"/>
      <c r="L8" s="3"/>
    </row>
    <row r="9" spans="1:12" s="8" customFormat="1" ht="20.100000000000001" customHeight="1" x14ac:dyDescent="0.25">
      <c r="A9" s="1" t="s">
        <v>63</v>
      </c>
      <c r="B9" s="9"/>
      <c r="C9" s="9"/>
      <c r="D9" s="24"/>
      <c r="E9" s="9"/>
      <c r="F9" s="77"/>
      <c r="G9" s="9"/>
      <c r="H9" s="9"/>
      <c r="I9" s="25"/>
      <c r="J9" s="78"/>
      <c r="K9" s="14"/>
      <c r="L9" s="25"/>
    </row>
    <row r="10" spans="1:12" s="8" customFormat="1" ht="20.100000000000001" customHeight="1" x14ac:dyDescent="0.25">
      <c r="A10" s="9" t="s">
        <v>104</v>
      </c>
      <c r="B10" s="9"/>
      <c r="C10" s="9"/>
      <c r="D10" s="24"/>
      <c r="E10" s="9"/>
      <c r="F10" s="69">
        <v>217170548</v>
      </c>
      <c r="G10" s="22"/>
      <c r="H10" s="22">
        <v>202452080</v>
      </c>
      <c r="I10" s="21"/>
      <c r="J10" s="69">
        <v>149171115</v>
      </c>
      <c r="K10" s="21"/>
      <c r="L10" s="22">
        <v>220864491</v>
      </c>
    </row>
    <row r="11" spans="1:12" s="8" customFormat="1" ht="20.100000000000001" customHeight="1" x14ac:dyDescent="0.25">
      <c r="A11" s="9" t="s">
        <v>108</v>
      </c>
      <c r="B11" s="9"/>
      <c r="C11" s="9"/>
      <c r="D11" s="24"/>
      <c r="E11" s="9"/>
      <c r="F11" s="77"/>
      <c r="G11" s="9"/>
      <c r="H11" s="9"/>
      <c r="I11" s="21"/>
      <c r="J11" s="86"/>
      <c r="K11" s="21"/>
      <c r="L11" s="21"/>
    </row>
    <row r="12" spans="1:12" s="8" customFormat="1" ht="20.100000000000001" customHeight="1" x14ac:dyDescent="0.25">
      <c r="B12" s="9" t="s">
        <v>64</v>
      </c>
      <c r="C12" s="9"/>
      <c r="D12" s="24"/>
      <c r="E12" s="9"/>
      <c r="F12" s="77"/>
      <c r="G12" s="9"/>
      <c r="H12" s="9"/>
      <c r="I12" s="14"/>
      <c r="J12" s="87"/>
      <c r="K12" s="25"/>
      <c r="L12" s="14"/>
    </row>
    <row r="13" spans="1:12" s="8" customFormat="1" ht="20.100000000000001" customHeight="1" x14ac:dyDescent="0.25">
      <c r="A13" s="9" t="s">
        <v>65</v>
      </c>
      <c r="B13" s="15" t="s">
        <v>66</v>
      </c>
      <c r="C13" s="9"/>
      <c r="D13" s="24"/>
      <c r="E13" s="9"/>
      <c r="F13" s="65">
        <v>141721702</v>
      </c>
      <c r="G13" s="12"/>
      <c r="H13" s="12">
        <v>124703970</v>
      </c>
      <c r="I13" s="21"/>
      <c r="J13" s="87">
        <v>55091515</v>
      </c>
      <c r="K13" s="21"/>
      <c r="L13" s="14">
        <v>53832954</v>
      </c>
    </row>
    <row r="14" spans="1:12" s="8" customFormat="1" ht="20.100000000000001" customHeight="1" x14ac:dyDescent="0.25">
      <c r="A14" s="9"/>
      <c r="B14" s="15" t="s">
        <v>211</v>
      </c>
      <c r="C14" s="9"/>
      <c r="D14" s="24"/>
      <c r="E14" s="9"/>
      <c r="F14" s="65">
        <v>480254</v>
      </c>
      <c r="G14" s="12"/>
      <c r="H14" s="12">
        <v>1607671</v>
      </c>
      <c r="I14" s="21"/>
      <c r="J14" s="65">
        <v>0</v>
      </c>
      <c r="K14" s="21"/>
      <c r="L14" s="12">
        <v>0</v>
      </c>
    </row>
    <row r="15" spans="1:12" s="8" customFormat="1" ht="20.100000000000001" customHeight="1" x14ac:dyDescent="0.25">
      <c r="A15" s="9"/>
      <c r="B15" s="15" t="s">
        <v>167</v>
      </c>
      <c r="C15" s="9"/>
      <c r="D15" s="24"/>
      <c r="E15" s="9"/>
      <c r="F15" s="65">
        <v>2800419</v>
      </c>
      <c r="G15" s="12"/>
      <c r="H15" s="12">
        <v>20944559</v>
      </c>
      <c r="I15" s="21"/>
      <c r="J15" s="65">
        <v>2106839</v>
      </c>
      <c r="K15" s="21"/>
      <c r="L15" s="12">
        <v>20913828</v>
      </c>
    </row>
    <row r="16" spans="1:12" s="8" customFormat="1" ht="20.100000000000001" customHeight="1" x14ac:dyDescent="0.25">
      <c r="A16" s="9"/>
      <c r="B16" s="15" t="s">
        <v>67</v>
      </c>
      <c r="D16" s="24">
        <v>24</v>
      </c>
      <c r="E16" s="9"/>
      <c r="F16" s="65">
        <v>-1205624</v>
      </c>
      <c r="G16" s="12"/>
      <c r="H16" s="12">
        <v>-384560</v>
      </c>
      <c r="I16" s="21"/>
      <c r="J16" s="65">
        <v>-11964616</v>
      </c>
      <c r="K16" s="21"/>
      <c r="L16" s="12">
        <v>-12153017</v>
      </c>
    </row>
    <row r="17" spans="1:12" s="8" customFormat="1" ht="20.100000000000001" customHeight="1" x14ac:dyDescent="0.25">
      <c r="A17" s="9"/>
      <c r="B17" s="15" t="s">
        <v>68</v>
      </c>
      <c r="D17" s="24"/>
      <c r="E17" s="9"/>
      <c r="F17" s="65">
        <v>50583901</v>
      </c>
      <c r="G17" s="12"/>
      <c r="H17" s="12">
        <v>47611359</v>
      </c>
      <c r="I17" s="21"/>
      <c r="J17" s="65">
        <v>21602350</v>
      </c>
      <c r="K17" s="21"/>
      <c r="L17" s="12">
        <v>22061609</v>
      </c>
    </row>
    <row r="18" spans="1:12" s="8" customFormat="1" ht="20.100000000000001" customHeight="1" x14ac:dyDescent="0.25">
      <c r="A18" s="9"/>
      <c r="B18" s="15" t="s">
        <v>182</v>
      </c>
      <c r="D18" s="24"/>
      <c r="E18" s="9"/>
      <c r="F18" s="65">
        <v>0</v>
      </c>
      <c r="G18" s="12"/>
      <c r="H18" s="12">
        <v>0</v>
      </c>
      <c r="I18" s="21"/>
      <c r="J18" s="65">
        <v>-114999604</v>
      </c>
      <c r="K18" s="21"/>
      <c r="L18" s="12">
        <v>-157499851</v>
      </c>
    </row>
    <row r="19" spans="1:12" s="8" customFormat="1" ht="20.100000000000001" customHeight="1" x14ac:dyDescent="0.25">
      <c r="A19" s="9"/>
      <c r="B19" s="15" t="s">
        <v>136</v>
      </c>
      <c r="D19" s="24"/>
      <c r="E19" s="9"/>
      <c r="F19" s="65"/>
      <c r="G19" s="12"/>
      <c r="H19" s="12"/>
      <c r="I19" s="12"/>
      <c r="J19" s="65"/>
      <c r="K19" s="12"/>
      <c r="L19" s="12"/>
    </row>
    <row r="20" spans="1:12" s="8" customFormat="1" ht="20.100000000000001" customHeight="1" x14ac:dyDescent="0.25">
      <c r="C20" s="8" t="s">
        <v>137</v>
      </c>
      <c r="D20" s="24"/>
      <c r="E20" s="9"/>
      <c r="F20" s="66">
        <v>1647108</v>
      </c>
      <c r="G20" s="12"/>
      <c r="H20" s="16">
        <v>1676430</v>
      </c>
      <c r="I20" s="12"/>
      <c r="J20" s="66">
        <v>1409218</v>
      </c>
      <c r="K20" s="12"/>
      <c r="L20" s="16">
        <v>1452660</v>
      </c>
    </row>
    <row r="21" spans="1:12" s="8" customFormat="1" ht="8.1" customHeight="1" x14ac:dyDescent="0.25">
      <c r="A21" s="9"/>
      <c r="B21" s="9"/>
      <c r="C21" s="15"/>
      <c r="D21" s="24"/>
      <c r="E21" s="9"/>
      <c r="F21" s="77"/>
      <c r="G21" s="9"/>
      <c r="H21" s="9"/>
      <c r="I21" s="21"/>
      <c r="J21" s="86"/>
      <c r="K21" s="21"/>
      <c r="L21" s="21"/>
    </row>
    <row r="22" spans="1:12" s="8" customFormat="1" ht="20.100000000000001" customHeight="1" x14ac:dyDescent="0.25">
      <c r="A22" s="9" t="s">
        <v>65</v>
      </c>
      <c r="B22" s="9" t="s">
        <v>69</v>
      </c>
      <c r="C22" s="9"/>
      <c r="D22" s="24"/>
      <c r="E22" s="9"/>
      <c r="F22" s="77"/>
      <c r="G22" s="9"/>
      <c r="H22" s="9"/>
      <c r="I22" s="12"/>
      <c r="J22" s="65"/>
      <c r="K22" s="12"/>
      <c r="L22" s="12"/>
    </row>
    <row r="23" spans="1:12" s="8" customFormat="1" ht="20.100000000000001" customHeight="1" x14ac:dyDescent="0.25">
      <c r="A23" s="9"/>
      <c r="B23" s="9"/>
      <c r="C23" s="9" t="s">
        <v>70</v>
      </c>
      <c r="D23" s="24"/>
      <c r="E23" s="12"/>
      <c r="F23" s="65">
        <f>SUM(F10:F20)</f>
        <v>413198308</v>
      </c>
      <c r="G23" s="12"/>
      <c r="H23" s="12">
        <f>SUM(H10:H20)</f>
        <v>398611509</v>
      </c>
      <c r="I23" s="12"/>
      <c r="J23" s="65">
        <f>SUM(J10:J20)</f>
        <v>102416817</v>
      </c>
      <c r="K23" s="12"/>
      <c r="L23" s="12">
        <f>SUM(L10:L20)</f>
        <v>149472674</v>
      </c>
    </row>
    <row r="24" spans="1:12" s="8" customFormat="1" ht="20.100000000000001" customHeight="1" x14ac:dyDescent="0.25">
      <c r="A24" s="9" t="s">
        <v>65</v>
      </c>
      <c r="B24" s="9" t="s">
        <v>71</v>
      </c>
      <c r="C24" s="9"/>
      <c r="D24" s="24"/>
      <c r="E24" s="9"/>
      <c r="F24" s="77"/>
      <c r="G24" s="9"/>
      <c r="H24" s="9"/>
      <c r="I24" s="14"/>
      <c r="J24" s="77"/>
      <c r="K24" s="25"/>
      <c r="L24" s="9"/>
    </row>
    <row r="25" spans="1:12" s="8" customFormat="1" ht="20.100000000000001" customHeight="1" x14ac:dyDescent="0.25">
      <c r="A25" s="9"/>
      <c r="B25" s="9"/>
      <c r="C25" s="15" t="s">
        <v>126</v>
      </c>
      <c r="D25" s="24"/>
      <c r="E25" s="9"/>
      <c r="F25" s="65">
        <v>25505594</v>
      </c>
      <c r="G25" s="12"/>
      <c r="H25" s="12">
        <v>-17239406</v>
      </c>
      <c r="I25" s="12"/>
      <c r="J25" s="65">
        <v>23131008</v>
      </c>
      <c r="K25" s="12"/>
      <c r="L25" s="12">
        <v>-10524487</v>
      </c>
    </row>
    <row r="26" spans="1:12" s="8" customFormat="1" ht="20.100000000000001" customHeight="1" x14ac:dyDescent="0.25">
      <c r="A26" s="9"/>
      <c r="B26" s="9"/>
      <c r="C26" s="9" t="s">
        <v>95</v>
      </c>
      <c r="D26" s="24"/>
      <c r="E26" s="9"/>
      <c r="F26" s="69">
        <v>-1158110</v>
      </c>
      <c r="G26" s="22"/>
      <c r="H26" s="22">
        <v>-7952163</v>
      </c>
      <c r="I26" s="14"/>
      <c r="J26" s="65">
        <v>13592961</v>
      </c>
      <c r="K26" s="25"/>
      <c r="L26" s="14">
        <v>-11149506</v>
      </c>
    </row>
    <row r="27" spans="1:12" s="8" customFormat="1" ht="20.100000000000001" customHeight="1" x14ac:dyDescent="0.25">
      <c r="A27" s="9"/>
      <c r="B27" s="9"/>
      <c r="C27" s="15" t="s">
        <v>133</v>
      </c>
      <c r="D27" s="24"/>
      <c r="E27" s="9"/>
      <c r="F27" s="69">
        <v>-51993760</v>
      </c>
      <c r="G27" s="22"/>
      <c r="H27" s="22">
        <v>-15971315</v>
      </c>
      <c r="I27" s="14"/>
      <c r="J27" s="87">
        <v>0</v>
      </c>
      <c r="K27" s="25"/>
      <c r="L27" s="14">
        <v>0</v>
      </c>
    </row>
    <row r="28" spans="1:12" s="8" customFormat="1" ht="20.100000000000001" customHeight="1" x14ac:dyDescent="0.25">
      <c r="A28" s="9"/>
      <c r="B28" s="9"/>
      <c r="C28" s="15" t="s">
        <v>72</v>
      </c>
      <c r="D28" s="24"/>
      <c r="E28" s="9"/>
      <c r="F28" s="69">
        <v>7973515</v>
      </c>
      <c r="G28" s="22"/>
      <c r="H28" s="22">
        <v>-61137642</v>
      </c>
      <c r="I28" s="21"/>
      <c r="J28" s="65">
        <v>14220572</v>
      </c>
      <c r="K28" s="21"/>
      <c r="L28" s="12">
        <v>-60341728</v>
      </c>
    </row>
    <row r="29" spans="1:12" s="8" customFormat="1" ht="20.100000000000001" customHeight="1" x14ac:dyDescent="0.25">
      <c r="A29" s="9"/>
      <c r="B29" s="9"/>
      <c r="C29" s="15" t="s">
        <v>73</v>
      </c>
      <c r="D29" s="24"/>
      <c r="E29" s="9"/>
      <c r="F29" s="65">
        <v>-6320310</v>
      </c>
      <c r="G29" s="12"/>
      <c r="H29" s="12">
        <v>-6733</v>
      </c>
      <c r="I29" s="12"/>
      <c r="J29" s="65">
        <v>-6066161</v>
      </c>
      <c r="K29" s="12"/>
      <c r="L29" s="12">
        <v>-1216951</v>
      </c>
    </row>
    <row r="30" spans="1:12" s="8" customFormat="1" ht="20.100000000000001" customHeight="1" x14ac:dyDescent="0.25">
      <c r="A30" s="9"/>
      <c r="B30" s="9"/>
      <c r="C30" s="15" t="s">
        <v>202</v>
      </c>
      <c r="D30" s="24"/>
      <c r="E30" s="9"/>
      <c r="F30" s="69">
        <v>-798913</v>
      </c>
      <c r="G30" s="22"/>
      <c r="H30" s="21">
        <v>0</v>
      </c>
      <c r="I30" s="21"/>
      <c r="J30" s="65">
        <v>-798913</v>
      </c>
      <c r="K30" s="21"/>
      <c r="L30" s="21">
        <v>0</v>
      </c>
    </row>
    <row r="31" spans="1:12" s="8" customFormat="1" ht="20.100000000000001" customHeight="1" x14ac:dyDescent="0.25">
      <c r="A31" s="9"/>
      <c r="B31" s="9"/>
      <c r="C31" s="15" t="s">
        <v>118</v>
      </c>
      <c r="D31" s="24"/>
      <c r="E31" s="9"/>
      <c r="F31" s="69">
        <v>4881524</v>
      </c>
      <c r="G31" s="22"/>
      <c r="H31" s="22">
        <v>-1239623</v>
      </c>
      <c r="I31" s="21"/>
      <c r="J31" s="65">
        <v>4422913</v>
      </c>
      <c r="K31" s="21"/>
      <c r="L31" s="21">
        <v>-6126191</v>
      </c>
    </row>
    <row r="32" spans="1:12" s="8" customFormat="1" ht="20.100000000000001" customHeight="1" x14ac:dyDescent="0.25">
      <c r="A32" s="9"/>
      <c r="B32" s="9"/>
      <c r="C32" s="15" t="s">
        <v>127</v>
      </c>
      <c r="D32" s="24"/>
      <c r="E32" s="9"/>
      <c r="F32" s="69">
        <v>1973263</v>
      </c>
      <c r="G32" s="22"/>
      <c r="H32" s="22">
        <v>4488275</v>
      </c>
      <c r="I32" s="21"/>
      <c r="J32" s="65">
        <v>1501702</v>
      </c>
      <c r="K32" s="21"/>
      <c r="L32" s="12">
        <v>1560832</v>
      </c>
    </row>
    <row r="33" spans="1:12" s="8" customFormat="1" ht="20.100000000000001" customHeight="1" x14ac:dyDescent="0.25">
      <c r="A33" s="9"/>
      <c r="B33" s="15"/>
      <c r="C33" s="15" t="s">
        <v>117</v>
      </c>
      <c r="D33" s="24"/>
      <c r="E33" s="9"/>
      <c r="F33" s="66">
        <v>4495413</v>
      </c>
      <c r="G33" s="12"/>
      <c r="H33" s="16">
        <v>-1879103</v>
      </c>
      <c r="I33" s="12"/>
      <c r="J33" s="66">
        <v>1015023</v>
      </c>
      <c r="K33" s="12"/>
      <c r="L33" s="16">
        <v>-864583</v>
      </c>
    </row>
    <row r="34" spans="1:12" s="8" customFormat="1" ht="8.1" customHeight="1" x14ac:dyDescent="0.25">
      <c r="A34" s="9"/>
      <c r="B34" s="9"/>
      <c r="C34" s="15"/>
      <c r="D34" s="24"/>
      <c r="E34" s="9"/>
      <c r="F34" s="77"/>
      <c r="G34" s="9"/>
      <c r="H34" s="9"/>
      <c r="I34" s="21"/>
      <c r="J34" s="86"/>
      <c r="K34" s="21"/>
      <c r="L34" s="21"/>
    </row>
    <row r="35" spans="1:12" s="8" customFormat="1" ht="20.100000000000001" customHeight="1" x14ac:dyDescent="0.25">
      <c r="B35" s="9" t="s">
        <v>112</v>
      </c>
      <c r="C35" s="15"/>
      <c r="D35" s="24"/>
      <c r="E35" s="9"/>
      <c r="F35" s="65">
        <f>SUM(F23:F33)</f>
        <v>397756524</v>
      </c>
      <c r="G35" s="12"/>
      <c r="H35" s="12">
        <f>SUM(H23:H33)</f>
        <v>297673799</v>
      </c>
      <c r="I35" s="12"/>
      <c r="J35" s="65">
        <f>SUM(J23:J33)</f>
        <v>153435922</v>
      </c>
      <c r="K35" s="12"/>
      <c r="L35" s="12">
        <f>SUM(L23:L33)</f>
        <v>60810060</v>
      </c>
    </row>
    <row r="36" spans="1:12" s="8" customFormat="1" ht="20.100000000000001" customHeight="1" x14ac:dyDescent="0.25">
      <c r="B36" s="15" t="s">
        <v>74</v>
      </c>
      <c r="D36" s="24"/>
      <c r="E36" s="9"/>
      <c r="F36" s="66">
        <v>0</v>
      </c>
      <c r="G36" s="12"/>
      <c r="H36" s="16">
        <v>0</v>
      </c>
      <c r="I36" s="12"/>
      <c r="J36" s="66">
        <v>0</v>
      </c>
      <c r="K36" s="12"/>
      <c r="L36" s="16">
        <v>0</v>
      </c>
    </row>
    <row r="37" spans="1:12" s="8" customFormat="1" ht="8.1" customHeight="1" x14ac:dyDescent="0.25">
      <c r="A37" s="9"/>
      <c r="B37" s="9"/>
      <c r="C37" s="15"/>
      <c r="D37" s="24"/>
      <c r="E37" s="9"/>
      <c r="F37" s="77"/>
      <c r="G37" s="9"/>
      <c r="H37" s="9"/>
      <c r="I37" s="21"/>
      <c r="J37" s="86"/>
      <c r="K37" s="21"/>
      <c r="L37" s="21"/>
    </row>
    <row r="38" spans="1:12" s="8" customFormat="1" ht="20.100000000000001" customHeight="1" x14ac:dyDescent="0.25">
      <c r="A38" s="1" t="s">
        <v>113</v>
      </c>
      <c r="B38" s="9"/>
      <c r="C38" s="15"/>
      <c r="D38" s="24"/>
      <c r="E38" s="9"/>
      <c r="F38" s="66">
        <f>SUM(F35:F36)</f>
        <v>397756524</v>
      </c>
      <c r="G38" s="12"/>
      <c r="H38" s="16">
        <f>SUM(H35:H36)</f>
        <v>297673799</v>
      </c>
      <c r="J38" s="66">
        <f>SUM(J35:J36)</f>
        <v>153435922</v>
      </c>
      <c r="L38" s="16">
        <f>SUM(L35:L36)</f>
        <v>60810060</v>
      </c>
    </row>
    <row r="39" spans="1:12" s="8" customFormat="1" ht="21" customHeight="1" x14ac:dyDescent="0.25">
      <c r="B39" s="9"/>
      <c r="C39" s="15"/>
      <c r="D39" s="24"/>
      <c r="E39" s="9"/>
      <c r="F39" s="9"/>
      <c r="G39" s="9"/>
      <c r="H39" s="9"/>
      <c r="I39" s="12"/>
      <c r="J39" s="12"/>
      <c r="K39" s="12"/>
      <c r="L39" s="12"/>
    </row>
    <row r="40" spans="1:12" s="8" customFormat="1" ht="21" customHeight="1" x14ac:dyDescent="0.25">
      <c r="B40" s="9"/>
      <c r="C40" s="15"/>
      <c r="D40" s="24"/>
      <c r="E40" s="9"/>
      <c r="F40" s="9"/>
      <c r="G40" s="9"/>
      <c r="H40" s="9"/>
      <c r="I40" s="12"/>
      <c r="J40" s="12"/>
      <c r="K40" s="12"/>
      <c r="L40" s="12"/>
    </row>
    <row r="41" spans="1:12" s="8" customFormat="1" ht="21" customHeight="1" x14ac:dyDescent="0.25">
      <c r="B41" s="9"/>
      <c r="C41" s="15"/>
      <c r="D41" s="24"/>
      <c r="E41" s="9"/>
      <c r="F41" s="9"/>
      <c r="G41" s="9"/>
      <c r="H41" s="9"/>
      <c r="I41" s="12"/>
      <c r="J41" s="12"/>
      <c r="K41" s="12"/>
      <c r="L41" s="12"/>
    </row>
    <row r="42" spans="1:12" s="8" customFormat="1" ht="21" customHeight="1" x14ac:dyDescent="0.25">
      <c r="B42" s="9"/>
      <c r="C42" s="15"/>
      <c r="D42" s="24"/>
      <c r="E42" s="9"/>
      <c r="F42" s="9"/>
      <c r="G42" s="9"/>
      <c r="H42" s="9"/>
      <c r="I42" s="12"/>
      <c r="J42" s="12"/>
      <c r="K42" s="12"/>
      <c r="L42" s="12"/>
    </row>
    <row r="43" spans="1:12" s="8" customFormat="1" ht="21" customHeight="1" x14ac:dyDescent="0.25">
      <c r="B43" s="9"/>
      <c r="C43" s="15"/>
      <c r="D43" s="24"/>
      <c r="E43" s="9"/>
      <c r="F43" s="9"/>
      <c r="G43" s="9"/>
      <c r="H43" s="9"/>
      <c r="I43" s="12"/>
      <c r="J43" s="12"/>
      <c r="K43" s="12"/>
      <c r="L43" s="12"/>
    </row>
    <row r="44" spans="1:12" s="8" customFormat="1" ht="21" customHeight="1" x14ac:dyDescent="0.25">
      <c r="B44" s="9"/>
      <c r="C44" s="15"/>
      <c r="D44" s="24"/>
      <c r="E44" s="9"/>
      <c r="F44" s="9"/>
      <c r="G44" s="9"/>
      <c r="H44" s="9"/>
      <c r="I44" s="12"/>
      <c r="J44" s="12"/>
      <c r="K44" s="12"/>
      <c r="L44" s="12"/>
    </row>
    <row r="45" spans="1:12" s="8" customFormat="1" ht="21" customHeight="1" x14ac:dyDescent="0.25">
      <c r="B45" s="9"/>
      <c r="C45" s="15"/>
      <c r="D45" s="24"/>
      <c r="E45" s="9"/>
      <c r="F45" s="9"/>
      <c r="G45" s="9"/>
      <c r="H45" s="9"/>
      <c r="I45" s="12"/>
      <c r="J45" s="12"/>
      <c r="K45" s="12"/>
      <c r="L45" s="12"/>
    </row>
    <row r="46" spans="1:12" s="8" customFormat="1" ht="21" customHeight="1" x14ac:dyDescent="0.25">
      <c r="B46" s="9"/>
      <c r="C46" s="15"/>
      <c r="D46" s="24"/>
      <c r="E46" s="9"/>
      <c r="F46" s="9"/>
      <c r="G46" s="9"/>
      <c r="H46" s="9"/>
      <c r="I46" s="12"/>
      <c r="J46" s="12"/>
      <c r="K46" s="12"/>
      <c r="L46" s="12"/>
    </row>
    <row r="47" spans="1:12" s="8" customFormat="1" ht="12" customHeight="1" x14ac:dyDescent="0.25">
      <c r="B47" s="9"/>
      <c r="C47" s="15"/>
      <c r="D47" s="24"/>
      <c r="E47" s="9"/>
      <c r="F47" s="9"/>
      <c r="G47" s="9"/>
      <c r="H47" s="9"/>
      <c r="I47" s="12"/>
      <c r="J47" s="12"/>
      <c r="K47" s="12"/>
      <c r="L47" s="12"/>
    </row>
    <row r="48" spans="1:12" s="8" customFormat="1" ht="22.15" customHeight="1" x14ac:dyDescent="0.25">
      <c r="A48" s="104" t="str">
        <f>'EQ_Com 12'!A37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</row>
    <row r="49" spans="1:12" s="8" customFormat="1" ht="21.75" customHeight="1" x14ac:dyDescent="0.25">
      <c r="A49" s="1" t="str">
        <f>A1</f>
        <v>บริษัท ท่าฉาง กรีน เอ็นเนอร์ยี่ จำกัด (มหาชน)</v>
      </c>
      <c r="B49" s="1"/>
      <c r="C49" s="1"/>
      <c r="D49" s="24"/>
      <c r="E49" s="9"/>
      <c r="F49" s="9"/>
      <c r="G49" s="9"/>
      <c r="H49" s="9"/>
      <c r="I49" s="25"/>
      <c r="J49" s="25"/>
      <c r="K49" s="14"/>
      <c r="L49" s="25"/>
    </row>
    <row r="50" spans="1:12" s="8" customFormat="1" ht="21.75" customHeight="1" x14ac:dyDescent="0.25">
      <c r="A50" s="1" t="s">
        <v>62</v>
      </c>
      <c r="B50" s="1"/>
      <c r="C50" s="1"/>
      <c r="D50" s="24"/>
      <c r="E50" s="9"/>
      <c r="F50" s="9"/>
      <c r="G50" s="9"/>
      <c r="H50" s="9"/>
      <c r="I50" s="25"/>
      <c r="J50" s="25"/>
      <c r="K50" s="14"/>
      <c r="L50" s="25"/>
    </row>
    <row r="51" spans="1:12" s="8" customFormat="1" ht="21.75" customHeight="1" x14ac:dyDescent="0.25">
      <c r="A51" s="6" t="str">
        <f>A3</f>
        <v>สำหรับปีสิ้นสุดวันที่ 31 ธันวาคม พ.ศ. 2565</v>
      </c>
      <c r="B51" s="6"/>
      <c r="C51" s="6"/>
      <c r="D51" s="26"/>
      <c r="E51" s="27"/>
      <c r="F51" s="27"/>
      <c r="G51" s="27"/>
      <c r="H51" s="27"/>
      <c r="I51" s="29"/>
      <c r="J51" s="29"/>
      <c r="K51" s="28"/>
      <c r="L51" s="29"/>
    </row>
    <row r="52" spans="1:12" s="8" customFormat="1" ht="19.149999999999999" customHeight="1" x14ac:dyDescent="0.25">
      <c r="A52" s="1"/>
      <c r="B52" s="1"/>
      <c r="C52" s="1"/>
      <c r="D52" s="24"/>
      <c r="E52" s="9"/>
      <c r="F52" s="9"/>
      <c r="G52" s="9"/>
      <c r="H52" s="9"/>
      <c r="I52" s="25"/>
      <c r="J52" s="25"/>
      <c r="K52" s="14"/>
      <c r="L52" s="25"/>
    </row>
    <row r="53" spans="1:12" s="8" customFormat="1" ht="18.600000000000001" customHeight="1" x14ac:dyDescent="0.25">
      <c r="B53" s="9"/>
      <c r="C53" s="9"/>
      <c r="D53" s="4"/>
      <c r="E53" s="1"/>
      <c r="F53" s="103" t="s">
        <v>1</v>
      </c>
      <c r="G53" s="103"/>
      <c r="H53" s="103"/>
      <c r="I53" s="30"/>
      <c r="J53" s="103" t="s">
        <v>2</v>
      </c>
      <c r="K53" s="103"/>
      <c r="L53" s="103"/>
    </row>
    <row r="54" spans="1:12" s="8" customFormat="1" ht="18.600000000000001" customHeight="1" x14ac:dyDescent="0.25">
      <c r="A54" s="9"/>
      <c r="B54" s="9"/>
      <c r="C54" s="9"/>
      <c r="D54" s="31"/>
      <c r="E54" s="1"/>
      <c r="F54" s="32" t="s">
        <v>189</v>
      </c>
      <c r="G54" s="3"/>
      <c r="H54" s="32" t="s">
        <v>170</v>
      </c>
      <c r="I54" s="31"/>
      <c r="J54" s="32" t="s">
        <v>189</v>
      </c>
      <c r="K54" s="1"/>
      <c r="L54" s="32" t="s">
        <v>170</v>
      </c>
    </row>
    <row r="55" spans="1:12" s="8" customFormat="1" ht="18.600000000000001" customHeight="1" x14ac:dyDescent="0.25">
      <c r="A55" s="9"/>
      <c r="B55" s="9"/>
      <c r="C55" s="9"/>
      <c r="D55" s="33" t="s">
        <v>3</v>
      </c>
      <c r="E55" s="1"/>
      <c r="F55" s="96" t="s">
        <v>4</v>
      </c>
      <c r="G55" s="3"/>
      <c r="H55" s="96" t="s">
        <v>4</v>
      </c>
      <c r="I55" s="31"/>
      <c r="J55" s="96" t="s">
        <v>4</v>
      </c>
      <c r="K55" s="1"/>
      <c r="L55" s="96" t="s">
        <v>4</v>
      </c>
    </row>
    <row r="56" spans="1:12" s="8" customFormat="1" ht="8.1" customHeight="1" x14ac:dyDescent="0.25">
      <c r="A56" s="9"/>
      <c r="B56" s="9"/>
      <c r="C56" s="9"/>
      <c r="D56" s="31"/>
      <c r="E56" s="1"/>
      <c r="F56" s="68"/>
      <c r="G56" s="3"/>
      <c r="H56" s="3"/>
      <c r="I56" s="31"/>
      <c r="J56" s="68"/>
      <c r="K56" s="1"/>
      <c r="L56" s="3"/>
    </row>
    <row r="57" spans="1:12" s="8" customFormat="1" ht="18.600000000000001" customHeight="1" x14ac:dyDescent="0.25">
      <c r="A57" s="1" t="s">
        <v>75</v>
      </c>
      <c r="B57" s="9"/>
      <c r="C57" s="9"/>
      <c r="D57" s="24"/>
      <c r="E57" s="9"/>
      <c r="F57" s="77"/>
      <c r="G57" s="9"/>
      <c r="H57" s="9"/>
      <c r="I57" s="25"/>
      <c r="J57" s="78"/>
      <c r="K57" s="14"/>
      <c r="L57" s="25"/>
    </row>
    <row r="58" spans="1:12" s="8" customFormat="1" ht="18.600000000000001" customHeight="1" x14ac:dyDescent="0.25">
      <c r="A58" s="9" t="s">
        <v>11</v>
      </c>
      <c r="B58" s="9"/>
      <c r="C58" s="9"/>
      <c r="D58" s="24"/>
      <c r="E58" s="9"/>
      <c r="F58" s="65">
        <v>-35288660</v>
      </c>
      <c r="G58" s="12"/>
      <c r="H58" s="12">
        <v>15966650</v>
      </c>
      <c r="I58" s="12"/>
      <c r="J58" s="65">
        <v>0</v>
      </c>
      <c r="K58" s="12"/>
      <c r="L58" s="12">
        <v>0</v>
      </c>
    </row>
    <row r="59" spans="1:12" s="8" customFormat="1" ht="18.600000000000001" customHeight="1" x14ac:dyDescent="0.25">
      <c r="A59" s="15" t="s">
        <v>77</v>
      </c>
      <c r="B59" s="9"/>
      <c r="C59" s="9"/>
      <c r="D59" s="34">
        <v>30.5</v>
      </c>
      <c r="E59" s="9"/>
      <c r="F59" s="65">
        <v>0</v>
      </c>
      <c r="G59" s="12"/>
      <c r="H59" s="12">
        <v>0</v>
      </c>
      <c r="I59" s="12"/>
      <c r="J59" s="65">
        <v>121631200</v>
      </c>
      <c r="K59" s="12"/>
      <c r="L59" s="12">
        <v>109894337</v>
      </c>
    </row>
    <row r="60" spans="1:12" s="8" customFormat="1" ht="18.600000000000001" customHeight="1" x14ac:dyDescent="0.25">
      <c r="A60" s="15" t="s">
        <v>115</v>
      </c>
      <c r="B60" s="9"/>
      <c r="C60" s="9"/>
      <c r="D60" s="34">
        <v>30.5</v>
      </c>
      <c r="E60" s="9"/>
      <c r="F60" s="65">
        <v>0</v>
      </c>
      <c r="G60" s="12"/>
      <c r="H60" s="12">
        <v>0</v>
      </c>
      <c r="I60" s="12"/>
      <c r="J60" s="65">
        <v>-267613200</v>
      </c>
      <c r="K60" s="12"/>
      <c r="L60" s="12">
        <v>-108890000</v>
      </c>
    </row>
    <row r="61" spans="1:12" s="8" customFormat="1" ht="18.600000000000001" customHeight="1" x14ac:dyDescent="0.25">
      <c r="A61" s="9" t="s">
        <v>179</v>
      </c>
      <c r="B61" s="9"/>
      <c r="C61" s="9"/>
      <c r="D61" s="24">
        <v>14</v>
      </c>
      <c r="E61" s="9"/>
      <c r="F61" s="65">
        <v>0</v>
      </c>
      <c r="G61" s="38"/>
      <c r="H61" s="12">
        <v>0</v>
      </c>
      <c r="I61" s="38"/>
      <c r="J61" s="65">
        <v>114999604</v>
      </c>
      <c r="K61" s="38"/>
      <c r="L61" s="12">
        <v>157499851</v>
      </c>
    </row>
    <row r="62" spans="1:12" s="8" customFormat="1" ht="18.600000000000001" customHeight="1" x14ac:dyDescent="0.25">
      <c r="A62" s="9" t="s">
        <v>183</v>
      </c>
      <c r="B62" s="9"/>
      <c r="C62" s="9"/>
      <c r="D62" s="24">
        <v>14</v>
      </c>
      <c r="E62" s="9"/>
      <c r="F62" s="65">
        <v>0</v>
      </c>
      <c r="G62" s="12"/>
      <c r="H62" s="12">
        <v>0</v>
      </c>
      <c r="I62" s="12"/>
      <c r="J62" s="65">
        <v>-48700400</v>
      </c>
      <c r="K62" s="12"/>
      <c r="L62" s="12">
        <v>-157500000</v>
      </c>
    </row>
    <row r="63" spans="1:12" s="8" customFormat="1" ht="18.600000000000001" customHeight="1" x14ac:dyDescent="0.25">
      <c r="A63" s="9" t="s">
        <v>107</v>
      </c>
      <c r="B63" s="9"/>
      <c r="C63" s="9"/>
      <c r="D63" s="24">
        <v>14</v>
      </c>
      <c r="E63" s="9"/>
      <c r="F63" s="65">
        <v>0</v>
      </c>
      <c r="G63" s="12"/>
      <c r="H63" s="12">
        <v>0</v>
      </c>
      <c r="I63" s="12"/>
      <c r="J63" s="65">
        <v>0</v>
      </c>
      <c r="K63" s="12"/>
      <c r="L63" s="12">
        <v>-498000</v>
      </c>
    </row>
    <row r="64" spans="1:12" s="8" customFormat="1" ht="18.600000000000001" customHeight="1" x14ac:dyDescent="0.25">
      <c r="A64" s="9" t="s">
        <v>92</v>
      </c>
      <c r="B64" s="9"/>
      <c r="C64" s="9"/>
      <c r="D64" s="24"/>
      <c r="E64" s="9"/>
      <c r="F64" s="65">
        <v>1205624</v>
      </c>
      <c r="G64" s="12"/>
      <c r="H64" s="12">
        <v>384560</v>
      </c>
      <c r="I64" s="12"/>
      <c r="J64" s="65">
        <v>11173100</v>
      </c>
      <c r="K64" s="12"/>
      <c r="L64" s="12">
        <v>8638362</v>
      </c>
    </row>
    <row r="65" spans="1:12" s="8" customFormat="1" ht="18.600000000000001" customHeight="1" x14ac:dyDescent="0.25">
      <c r="A65" s="101" t="s">
        <v>208</v>
      </c>
      <c r="B65" s="101"/>
      <c r="C65" s="101"/>
      <c r="D65" s="24"/>
      <c r="E65" s="9"/>
      <c r="F65" s="65">
        <v>-43542845</v>
      </c>
      <c r="G65" s="12"/>
      <c r="H65" s="12">
        <v>-105197287</v>
      </c>
      <c r="I65" s="12"/>
      <c r="J65" s="65">
        <v>-10435843</v>
      </c>
      <c r="K65" s="12"/>
      <c r="L65" s="12">
        <v>-9349749</v>
      </c>
    </row>
    <row r="66" spans="1:12" s="8" customFormat="1" ht="18.600000000000001" customHeight="1" x14ac:dyDescent="0.25">
      <c r="A66" s="9" t="s">
        <v>138</v>
      </c>
      <c r="B66" s="9"/>
      <c r="C66" s="9"/>
      <c r="D66" s="24"/>
      <c r="E66" s="9"/>
      <c r="F66" s="65"/>
      <c r="G66" s="12"/>
      <c r="H66" s="12"/>
      <c r="I66" s="12"/>
      <c r="J66" s="65"/>
      <c r="K66" s="12"/>
      <c r="L66" s="12"/>
    </row>
    <row r="67" spans="1:12" s="8" customFormat="1" ht="18.600000000000001" customHeight="1" x14ac:dyDescent="0.25">
      <c r="B67" s="9" t="s">
        <v>139</v>
      </c>
      <c r="D67" s="24"/>
      <c r="E67" s="9"/>
      <c r="F67" s="65">
        <v>0</v>
      </c>
      <c r="G67" s="12"/>
      <c r="H67" s="12">
        <v>-5772353</v>
      </c>
      <c r="I67" s="12"/>
      <c r="J67" s="65">
        <v>0</v>
      </c>
      <c r="K67" s="12"/>
      <c r="L67" s="12">
        <v>0</v>
      </c>
    </row>
    <row r="68" spans="1:12" s="8" customFormat="1" ht="18.600000000000001" customHeight="1" x14ac:dyDescent="0.25">
      <c r="A68" s="9" t="s">
        <v>76</v>
      </c>
      <c r="B68" s="9"/>
      <c r="C68" s="9"/>
      <c r="D68" s="24"/>
      <c r="E68" s="9"/>
      <c r="F68" s="65">
        <v>164</v>
      </c>
      <c r="G68" s="12"/>
      <c r="H68" s="12">
        <v>1245190</v>
      </c>
      <c r="I68" s="12"/>
      <c r="J68" s="65">
        <v>164</v>
      </c>
      <c r="K68" s="12"/>
      <c r="L68" s="12">
        <v>1245190</v>
      </c>
    </row>
    <row r="69" spans="1:12" s="8" customFormat="1" ht="18.600000000000001" customHeight="1" x14ac:dyDescent="0.25">
      <c r="A69" s="9" t="s">
        <v>93</v>
      </c>
      <c r="B69" s="9"/>
      <c r="C69" s="9"/>
      <c r="D69" s="24"/>
      <c r="E69" s="9"/>
      <c r="F69" s="65">
        <v>-348000</v>
      </c>
      <c r="G69" s="12"/>
      <c r="H69" s="12">
        <v>-237904</v>
      </c>
      <c r="I69" s="12"/>
      <c r="J69" s="65">
        <v>-348000</v>
      </c>
      <c r="K69" s="12"/>
      <c r="L69" s="12">
        <v>-195190</v>
      </c>
    </row>
    <row r="70" spans="1:12" s="8" customFormat="1" ht="18.600000000000001" customHeight="1" x14ac:dyDescent="0.25">
      <c r="A70" s="9" t="s">
        <v>156</v>
      </c>
      <c r="B70" s="9"/>
      <c r="C70" s="9"/>
      <c r="D70" s="24"/>
      <c r="E70" s="9"/>
      <c r="F70" s="65">
        <v>-9647517</v>
      </c>
      <c r="G70" s="12"/>
      <c r="H70" s="12">
        <v>-3343605</v>
      </c>
      <c r="I70" s="12"/>
      <c r="J70" s="65">
        <v>0</v>
      </c>
      <c r="K70" s="12"/>
      <c r="L70" s="12">
        <v>0</v>
      </c>
    </row>
    <row r="71" spans="1:12" s="8" customFormat="1" ht="18.600000000000001" customHeight="1" x14ac:dyDescent="0.25">
      <c r="A71" s="9" t="s">
        <v>177</v>
      </c>
      <c r="B71" s="9"/>
      <c r="C71" s="9"/>
      <c r="D71" s="24"/>
      <c r="E71" s="9"/>
      <c r="F71" s="65">
        <v>-10180486</v>
      </c>
      <c r="G71" s="12"/>
      <c r="H71" s="12">
        <v>-20729591</v>
      </c>
      <c r="I71" s="12"/>
      <c r="J71" s="65">
        <v>-10180486</v>
      </c>
      <c r="K71" s="12"/>
      <c r="L71" s="12">
        <v>-20729591</v>
      </c>
    </row>
    <row r="72" spans="1:12" s="8" customFormat="1" ht="18.600000000000001" customHeight="1" x14ac:dyDescent="0.25">
      <c r="A72" s="9" t="s">
        <v>169</v>
      </c>
      <c r="B72" s="9"/>
      <c r="C72" s="9"/>
      <c r="D72" s="24"/>
      <c r="E72" s="9"/>
      <c r="F72" s="66">
        <v>-102000000</v>
      </c>
      <c r="G72" s="12"/>
      <c r="H72" s="16">
        <v>-200000</v>
      </c>
      <c r="I72" s="12"/>
      <c r="J72" s="66">
        <v>0</v>
      </c>
      <c r="K72" s="12"/>
      <c r="L72" s="16">
        <v>0</v>
      </c>
    </row>
    <row r="73" spans="1:12" s="8" customFormat="1" ht="8.1" customHeight="1" x14ac:dyDescent="0.25">
      <c r="A73" s="9"/>
      <c r="B73" s="9"/>
      <c r="C73" s="9"/>
      <c r="D73" s="24"/>
      <c r="E73" s="9"/>
      <c r="F73" s="79"/>
      <c r="G73" s="62"/>
      <c r="H73" s="62"/>
      <c r="I73" s="12"/>
      <c r="J73" s="65"/>
      <c r="K73" s="12"/>
      <c r="L73" s="12"/>
    </row>
    <row r="74" spans="1:12" s="8" customFormat="1" ht="18.600000000000001" customHeight="1" x14ac:dyDescent="0.25">
      <c r="A74" s="1" t="s">
        <v>168</v>
      </c>
      <c r="B74" s="9"/>
      <c r="C74" s="9"/>
      <c r="D74" s="24"/>
      <c r="E74" s="9"/>
      <c r="F74" s="66">
        <f>SUM(F58:F72)</f>
        <v>-199801720</v>
      </c>
      <c r="G74" s="106"/>
      <c r="H74" s="16">
        <f>SUM(H58:H72)</f>
        <v>-117884340</v>
      </c>
      <c r="I74" s="12"/>
      <c r="J74" s="66">
        <f>SUM(J58:J72)</f>
        <v>-89473861</v>
      </c>
      <c r="K74" s="12"/>
      <c r="L74" s="16">
        <f>SUM(L58:L72)</f>
        <v>-19884790</v>
      </c>
    </row>
    <row r="75" spans="1:12" s="8" customFormat="1" ht="19.149999999999999" customHeight="1" x14ac:dyDescent="0.25">
      <c r="A75" s="9"/>
      <c r="B75" s="9"/>
      <c r="C75" s="9"/>
      <c r="D75" s="24"/>
      <c r="E75" s="9"/>
      <c r="F75" s="79"/>
      <c r="G75" s="62"/>
      <c r="H75" s="62"/>
      <c r="I75" s="12"/>
      <c r="J75" s="65"/>
      <c r="K75" s="12"/>
      <c r="L75" s="12"/>
    </row>
    <row r="76" spans="1:12" s="8" customFormat="1" ht="18.600000000000001" customHeight="1" x14ac:dyDescent="0.25">
      <c r="A76" s="1" t="s">
        <v>78</v>
      </c>
      <c r="B76" s="9"/>
      <c r="C76" s="9"/>
      <c r="D76" s="24"/>
      <c r="E76" s="9"/>
      <c r="F76" s="70"/>
      <c r="I76" s="36"/>
      <c r="J76" s="81"/>
      <c r="K76" s="36"/>
      <c r="L76" s="36"/>
    </row>
    <row r="77" spans="1:12" s="8" customFormat="1" ht="18.600000000000001" customHeight="1" x14ac:dyDescent="0.25">
      <c r="A77" s="9" t="s">
        <v>109</v>
      </c>
      <c r="B77" s="9"/>
      <c r="C77" s="9"/>
      <c r="D77" s="24"/>
      <c r="E77" s="9"/>
      <c r="F77" s="74">
        <v>-48039047</v>
      </c>
      <c r="G77" s="38"/>
      <c r="H77" s="38">
        <v>-45850525</v>
      </c>
      <c r="I77" s="38"/>
      <c r="J77" s="74">
        <v>-20582336</v>
      </c>
      <c r="K77" s="38"/>
      <c r="L77" s="38">
        <v>-21828436</v>
      </c>
    </row>
    <row r="78" spans="1:12" s="8" customFormat="1" ht="18.600000000000001" customHeight="1" x14ac:dyDescent="0.25">
      <c r="A78" s="9" t="s">
        <v>94</v>
      </c>
      <c r="B78" s="9"/>
      <c r="C78" s="9"/>
      <c r="D78" s="24">
        <v>20</v>
      </c>
      <c r="E78" s="9"/>
      <c r="F78" s="74">
        <v>43979000</v>
      </c>
      <c r="G78" s="38"/>
      <c r="H78" s="38">
        <v>0</v>
      </c>
      <c r="I78" s="38"/>
      <c r="J78" s="74">
        <v>0</v>
      </c>
      <c r="K78" s="38"/>
      <c r="L78" s="38">
        <v>0</v>
      </c>
    </row>
    <row r="79" spans="1:12" s="8" customFormat="1" ht="18.600000000000001" customHeight="1" x14ac:dyDescent="0.25">
      <c r="A79" s="9" t="s">
        <v>157</v>
      </c>
      <c r="B79" s="9"/>
      <c r="C79" s="9"/>
      <c r="D79" s="24">
        <v>20</v>
      </c>
      <c r="E79" s="9"/>
      <c r="F79" s="74">
        <v>-223800000</v>
      </c>
      <c r="G79" s="38"/>
      <c r="H79" s="38">
        <v>-187400000</v>
      </c>
      <c r="I79" s="38"/>
      <c r="J79" s="74">
        <v>-75000000</v>
      </c>
      <c r="K79" s="38"/>
      <c r="L79" s="38">
        <v>-75000000</v>
      </c>
    </row>
    <row r="80" spans="1:12" s="8" customFormat="1" ht="18.600000000000001" customHeight="1" x14ac:dyDescent="0.25">
      <c r="A80" s="9" t="s">
        <v>158</v>
      </c>
      <c r="B80" s="9"/>
      <c r="C80" s="9"/>
      <c r="D80" s="24">
        <v>20</v>
      </c>
      <c r="E80" s="9"/>
      <c r="F80" s="74">
        <v>144000000</v>
      </c>
      <c r="G80" s="38"/>
      <c r="H80" s="38">
        <v>261000000</v>
      </c>
      <c r="I80" s="38"/>
      <c r="J80" s="74">
        <v>199500000</v>
      </c>
      <c r="K80" s="38"/>
      <c r="L80" s="38">
        <v>261000000</v>
      </c>
    </row>
    <row r="81" spans="1:12" s="8" customFormat="1" ht="18.600000000000001" customHeight="1" x14ac:dyDescent="0.25">
      <c r="A81" s="9" t="s">
        <v>159</v>
      </c>
      <c r="B81" s="9"/>
      <c r="C81" s="9"/>
      <c r="D81" s="24">
        <v>20</v>
      </c>
      <c r="E81" s="9"/>
      <c r="F81" s="74">
        <v>-363400000</v>
      </c>
      <c r="G81" s="38"/>
      <c r="H81" s="38">
        <v>-184200000</v>
      </c>
      <c r="I81" s="38"/>
      <c r="J81" s="74">
        <v>-412900000</v>
      </c>
      <c r="K81" s="38"/>
      <c r="L81" s="38">
        <v>-184200000</v>
      </c>
    </row>
    <row r="82" spans="1:12" s="8" customFormat="1" ht="18.600000000000001" customHeight="1" x14ac:dyDescent="0.25">
      <c r="A82" s="9" t="s">
        <v>209</v>
      </c>
      <c r="B82" s="9"/>
      <c r="C82" s="9"/>
      <c r="D82" s="24"/>
      <c r="E82" s="9"/>
      <c r="F82" s="74">
        <v>-1100000</v>
      </c>
      <c r="G82" s="38"/>
      <c r="H82" s="38">
        <v>0</v>
      </c>
      <c r="I82" s="38"/>
      <c r="J82" s="74">
        <v>-1100000</v>
      </c>
      <c r="K82" s="38"/>
      <c r="L82" s="38">
        <v>0</v>
      </c>
    </row>
    <row r="83" spans="1:12" s="8" customFormat="1" ht="18.600000000000001" customHeight="1" x14ac:dyDescent="0.25">
      <c r="A83" s="9" t="s">
        <v>160</v>
      </c>
      <c r="B83" s="9"/>
      <c r="C83" s="9"/>
      <c r="D83" s="24"/>
      <c r="E83" s="9"/>
      <c r="F83" s="74">
        <v>-3227894</v>
      </c>
      <c r="G83" s="38"/>
      <c r="H83" s="38">
        <v>-2338088</v>
      </c>
      <c r="I83" s="38"/>
      <c r="J83" s="74">
        <v>-2219021</v>
      </c>
      <c r="K83" s="38"/>
      <c r="L83" s="38">
        <v>-1137545</v>
      </c>
    </row>
    <row r="84" spans="1:12" s="8" customFormat="1" ht="18.600000000000001" customHeight="1" x14ac:dyDescent="0.25">
      <c r="A84" s="9" t="s">
        <v>140</v>
      </c>
      <c r="B84" s="9"/>
      <c r="C84" s="9"/>
      <c r="D84" s="24"/>
      <c r="E84" s="9"/>
      <c r="F84" s="65"/>
      <c r="G84" s="12"/>
      <c r="H84" s="12"/>
      <c r="I84" s="12"/>
      <c r="J84" s="65"/>
      <c r="K84" s="12"/>
      <c r="L84" s="12"/>
    </row>
    <row r="85" spans="1:12" s="8" customFormat="1" ht="18.600000000000001" customHeight="1" x14ac:dyDescent="0.25">
      <c r="A85" s="9"/>
      <c r="B85" s="9" t="s">
        <v>91</v>
      </c>
      <c r="C85" s="9"/>
      <c r="D85" s="24"/>
      <c r="E85" s="9"/>
      <c r="F85" s="65">
        <v>0</v>
      </c>
      <c r="G85" s="12"/>
      <c r="H85" s="12">
        <v>2000</v>
      </c>
      <c r="I85" s="12"/>
      <c r="J85" s="65">
        <v>0</v>
      </c>
      <c r="K85" s="12"/>
      <c r="L85" s="12">
        <v>0</v>
      </c>
    </row>
    <row r="86" spans="1:12" s="8" customFormat="1" ht="18.600000000000001" customHeight="1" x14ac:dyDescent="0.25">
      <c r="A86" s="9" t="s">
        <v>161</v>
      </c>
      <c r="B86" s="9"/>
      <c r="C86" s="9"/>
      <c r="D86" s="24">
        <v>28</v>
      </c>
      <c r="E86" s="9"/>
      <c r="F86" s="74">
        <v>-367800000</v>
      </c>
      <c r="G86" s="38"/>
      <c r="H86" s="38">
        <v>0</v>
      </c>
      <c r="I86" s="38"/>
      <c r="J86" s="74">
        <v>-367800000</v>
      </c>
      <c r="K86" s="38"/>
      <c r="L86" s="38">
        <v>0</v>
      </c>
    </row>
    <row r="87" spans="1:12" s="8" customFormat="1" ht="18.600000000000001" customHeight="1" x14ac:dyDescent="0.25">
      <c r="A87" s="9" t="s">
        <v>180</v>
      </c>
      <c r="B87" s="9"/>
      <c r="C87" s="9"/>
      <c r="D87" s="24"/>
      <c r="E87" s="9"/>
      <c r="F87" s="74">
        <v>-396</v>
      </c>
      <c r="G87" s="38"/>
      <c r="H87" s="38">
        <v>-149</v>
      </c>
      <c r="I87" s="38"/>
      <c r="J87" s="74">
        <v>0</v>
      </c>
      <c r="K87" s="38"/>
      <c r="L87" s="38">
        <v>0</v>
      </c>
    </row>
    <row r="88" spans="1:12" s="8" customFormat="1" ht="18.600000000000001" customHeight="1" x14ac:dyDescent="0.25">
      <c r="A88" s="9" t="s">
        <v>206</v>
      </c>
      <c r="B88" s="9"/>
      <c r="C88" s="9"/>
      <c r="D88" s="24">
        <v>21</v>
      </c>
      <c r="E88" s="9"/>
      <c r="F88" s="74">
        <v>1163339691</v>
      </c>
      <c r="G88" s="38"/>
      <c r="H88" s="38">
        <v>0</v>
      </c>
      <c r="I88" s="38"/>
      <c r="J88" s="74">
        <v>1163339091</v>
      </c>
      <c r="K88" s="38"/>
      <c r="L88" s="38">
        <v>0</v>
      </c>
    </row>
    <row r="89" spans="1:12" s="8" customFormat="1" ht="18.600000000000001" customHeight="1" x14ac:dyDescent="0.25">
      <c r="A89" s="9" t="s">
        <v>203</v>
      </c>
      <c r="B89" s="9"/>
      <c r="C89" s="9"/>
      <c r="D89" s="24"/>
      <c r="E89" s="9"/>
      <c r="F89" s="66">
        <v>49000</v>
      </c>
      <c r="G89" s="12"/>
      <c r="H89" s="16">
        <v>0</v>
      </c>
      <c r="I89" s="12"/>
      <c r="J89" s="66">
        <v>0</v>
      </c>
      <c r="K89" s="12"/>
      <c r="L89" s="16">
        <v>0</v>
      </c>
    </row>
    <row r="90" spans="1:12" s="8" customFormat="1" ht="8.1" customHeight="1" x14ac:dyDescent="0.25">
      <c r="A90" s="9"/>
      <c r="B90" s="9"/>
      <c r="C90" s="9"/>
      <c r="D90" s="24"/>
      <c r="E90" s="9"/>
      <c r="F90" s="74"/>
      <c r="G90" s="38"/>
      <c r="H90" s="38"/>
      <c r="I90" s="38"/>
      <c r="J90" s="74"/>
      <c r="K90" s="38"/>
      <c r="L90" s="38"/>
    </row>
    <row r="91" spans="1:12" s="8" customFormat="1" ht="18.600000000000001" customHeight="1" x14ac:dyDescent="0.25">
      <c r="A91" s="1" t="s">
        <v>193</v>
      </c>
      <c r="B91" s="9"/>
      <c r="C91" s="9"/>
      <c r="D91" s="24"/>
      <c r="E91" s="9"/>
      <c r="F91" s="73">
        <f>SUM(F77:F89)</f>
        <v>344000354</v>
      </c>
      <c r="G91" s="38"/>
      <c r="H91" s="37">
        <f>SUM(H77:H89)</f>
        <v>-158786762</v>
      </c>
      <c r="I91" s="38"/>
      <c r="J91" s="73">
        <f>SUM(J77:J89)</f>
        <v>483237734</v>
      </c>
      <c r="K91" s="38"/>
      <c r="L91" s="37">
        <f>SUM(L77:L89)</f>
        <v>-21165981</v>
      </c>
    </row>
    <row r="92" spans="1:12" s="8" customFormat="1" ht="11.25" customHeight="1" x14ac:dyDescent="0.25">
      <c r="A92" s="9"/>
      <c r="B92" s="9"/>
      <c r="C92" s="9"/>
      <c r="D92" s="24"/>
      <c r="E92" s="9"/>
      <c r="F92" s="79"/>
      <c r="G92" s="62"/>
      <c r="H92" s="62"/>
      <c r="I92" s="12"/>
      <c r="J92" s="65"/>
      <c r="K92" s="12"/>
      <c r="L92" s="12"/>
    </row>
    <row r="93" spans="1:12" s="8" customFormat="1" ht="18.600000000000001" customHeight="1" x14ac:dyDescent="0.25">
      <c r="A93" s="1" t="s">
        <v>181</v>
      </c>
      <c r="B93" s="9"/>
      <c r="C93" s="9"/>
      <c r="D93" s="24"/>
      <c r="E93" s="9"/>
      <c r="F93" s="74">
        <f>SUM(F91,F74,F38)</f>
        <v>541955158</v>
      </c>
      <c r="G93" s="38"/>
      <c r="H93" s="38">
        <f>SUM(H91,H74,H38)</f>
        <v>21002697</v>
      </c>
      <c r="I93" s="38"/>
      <c r="J93" s="74">
        <f>SUM(J91,J74,J38)</f>
        <v>547199795</v>
      </c>
      <c r="K93" s="38"/>
      <c r="L93" s="38">
        <f>SUM(L91,L74,L38)</f>
        <v>19759289</v>
      </c>
    </row>
    <row r="94" spans="1:12" s="8" customFormat="1" ht="18.600000000000001" customHeight="1" x14ac:dyDescent="0.25">
      <c r="A94" s="9" t="s">
        <v>79</v>
      </c>
      <c r="B94" s="9"/>
      <c r="C94" s="9"/>
      <c r="D94" s="24"/>
      <c r="E94" s="9"/>
      <c r="F94" s="73">
        <v>54473627</v>
      </c>
      <c r="G94" s="38"/>
      <c r="H94" s="37">
        <v>33470930</v>
      </c>
      <c r="I94" s="38"/>
      <c r="J94" s="73">
        <v>34742598</v>
      </c>
      <c r="K94" s="38"/>
      <c r="L94" s="37">
        <v>14983309</v>
      </c>
    </row>
    <row r="95" spans="1:12" s="8" customFormat="1" ht="8.1" customHeight="1" x14ac:dyDescent="0.25">
      <c r="A95" s="9"/>
      <c r="B95" s="9"/>
      <c r="C95" s="9"/>
      <c r="D95" s="24"/>
      <c r="E95" s="9"/>
      <c r="F95" s="79"/>
      <c r="G95" s="38"/>
      <c r="H95" s="62"/>
      <c r="I95" s="38"/>
      <c r="J95" s="65"/>
      <c r="K95" s="38"/>
      <c r="L95" s="12"/>
    </row>
    <row r="96" spans="1:12" s="8" customFormat="1" ht="18.600000000000001" customHeight="1" thickBot="1" x14ac:dyDescent="0.3">
      <c r="A96" s="1" t="s">
        <v>80</v>
      </c>
      <c r="B96" s="9"/>
      <c r="C96" s="9"/>
      <c r="D96" s="24">
        <v>9</v>
      </c>
      <c r="E96" s="9"/>
      <c r="F96" s="67">
        <f>SUM(F93:F94)</f>
        <v>596428785</v>
      </c>
      <c r="G96" s="12"/>
      <c r="H96" s="18">
        <f>SUM(H93:H94)</f>
        <v>54473627</v>
      </c>
      <c r="I96" s="12"/>
      <c r="J96" s="67">
        <f>SUM(J93:J94)</f>
        <v>581942393</v>
      </c>
      <c r="K96" s="12"/>
      <c r="L96" s="18">
        <f>SUM(L93:L94)</f>
        <v>34742598</v>
      </c>
    </row>
    <row r="97" spans="1:12" s="8" customFormat="1" ht="19.5" thickTop="1" x14ac:dyDescent="0.25">
      <c r="A97" s="15"/>
      <c r="B97" s="9"/>
      <c r="C97" s="9"/>
      <c r="D97" s="24"/>
      <c r="E97" s="9"/>
      <c r="F97" s="12"/>
      <c r="G97" s="12"/>
      <c r="H97" s="12"/>
      <c r="I97" s="12"/>
      <c r="J97" s="12"/>
      <c r="K97" s="12"/>
      <c r="L97" s="12"/>
    </row>
    <row r="98" spans="1:12" s="8" customFormat="1" ht="18.75" x14ac:dyDescent="0.25">
      <c r="A98" s="15"/>
      <c r="B98" s="9"/>
      <c r="C98" s="9"/>
      <c r="D98" s="24"/>
      <c r="E98" s="9"/>
      <c r="F98" s="12"/>
      <c r="G98" s="12"/>
      <c r="H98" s="12"/>
      <c r="I98" s="12"/>
      <c r="J98" s="12"/>
      <c r="K98" s="12"/>
      <c r="L98" s="12"/>
    </row>
    <row r="99" spans="1:12" s="8" customFormat="1" ht="9" customHeight="1" x14ac:dyDescent="0.25">
      <c r="A99" s="15"/>
      <c r="B99" s="9"/>
      <c r="C99" s="9"/>
      <c r="D99" s="24"/>
      <c r="E99" s="9"/>
      <c r="F99" s="12"/>
      <c r="G99" s="12"/>
      <c r="H99" s="12"/>
      <c r="I99" s="12"/>
      <c r="J99" s="12"/>
      <c r="K99" s="12"/>
      <c r="L99" s="12"/>
    </row>
    <row r="100" spans="1:12" s="8" customFormat="1" ht="22.15" customHeight="1" x14ac:dyDescent="0.25">
      <c r="A100" s="104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</row>
    <row r="101" spans="1:12" s="8" customFormat="1" ht="21.75" customHeight="1" x14ac:dyDescent="0.25">
      <c r="A101" s="1" t="str">
        <f>A49</f>
        <v>บริษัท ท่าฉาง กรีน เอ็นเนอร์ยี่ จำกัด (มหาชน)</v>
      </c>
      <c r="B101" s="9"/>
      <c r="C101" s="9"/>
      <c r="D101" s="24"/>
      <c r="E101" s="9"/>
      <c r="F101" s="9"/>
      <c r="G101" s="9"/>
      <c r="H101" s="9"/>
      <c r="I101" s="21"/>
      <c r="J101" s="21"/>
      <c r="K101" s="21"/>
      <c r="L101" s="21"/>
    </row>
    <row r="102" spans="1:12" s="8" customFormat="1" ht="21.75" customHeight="1" x14ac:dyDescent="0.25">
      <c r="A102" s="1" t="s">
        <v>62</v>
      </c>
      <c r="B102" s="9"/>
      <c r="C102" s="9"/>
      <c r="D102" s="24"/>
      <c r="E102" s="9"/>
      <c r="F102" s="9"/>
      <c r="G102" s="9"/>
      <c r="H102" s="9"/>
      <c r="I102" s="21"/>
      <c r="J102" s="21"/>
      <c r="K102" s="21"/>
      <c r="L102" s="21"/>
    </row>
    <row r="103" spans="1:12" s="8" customFormat="1" ht="21.75" customHeight="1" x14ac:dyDescent="0.25">
      <c r="A103" s="6" t="str">
        <f>A3</f>
        <v>สำหรับปีสิ้นสุดวันที่ 31 ธันวาคม พ.ศ. 2565</v>
      </c>
      <c r="B103" s="27"/>
      <c r="C103" s="27"/>
      <c r="D103" s="26"/>
      <c r="E103" s="27"/>
      <c r="F103" s="27"/>
      <c r="G103" s="27"/>
      <c r="H103" s="27"/>
      <c r="I103" s="35"/>
      <c r="J103" s="35"/>
      <c r="K103" s="35"/>
      <c r="L103" s="35"/>
    </row>
    <row r="104" spans="1:12" s="8" customFormat="1" ht="21.75" customHeight="1" x14ac:dyDescent="0.25">
      <c r="A104" s="1"/>
      <c r="B104" s="9"/>
      <c r="C104" s="9"/>
      <c r="D104" s="24"/>
      <c r="E104" s="9"/>
      <c r="F104" s="9"/>
      <c r="G104" s="9"/>
      <c r="H104" s="9"/>
      <c r="I104" s="21"/>
      <c r="J104" s="21"/>
      <c r="K104" s="21"/>
      <c r="L104" s="21"/>
    </row>
    <row r="105" spans="1:12" s="8" customFormat="1" ht="21.75" customHeight="1" x14ac:dyDescent="0.25">
      <c r="A105" s="1"/>
      <c r="B105" s="9"/>
      <c r="C105" s="9"/>
      <c r="D105" s="24"/>
      <c r="E105" s="9"/>
      <c r="F105" s="103" t="s">
        <v>1</v>
      </c>
      <c r="G105" s="103"/>
      <c r="H105" s="103"/>
      <c r="I105" s="30"/>
      <c r="J105" s="103" t="s">
        <v>2</v>
      </c>
      <c r="K105" s="103"/>
      <c r="L105" s="103"/>
    </row>
    <row r="106" spans="1:12" s="8" customFormat="1" ht="21.75" customHeight="1" x14ac:dyDescent="0.25">
      <c r="A106" s="1"/>
      <c r="B106" s="9"/>
      <c r="C106" s="9"/>
      <c r="D106" s="24"/>
      <c r="E106" s="9"/>
      <c r="F106" s="32" t="s">
        <v>189</v>
      </c>
      <c r="G106" s="3"/>
      <c r="H106" s="32" t="s">
        <v>170</v>
      </c>
      <c r="I106" s="31"/>
      <c r="J106" s="32" t="s">
        <v>189</v>
      </c>
      <c r="K106" s="1"/>
      <c r="L106" s="32" t="s">
        <v>170</v>
      </c>
    </row>
    <row r="107" spans="1:12" s="8" customFormat="1" ht="21.75" customHeight="1" x14ac:dyDescent="0.25">
      <c r="A107" s="1"/>
      <c r="B107" s="9"/>
      <c r="C107" s="9"/>
      <c r="D107" s="24"/>
      <c r="E107" s="9"/>
      <c r="F107" s="96" t="s">
        <v>4</v>
      </c>
      <c r="G107" s="3"/>
      <c r="H107" s="96" t="s">
        <v>4</v>
      </c>
      <c r="I107" s="31"/>
      <c r="J107" s="96" t="s">
        <v>4</v>
      </c>
      <c r="K107" s="1"/>
      <c r="L107" s="96" t="s">
        <v>4</v>
      </c>
    </row>
    <row r="108" spans="1:12" s="8" customFormat="1" ht="8.1" customHeight="1" x14ac:dyDescent="0.25">
      <c r="A108" s="1"/>
      <c r="B108" s="9"/>
      <c r="C108" s="9"/>
      <c r="D108" s="24"/>
      <c r="E108" s="9"/>
      <c r="F108" s="68"/>
      <c r="G108" s="3"/>
      <c r="H108" s="3"/>
      <c r="I108" s="31"/>
      <c r="J108" s="68"/>
      <c r="K108" s="1"/>
      <c r="L108" s="3"/>
    </row>
    <row r="109" spans="1:12" s="8" customFormat="1" ht="18.600000000000001" customHeight="1" x14ac:dyDescent="0.25">
      <c r="A109" s="1" t="s">
        <v>81</v>
      </c>
      <c r="B109" s="9"/>
      <c r="C109" s="9"/>
      <c r="D109" s="24"/>
      <c r="E109" s="9"/>
      <c r="F109" s="65"/>
      <c r="G109" s="12"/>
      <c r="H109" s="12"/>
      <c r="I109" s="12"/>
      <c r="J109" s="65"/>
      <c r="K109" s="12"/>
      <c r="L109" s="12"/>
    </row>
    <row r="110" spans="1:12" s="8" customFormat="1" ht="18.600000000000001" customHeight="1" x14ac:dyDescent="0.25">
      <c r="B110" s="15" t="s">
        <v>141</v>
      </c>
      <c r="C110" s="9"/>
      <c r="D110" s="24"/>
      <c r="E110" s="9"/>
      <c r="F110" s="80">
        <v>20000</v>
      </c>
      <c r="G110" s="12"/>
      <c r="H110" s="75">
        <v>20000</v>
      </c>
      <c r="I110" s="12"/>
      <c r="J110" s="65">
        <v>15000</v>
      </c>
      <c r="K110" s="12"/>
      <c r="L110" s="12">
        <v>15000</v>
      </c>
    </row>
    <row r="111" spans="1:12" s="8" customFormat="1" ht="18.600000000000001" customHeight="1" x14ac:dyDescent="0.25">
      <c r="B111" s="15" t="s">
        <v>142</v>
      </c>
      <c r="C111" s="9"/>
      <c r="D111" s="24"/>
      <c r="E111" s="9"/>
      <c r="F111" s="66">
        <v>596408785</v>
      </c>
      <c r="G111" s="12"/>
      <c r="H111" s="16">
        <v>54453627</v>
      </c>
      <c r="I111" s="12"/>
      <c r="J111" s="66">
        <v>581927393</v>
      </c>
      <c r="K111" s="12"/>
      <c r="L111" s="16">
        <v>34727598</v>
      </c>
    </row>
    <row r="112" spans="1:12" s="8" customFormat="1" ht="8.1" customHeight="1" x14ac:dyDescent="0.25">
      <c r="A112" s="9"/>
      <c r="B112" s="9"/>
      <c r="C112" s="9"/>
      <c r="D112" s="24"/>
      <c r="E112" s="9"/>
      <c r="F112" s="65"/>
      <c r="G112" s="12"/>
      <c r="H112" s="12"/>
      <c r="I112" s="12"/>
      <c r="J112" s="65"/>
      <c r="K112" s="12"/>
      <c r="L112" s="12"/>
    </row>
    <row r="113" spans="1:12" s="8" customFormat="1" ht="18.600000000000001" customHeight="1" thickBot="1" x14ac:dyDescent="0.3">
      <c r="A113" s="15"/>
      <c r="B113" s="9"/>
      <c r="C113" s="9"/>
      <c r="D113" s="24"/>
      <c r="E113" s="9"/>
      <c r="F113" s="67">
        <f>SUM(F110:F111)</f>
        <v>596428785</v>
      </c>
      <c r="G113" s="12"/>
      <c r="H113" s="18">
        <f>SUM(H110:H111)</f>
        <v>54473627</v>
      </c>
      <c r="I113" s="12"/>
      <c r="J113" s="67">
        <f>SUM(J110:J111)</f>
        <v>581942393</v>
      </c>
      <c r="K113" s="12"/>
      <c r="L113" s="18">
        <f>SUM(L110:L111)</f>
        <v>34742598</v>
      </c>
    </row>
    <row r="114" spans="1:12" s="8" customFormat="1" ht="21.75" customHeight="1" thickTop="1" x14ac:dyDescent="0.25">
      <c r="F114" s="70"/>
      <c r="J114" s="70"/>
    </row>
    <row r="115" spans="1:12" s="8" customFormat="1" ht="21.75" customHeight="1" x14ac:dyDescent="0.25">
      <c r="A115" s="1" t="s">
        <v>82</v>
      </c>
      <c r="B115" s="9"/>
      <c r="C115" s="9"/>
      <c r="D115" s="24"/>
      <c r="E115" s="9"/>
      <c r="F115" s="69"/>
      <c r="G115" s="22"/>
      <c r="H115" s="22"/>
      <c r="I115" s="76"/>
      <c r="J115" s="82"/>
      <c r="K115" s="22"/>
      <c r="L115" s="76"/>
    </row>
    <row r="116" spans="1:12" s="8" customFormat="1" ht="21.75" customHeight="1" x14ac:dyDescent="0.25">
      <c r="A116" s="15" t="s">
        <v>128</v>
      </c>
      <c r="B116" s="9"/>
      <c r="C116" s="9"/>
      <c r="D116" s="24"/>
      <c r="E116" s="9"/>
      <c r="F116" s="65">
        <v>70421</v>
      </c>
      <c r="G116" s="12"/>
      <c r="H116" s="12">
        <v>19814005</v>
      </c>
      <c r="I116" s="12"/>
      <c r="J116" s="65">
        <v>56618</v>
      </c>
      <c r="K116" s="12"/>
      <c r="L116" s="12">
        <v>1804690</v>
      </c>
    </row>
    <row r="117" spans="1:12" s="8" customFormat="1" ht="21.75" customHeight="1" x14ac:dyDescent="0.25">
      <c r="A117" s="15" t="s">
        <v>184</v>
      </c>
      <c r="B117" s="9"/>
      <c r="C117" s="9"/>
      <c r="D117" s="24"/>
      <c r="E117" s="9"/>
      <c r="F117" s="65">
        <v>4054276.43</v>
      </c>
      <c r="G117" s="12"/>
      <c r="H117" s="12">
        <v>6221560</v>
      </c>
      <c r="I117" s="12"/>
      <c r="J117" s="65">
        <v>785261.75</v>
      </c>
      <c r="K117" s="12"/>
      <c r="L117" s="12">
        <v>1075649</v>
      </c>
    </row>
    <row r="118" spans="1:12" s="8" customFormat="1" ht="21.75" customHeight="1" x14ac:dyDescent="0.25">
      <c r="A118" s="15" t="s">
        <v>205</v>
      </c>
      <c r="B118" s="9"/>
      <c r="C118" s="9"/>
      <c r="D118" s="24"/>
      <c r="E118" s="9"/>
      <c r="F118" s="65">
        <v>13870511.60744394</v>
      </c>
      <c r="G118" s="12"/>
      <c r="H118" s="12">
        <v>0</v>
      </c>
      <c r="I118" s="12"/>
      <c r="J118" s="65">
        <v>13870511.60744394</v>
      </c>
      <c r="K118" s="12"/>
      <c r="L118" s="12">
        <v>0</v>
      </c>
    </row>
    <row r="119" spans="1:12" s="8" customFormat="1" ht="21.75" customHeight="1" x14ac:dyDescent="0.25">
      <c r="A119" s="15"/>
      <c r="B119" s="9"/>
      <c r="C119" s="9"/>
      <c r="D119" s="24"/>
      <c r="E119" s="9"/>
      <c r="F119" s="38"/>
      <c r="G119" s="38"/>
      <c r="H119" s="38"/>
      <c r="I119" s="38"/>
      <c r="J119" s="38"/>
      <c r="K119" s="38"/>
      <c r="L119" s="38"/>
    </row>
    <row r="120" spans="1:12" s="8" customFormat="1" ht="21.75" customHeight="1" x14ac:dyDescent="0.25">
      <c r="A120" s="15"/>
      <c r="B120" s="9"/>
      <c r="C120" s="9"/>
      <c r="D120" s="24"/>
      <c r="E120" s="9"/>
      <c r="F120" s="38"/>
      <c r="G120" s="38"/>
      <c r="H120" s="38"/>
      <c r="I120" s="38"/>
      <c r="J120" s="38"/>
      <c r="K120" s="38"/>
      <c r="L120" s="38"/>
    </row>
    <row r="121" spans="1:12" s="8" customFormat="1" ht="21.75" customHeight="1" x14ac:dyDescent="0.25">
      <c r="A121" s="15"/>
      <c r="B121" s="9"/>
      <c r="C121" s="9"/>
      <c r="D121" s="24"/>
      <c r="E121" s="9"/>
      <c r="F121" s="38"/>
      <c r="G121" s="38"/>
      <c r="H121" s="38"/>
      <c r="I121" s="38"/>
      <c r="J121" s="38"/>
      <c r="K121" s="38"/>
      <c r="L121" s="38"/>
    </row>
    <row r="122" spans="1:12" s="8" customFormat="1" ht="21.75" customHeight="1" x14ac:dyDescent="0.25">
      <c r="A122" s="15"/>
      <c r="B122" s="9"/>
      <c r="C122" s="9"/>
      <c r="D122" s="24"/>
      <c r="E122" s="9"/>
      <c r="F122" s="38"/>
      <c r="G122" s="38"/>
      <c r="H122" s="38"/>
      <c r="I122" s="38"/>
      <c r="J122" s="38"/>
      <c r="K122" s="38"/>
      <c r="L122" s="38"/>
    </row>
    <row r="123" spans="1:12" s="8" customFormat="1" ht="21.75" customHeight="1" x14ac:dyDescent="0.25">
      <c r="A123" s="15"/>
      <c r="B123" s="9"/>
      <c r="C123" s="9"/>
      <c r="D123" s="24"/>
      <c r="E123" s="9"/>
      <c r="F123" s="38"/>
      <c r="G123" s="38"/>
      <c r="H123" s="38"/>
      <c r="I123" s="38"/>
      <c r="J123" s="38"/>
      <c r="K123" s="38"/>
      <c r="L123" s="38"/>
    </row>
    <row r="124" spans="1:12" s="8" customFormat="1" ht="21.75" customHeight="1" x14ac:dyDescent="0.25">
      <c r="A124" s="15"/>
      <c r="B124" s="9"/>
      <c r="C124" s="9"/>
      <c r="D124" s="24"/>
      <c r="E124" s="9"/>
      <c r="F124" s="38"/>
      <c r="G124" s="38"/>
      <c r="H124" s="38"/>
      <c r="I124" s="38"/>
      <c r="J124" s="38"/>
      <c r="K124" s="38"/>
      <c r="L124" s="38"/>
    </row>
    <row r="125" spans="1:12" s="8" customFormat="1" ht="21.75" customHeight="1" x14ac:dyDescent="0.25">
      <c r="A125" s="15"/>
      <c r="B125" s="9"/>
      <c r="C125" s="9"/>
      <c r="D125" s="24"/>
      <c r="E125" s="9"/>
      <c r="F125" s="38"/>
      <c r="G125" s="38"/>
      <c r="H125" s="38"/>
      <c r="I125" s="38"/>
      <c r="J125" s="38"/>
      <c r="K125" s="38"/>
      <c r="L125" s="38"/>
    </row>
    <row r="126" spans="1:12" s="8" customFormat="1" ht="21.75" customHeight="1" x14ac:dyDescent="0.25">
      <c r="A126" s="15"/>
      <c r="B126" s="9"/>
      <c r="C126" s="9"/>
      <c r="D126" s="24"/>
      <c r="E126" s="9"/>
      <c r="F126" s="38"/>
      <c r="G126" s="38"/>
      <c r="H126" s="38"/>
      <c r="I126" s="38"/>
      <c r="J126" s="38"/>
      <c r="K126" s="38"/>
      <c r="L126" s="38"/>
    </row>
    <row r="127" spans="1:12" s="8" customFormat="1" ht="21.75" customHeight="1" x14ac:dyDescent="0.25">
      <c r="A127" s="15"/>
      <c r="B127" s="9"/>
      <c r="C127" s="9"/>
      <c r="D127" s="24"/>
      <c r="E127" s="9"/>
      <c r="F127" s="38"/>
      <c r="G127" s="38"/>
      <c r="H127" s="38"/>
      <c r="I127" s="38"/>
      <c r="J127" s="38"/>
      <c r="K127" s="38"/>
      <c r="L127" s="38"/>
    </row>
    <row r="128" spans="1:12" s="8" customFormat="1" ht="21.75" customHeight="1" x14ac:dyDescent="0.25">
      <c r="A128" s="15"/>
      <c r="B128" s="9"/>
      <c r="C128" s="9"/>
      <c r="D128" s="24"/>
      <c r="E128" s="9"/>
      <c r="F128" s="38"/>
      <c r="G128" s="38"/>
      <c r="H128" s="38"/>
      <c r="I128" s="38"/>
      <c r="J128" s="38"/>
      <c r="K128" s="38"/>
      <c r="L128" s="38"/>
    </row>
    <row r="129" spans="1:12" s="8" customFormat="1" ht="21.75" customHeight="1" x14ac:dyDescent="0.25">
      <c r="A129" s="15"/>
      <c r="B129" s="9"/>
      <c r="C129" s="9"/>
      <c r="D129" s="24"/>
      <c r="E129" s="9"/>
      <c r="F129" s="38"/>
      <c r="G129" s="38"/>
      <c r="H129" s="38"/>
      <c r="I129" s="38"/>
      <c r="J129" s="38"/>
      <c r="K129" s="38"/>
      <c r="L129" s="38"/>
    </row>
    <row r="130" spans="1:12" s="8" customFormat="1" ht="21.75" customHeight="1" x14ac:dyDescent="0.25">
      <c r="A130" s="15"/>
      <c r="B130" s="9"/>
      <c r="C130" s="9"/>
      <c r="D130" s="24"/>
      <c r="E130" s="9"/>
      <c r="F130" s="38"/>
      <c r="G130" s="38"/>
      <c r="H130" s="38"/>
      <c r="I130" s="38"/>
      <c r="J130" s="38"/>
      <c r="K130" s="38"/>
      <c r="L130" s="38"/>
    </row>
    <row r="131" spans="1:12" s="8" customFormat="1" ht="21.75" customHeight="1" x14ac:dyDescent="0.25">
      <c r="A131" s="15"/>
      <c r="B131" s="9"/>
      <c r="C131" s="9"/>
      <c r="D131" s="24"/>
      <c r="E131" s="9"/>
      <c r="F131" s="38"/>
      <c r="G131" s="38"/>
      <c r="H131" s="38"/>
      <c r="I131" s="38"/>
      <c r="J131" s="38"/>
      <c r="K131" s="38"/>
      <c r="L131" s="38"/>
    </row>
    <row r="132" spans="1:12" s="8" customFormat="1" ht="21.75" customHeight="1" x14ac:dyDescent="0.25">
      <c r="A132" s="15"/>
      <c r="B132" s="9"/>
      <c r="C132" s="9"/>
      <c r="D132" s="24"/>
      <c r="E132" s="9"/>
      <c r="F132" s="38"/>
      <c r="G132" s="38"/>
      <c r="H132" s="38"/>
      <c r="I132" s="38"/>
      <c r="J132" s="38"/>
      <c r="K132" s="38"/>
      <c r="L132" s="38"/>
    </row>
    <row r="133" spans="1:12" s="8" customFormat="1" ht="21.75" customHeight="1" x14ac:dyDescent="0.25">
      <c r="A133" s="15"/>
      <c r="B133" s="9"/>
      <c r="C133" s="9"/>
      <c r="D133" s="24"/>
      <c r="E133" s="9"/>
      <c r="F133" s="38"/>
      <c r="G133" s="38"/>
      <c r="H133" s="38"/>
      <c r="I133" s="38"/>
      <c r="J133" s="38"/>
      <c r="K133" s="38"/>
      <c r="L133" s="38"/>
    </row>
    <row r="134" spans="1:12" s="8" customFormat="1" ht="21.75" customHeight="1" x14ac:dyDescent="0.25">
      <c r="A134" s="15"/>
      <c r="B134" s="9"/>
      <c r="C134" s="9"/>
      <c r="D134" s="24"/>
      <c r="E134" s="9"/>
      <c r="F134" s="38"/>
      <c r="G134" s="38"/>
      <c r="H134" s="38"/>
      <c r="I134" s="38"/>
      <c r="J134" s="38"/>
      <c r="K134" s="38"/>
      <c r="L134" s="38"/>
    </row>
    <row r="135" spans="1:12" s="8" customFormat="1" ht="21.75" customHeight="1" x14ac:dyDescent="0.25">
      <c r="A135" s="15"/>
      <c r="B135" s="9"/>
      <c r="C135" s="9"/>
      <c r="D135" s="24"/>
      <c r="E135" s="9"/>
      <c r="F135" s="38"/>
      <c r="G135" s="38"/>
      <c r="H135" s="38"/>
      <c r="I135" s="38"/>
      <c r="J135" s="38"/>
      <c r="K135" s="38"/>
      <c r="L135" s="38"/>
    </row>
    <row r="136" spans="1:12" s="8" customFormat="1" ht="21.75" customHeight="1" x14ac:dyDescent="0.25">
      <c r="A136" s="15"/>
      <c r="B136" s="9"/>
      <c r="C136" s="9"/>
      <c r="D136" s="24"/>
      <c r="E136" s="9"/>
      <c r="F136" s="38"/>
      <c r="G136" s="38"/>
      <c r="H136" s="38"/>
      <c r="I136" s="38"/>
      <c r="J136" s="38"/>
      <c r="K136" s="38"/>
      <c r="L136" s="38"/>
    </row>
    <row r="137" spans="1:12" s="8" customFormat="1" ht="21.75" customHeight="1" x14ac:dyDescent="0.25">
      <c r="A137" s="15"/>
      <c r="B137" s="9"/>
      <c r="C137" s="9"/>
      <c r="D137" s="24"/>
      <c r="E137" s="9"/>
      <c r="F137" s="38"/>
      <c r="G137" s="38"/>
      <c r="H137" s="38"/>
      <c r="I137" s="38"/>
      <c r="J137" s="38"/>
      <c r="K137" s="38"/>
      <c r="L137" s="38"/>
    </row>
    <row r="138" spans="1:12" s="8" customFormat="1" ht="21.75" customHeight="1" x14ac:dyDescent="0.25">
      <c r="A138" s="15"/>
      <c r="B138" s="9"/>
      <c r="C138" s="9"/>
      <c r="D138" s="24"/>
      <c r="E138" s="9"/>
      <c r="F138" s="38"/>
      <c r="G138" s="38"/>
      <c r="H138" s="38"/>
      <c r="I138" s="38"/>
      <c r="J138" s="38"/>
      <c r="K138" s="38"/>
      <c r="L138" s="38"/>
    </row>
    <row r="139" spans="1:12" s="8" customFormat="1" ht="21.75" customHeight="1" x14ac:dyDescent="0.25">
      <c r="A139" s="15"/>
      <c r="B139" s="9"/>
      <c r="C139" s="9"/>
      <c r="D139" s="24"/>
      <c r="E139" s="9"/>
      <c r="F139" s="38"/>
      <c r="G139" s="38"/>
      <c r="H139" s="38"/>
      <c r="I139" s="38"/>
      <c r="J139" s="38"/>
      <c r="K139" s="38"/>
      <c r="L139" s="38"/>
    </row>
    <row r="140" spans="1:12" s="8" customFormat="1" ht="21.75" customHeight="1" x14ac:dyDescent="0.25">
      <c r="A140" s="15"/>
      <c r="B140" s="9"/>
      <c r="C140" s="9"/>
      <c r="D140" s="24"/>
      <c r="E140" s="9"/>
      <c r="F140" s="38"/>
      <c r="G140" s="38"/>
      <c r="H140" s="38"/>
      <c r="I140" s="38"/>
      <c r="J140" s="38"/>
      <c r="K140" s="38"/>
      <c r="L140" s="38"/>
    </row>
    <row r="141" spans="1:12" s="8" customFormat="1" ht="21.75" customHeight="1" x14ac:dyDescent="0.25">
      <c r="A141" s="15"/>
      <c r="B141" s="9"/>
      <c r="C141" s="9"/>
      <c r="D141" s="24"/>
      <c r="E141" s="9"/>
      <c r="F141" s="38"/>
      <c r="G141" s="38"/>
      <c r="H141" s="38"/>
      <c r="I141" s="38"/>
      <c r="J141" s="38"/>
      <c r="K141" s="38"/>
      <c r="L141" s="38"/>
    </row>
    <row r="142" spans="1:12" s="8" customFormat="1" ht="21.75" customHeight="1" x14ac:dyDescent="0.25">
      <c r="A142" s="15"/>
      <c r="B142" s="9"/>
      <c r="C142" s="9"/>
      <c r="D142" s="24"/>
      <c r="E142" s="9"/>
      <c r="F142" s="38"/>
      <c r="G142" s="38"/>
      <c r="H142" s="38"/>
      <c r="I142" s="38"/>
      <c r="J142" s="38"/>
      <c r="K142" s="38"/>
      <c r="L142" s="38"/>
    </row>
    <row r="143" spans="1:12" s="8" customFormat="1" ht="21.75" customHeight="1" x14ac:dyDescent="0.25">
      <c r="A143" s="15"/>
      <c r="B143" s="9"/>
      <c r="C143" s="9"/>
      <c r="D143" s="24"/>
      <c r="E143" s="9"/>
      <c r="F143" s="38"/>
      <c r="G143" s="38"/>
      <c r="H143" s="38"/>
      <c r="I143" s="38"/>
      <c r="J143" s="38"/>
      <c r="K143" s="38"/>
      <c r="L143" s="38"/>
    </row>
    <row r="144" spans="1:12" s="8" customFormat="1" ht="5.25" customHeight="1" x14ac:dyDescent="0.25">
      <c r="A144" s="15"/>
      <c r="B144" s="9"/>
      <c r="C144" s="9"/>
      <c r="D144" s="24"/>
      <c r="E144" s="9"/>
      <c r="F144" s="38"/>
      <c r="G144" s="38"/>
      <c r="H144" s="38"/>
      <c r="I144" s="38"/>
      <c r="J144" s="38"/>
      <c r="K144" s="38"/>
      <c r="L144" s="38"/>
    </row>
    <row r="145" spans="1:12" s="8" customFormat="1" ht="22.15" customHeight="1" x14ac:dyDescent="0.25">
      <c r="A145" s="104" t="str">
        <f>A100</f>
        <v>หมายเหตุประกอบงบการเงินรวมและงบการเงินเฉพาะกิจการเป็นส่วนหนึ่งของงบการเงินนี้</v>
      </c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</row>
  </sheetData>
  <mergeCells count="9">
    <mergeCell ref="A48:L48"/>
    <mergeCell ref="A100:L100"/>
    <mergeCell ref="A145:L145"/>
    <mergeCell ref="G5:I5"/>
    <mergeCell ref="J5:L5"/>
    <mergeCell ref="F53:H53"/>
    <mergeCell ref="J53:L53"/>
    <mergeCell ref="F105:H105"/>
    <mergeCell ref="J105:L105"/>
  </mergeCells>
  <pageMargins left="0.8" right="0.5" top="0.5" bottom="0.6" header="0.49" footer="0.4"/>
  <pageSetup paperSize="9" scale="86" firstPageNumber="13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6-8</vt:lpstr>
      <vt:lpstr>PL9-10</vt:lpstr>
      <vt:lpstr>EQ_CONSO 11</vt:lpstr>
      <vt:lpstr>EQ_Com 12</vt:lpstr>
      <vt:lpstr>TH_CF 13-15</vt:lpstr>
      <vt:lpstr>'PL9-10'!Print_Area</vt:lpstr>
      <vt:lpstr>'TH_CF 13-15'!Print_Area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Mevika Jaisue</cp:lastModifiedBy>
  <cp:lastPrinted>2023-02-28T05:53:45Z</cp:lastPrinted>
  <dcterms:created xsi:type="dcterms:W3CDTF">2019-05-12T05:22:36Z</dcterms:created>
  <dcterms:modified xsi:type="dcterms:W3CDTF">2023-02-28T05:53:52Z</dcterms:modified>
</cp:coreProperties>
</file>