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ETLink (งานระบบ SETLink+SCP)\FS &amp; other (งบการเงิน+อื่นๆ)\ปี 2565 (2022)\Q4-2022\"/>
    </mc:Choice>
  </mc:AlternateContent>
  <bookViews>
    <workbookView xWindow="32760" yWindow="32760" windowWidth="20730" windowHeight="11310"/>
  </bookViews>
  <sheets>
    <sheet name="BS" sheetId="4" r:id="rId1"/>
    <sheet name="PL" sheetId="1" r:id="rId2"/>
    <sheet name="CF" sheetId="5" r:id="rId3"/>
    <sheet name="Consolidated" sheetId="2" r:id="rId4"/>
    <sheet name="Separate" sheetId="3" r:id="rId5"/>
  </sheets>
  <definedNames>
    <definedName name="_xlnm.Print_Area" localSheetId="0">BS!$A$1:$K$97</definedName>
    <definedName name="_xlnm.Print_Area" localSheetId="2">CF!$A$1:$L$100</definedName>
    <definedName name="_xlnm.Print_Area" localSheetId="3">Consolidated!$A$1:$AB$47</definedName>
    <definedName name="_xlnm.Print_Area" localSheetId="1">PL!$A$1:$K$85</definedName>
  </definedNames>
  <calcPr calcId="162913" iterate="1"/>
</workbook>
</file>

<file path=xl/calcChain.xml><?xml version="1.0" encoding="utf-8"?>
<calcChain xmlns="http://schemas.openxmlformats.org/spreadsheetml/2006/main">
  <c r="AB38" i="2" l="1"/>
  <c r="V38" i="2"/>
  <c r="J25" i="3"/>
  <c r="V26" i="2"/>
  <c r="X26" i="2"/>
  <c r="AB26" i="2"/>
  <c r="F37" i="2"/>
  <c r="F34" i="2"/>
  <c r="F21" i="2"/>
  <c r="F18" i="2"/>
  <c r="F29" i="2"/>
  <c r="V22" i="2"/>
  <c r="X22" i="2"/>
  <c r="AB22" i="2"/>
  <c r="F45" i="2"/>
  <c r="L25" i="3"/>
  <c r="V42" i="2"/>
  <c r="X42" i="2"/>
  <c r="AB42" i="2"/>
  <c r="K87" i="5"/>
  <c r="K71" i="5"/>
  <c r="K76" i="5"/>
  <c r="G87" i="5"/>
  <c r="G76" i="5"/>
  <c r="K75" i="1"/>
  <c r="K65" i="1"/>
  <c r="K76" i="1"/>
  <c r="G75" i="1"/>
  <c r="G65" i="1"/>
  <c r="K30" i="1"/>
  <c r="K20" i="1"/>
  <c r="G30" i="1"/>
  <c r="G20" i="1"/>
  <c r="K60" i="4"/>
  <c r="K61" i="4"/>
  <c r="K51" i="4"/>
  <c r="G60" i="4"/>
  <c r="G51" i="4"/>
  <c r="G61" i="4"/>
  <c r="K30" i="4"/>
  <c r="K29" i="4"/>
  <c r="K15" i="4"/>
  <c r="G29" i="4"/>
  <c r="G30" i="4"/>
  <c r="G15" i="4"/>
  <c r="J17" i="3"/>
  <c r="L17" i="3"/>
  <c r="V24" i="2"/>
  <c r="X24" i="2"/>
  <c r="AB24" i="2"/>
  <c r="I87" i="5"/>
  <c r="E87" i="5"/>
  <c r="E76" i="5"/>
  <c r="I76" i="5"/>
  <c r="V33" i="2"/>
  <c r="X33" i="2"/>
  <c r="V39" i="2"/>
  <c r="X39" i="2"/>
  <c r="AB39" i="2"/>
  <c r="V40" i="2"/>
  <c r="X40" i="2"/>
  <c r="AB40" i="2"/>
  <c r="V23" i="2"/>
  <c r="X23" i="2"/>
  <c r="AB23" i="2"/>
  <c r="N18" i="2"/>
  <c r="G31" i="1"/>
  <c r="G35" i="1"/>
  <c r="G8" i="5"/>
  <c r="G34" i="5"/>
  <c r="G45" i="5"/>
  <c r="G49" i="5"/>
  <c r="G89" i="5"/>
  <c r="G91" i="5"/>
  <c r="G92" i="5"/>
  <c r="K31" i="1"/>
  <c r="K35" i="1"/>
  <c r="K8" i="5"/>
  <c r="K34" i="5"/>
  <c r="K45" i="5"/>
  <c r="K49" i="5"/>
  <c r="K89" i="5"/>
  <c r="K91" i="5"/>
  <c r="K92" i="5"/>
  <c r="G76" i="1"/>
  <c r="G37" i="1"/>
  <c r="G40" i="1"/>
  <c r="K37" i="1"/>
  <c r="K40" i="1"/>
  <c r="I30" i="1"/>
  <c r="L24" i="3"/>
  <c r="L16" i="3"/>
  <c r="J26" i="3"/>
  <c r="L26" i="3"/>
  <c r="I20" i="1"/>
  <c r="G57" i="1"/>
  <c r="G78" i="1"/>
  <c r="G81" i="1"/>
  <c r="G83" i="1"/>
  <c r="G42" i="1"/>
  <c r="K57" i="1"/>
  <c r="K78" i="1"/>
  <c r="K81" i="1"/>
  <c r="I31" i="1"/>
  <c r="I35" i="1"/>
  <c r="J14" i="3"/>
  <c r="H14" i="3"/>
  <c r="T18" i="2"/>
  <c r="R18" i="2"/>
  <c r="P18" i="2"/>
  <c r="J18" i="2"/>
  <c r="H18" i="2"/>
  <c r="D18" i="2"/>
  <c r="B18" i="2"/>
  <c r="I37" i="1"/>
  <c r="I8" i="5"/>
  <c r="I34" i="5"/>
  <c r="I45" i="5"/>
  <c r="I49" i="5"/>
  <c r="I89" i="5"/>
  <c r="I91" i="5"/>
  <c r="I92" i="5"/>
  <c r="L14" i="3"/>
  <c r="J22" i="3"/>
  <c r="L37" i="2"/>
  <c r="T34" i="2"/>
  <c r="P34" i="2"/>
  <c r="N34" i="2"/>
  <c r="J34" i="2"/>
  <c r="H34" i="2"/>
  <c r="D34" i="2"/>
  <c r="B34" i="2"/>
  <c r="R34" i="2"/>
  <c r="H22" i="3"/>
  <c r="L22" i="3"/>
  <c r="J23" i="3"/>
  <c r="J27" i="3"/>
  <c r="J15" i="3"/>
  <c r="J18" i="3"/>
  <c r="I84" i="4"/>
  <c r="J28" i="3"/>
  <c r="K84" i="4"/>
  <c r="P37" i="2"/>
  <c r="P21" i="2"/>
  <c r="P29" i="2"/>
  <c r="P45" i="2"/>
  <c r="I75" i="1"/>
  <c r="I65" i="1"/>
  <c r="E30" i="1"/>
  <c r="L43" i="2"/>
  <c r="E75" i="1"/>
  <c r="E29" i="4"/>
  <c r="I29" i="4"/>
  <c r="I51" i="4"/>
  <c r="I60" i="4"/>
  <c r="R37" i="2"/>
  <c r="R21" i="2"/>
  <c r="R29" i="2"/>
  <c r="L21" i="2"/>
  <c r="V27" i="2"/>
  <c r="Z16" i="2"/>
  <c r="V17" i="2"/>
  <c r="Z32" i="2"/>
  <c r="L44" i="2"/>
  <c r="E20" i="1"/>
  <c r="V28" i="2"/>
  <c r="Z21" i="2"/>
  <c r="T21" i="2"/>
  <c r="T29" i="2"/>
  <c r="N21" i="2"/>
  <c r="N29" i="2"/>
  <c r="J21" i="2"/>
  <c r="J29" i="2"/>
  <c r="G82" i="4"/>
  <c r="H21" i="2"/>
  <c r="H29" i="2"/>
  <c r="G81" i="4"/>
  <c r="H30" i="2"/>
  <c r="D21" i="2"/>
  <c r="D29" i="2"/>
  <c r="B21" i="2"/>
  <c r="B29" i="2"/>
  <c r="V20" i="2"/>
  <c r="X20" i="2"/>
  <c r="AB20" i="2"/>
  <c r="V19" i="2"/>
  <c r="X19" i="2"/>
  <c r="AB19" i="2"/>
  <c r="V16" i="2"/>
  <c r="F23" i="3"/>
  <c r="F27" i="3"/>
  <c r="D23" i="3"/>
  <c r="D27" i="3"/>
  <c r="B23" i="3"/>
  <c r="B27" i="3"/>
  <c r="F15" i="3"/>
  <c r="F18" i="3"/>
  <c r="D15" i="3"/>
  <c r="D18" i="3"/>
  <c r="B15" i="3"/>
  <c r="B18" i="3"/>
  <c r="V44" i="2"/>
  <c r="V43" i="2"/>
  <c r="V36" i="2"/>
  <c r="X36" i="2"/>
  <c r="AB36" i="2"/>
  <c r="V35" i="2"/>
  <c r="X35" i="2"/>
  <c r="AB35" i="2"/>
  <c r="E60" i="4"/>
  <c r="E51" i="4"/>
  <c r="I15" i="4"/>
  <c r="E15" i="4"/>
  <c r="Z37" i="2"/>
  <c r="T37" i="2"/>
  <c r="N37" i="2"/>
  <c r="J37" i="2"/>
  <c r="H37" i="2"/>
  <c r="D37" i="2"/>
  <c r="B37" i="2"/>
  <c r="E65" i="1"/>
  <c r="V32" i="2"/>
  <c r="E76" i="1"/>
  <c r="N45" i="2"/>
  <c r="Z17" i="2"/>
  <c r="Z18" i="2"/>
  <c r="X17" i="2"/>
  <c r="V18" i="2"/>
  <c r="K81" i="4"/>
  <c r="V37" i="2"/>
  <c r="X37" i="2"/>
  <c r="J45" i="2"/>
  <c r="E82" i="4"/>
  <c r="J46" i="2"/>
  <c r="T45" i="2"/>
  <c r="D45" i="2"/>
  <c r="E76" i="4"/>
  <c r="Z33" i="2"/>
  <c r="V34" i="2"/>
  <c r="I75" i="4"/>
  <c r="H45" i="2"/>
  <c r="E81" i="4"/>
  <c r="V21" i="2"/>
  <c r="X21" i="2"/>
  <c r="G76" i="4"/>
  <c r="X27" i="2"/>
  <c r="AB27" i="2"/>
  <c r="X44" i="2"/>
  <c r="AB44" i="2"/>
  <c r="G75" i="4"/>
  <c r="K76" i="4"/>
  <c r="X28" i="2"/>
  <c r="AB28" i="2"/>
  <c r="AB21" i="2"/>
  <c r="I61" i="4"/>
  <c r="X43" i="2"/>
  <c r="AB43" i="2"/>
  <c r="K75" i="4"/>
  <c r="J30" i="2"/>
  <c r="I76" i="1"/>
  <c r="AB37" i="2"/>
  <c r="I30" i="4"/>
  <c r="E31" i="1"/>
  <c r="E61" i="4"/>
  <c r="E30" i="4"/>
  <c r="Z34" i="2"/>
  <c r="AB33" i="2"/>
  <c r="AC33" i="2"/>
  <c r="V45" i="2"/>
  <c r="AB17" i="2"/>
  <c r="AC17" i="2"/>
  <c r="I81" i="4"/>
  <c r="V29" i="2"/>
  <c r="G84" i="4"/>
  <c r="Z29" i="2"/>
  <c r="G86" i="4"/>
  <c r="R45" i="2"/>
  <c r="I76" i="4"/>
  <c r="B45" i="2"/>
  <c r="E75" i="4"/>
  <c r="E35" i="1"/>
  <c r="E8" i="5"/>
  <c r="E34" i="5"/>
  <c r="E45" i="5"/>
  <c r="E49" i="5"/>
  <c r="E89" i="5"/>
  <c r="E91" i="5"/>
  <c r="E92" i="5"/>
  <c r="H46" i="2"/>
  <c r="Z45" i="2"/>
  <c r="E86" i="4"/>
  <c r="E37" i="1"/>
  <c r="E57" i="1"/>
  <c r="I57" i="1"/>
  <c r="V30" i="2"/>
  <c r="E84" i="4"/>
  <c r="V46" i="2"/>
  <c r="H13" i="3"/>
  <c r="L13" i="3"/>
  <c r="E78" i="1"/>
  <c r="E81" i="1"/>
  <c r="E83" i="1"/>
  <c r="H21" i="3"/>
  <c r="L21" i="3"/>
  <c r="L23" i="3"/>
  <c r="L27" i="3"/>
  <c r="I78" i="1"/>
  <c r="I81" i="1"/>
  <c r="Z46" i="2"/>
  <c r="E40" i="1"/>
  <c r="I40" i="1"/>
  <c r="L16" i="2"/>
  <c r="L18" i="2"/>
  <c r="L29" i="2"/>
  <c r="H15" i="3"/>
  <c r="H18" i="3"/>
  <c r="L15" i="3"/>
  <c r="L18" i="3"/>
  <c r="E42" i="1"/>
  <c r="H23" i="3"/>
  <c r="H27" i="3"/>
  <c r="I83" i="4"/>
  <c r="G83" i="4"/>
  <c r="L32" i="2"/>
  <c r="X16" i="2"/>
  <c r="K83" i="4"/>
  <c r="K85" i="4"/>
  <c r="K87" i="4"/>
  <c r="K88" i="4"/>
  <c r="K89" i="4"/>
  <c r="L34" i="2"/>
  <c r="L45" i="2"/>
  <c r="E83" i="4"/>
  <c r="E85" i="4"/>
  <c r="E87" i="4"/>
  <c r="E88" i="4"/>
  <c r="E89" i="4"/>
  <c r="X18" i="2"/>
  <c r="X29" i="2"/>
  <c r="L30" i="2"/>
  <c r="X32" i="2"/>
  <c r="AB32" i="2"/>
  <c r="AB34" i="2"/>
  <c r="I85" i="4"/>
  <c r="AB16" i="2"/>
  <c r="AB18" i="2"/>
  <c r="AB29" i="2"/>
  <c r="G85" i="4"/>
  <c r="G87" i="4"/>
  <c r="G88" i="4"/>
  <c r="G89" i="4"/>
  <c r="X34" i="2"/>
  <c r="X45" i="2"/>
  <c r="X46" i="2"/>
  <c r="L46" i="2"/>
  <c r="AB45" i="2"/>
  <c r="AB46" i="2"/>
  <c r="I87" i="4"/>
  <c r="I88" i="4"/>
  <c r="I89" i="4"/>
  <c r="L28" i="3"/>
  <c r="H28" i="3"/>
  <c r="AC29" i="2"/>
</calcChain>
</file>

<file path=xl/sharedStrings.xml><?xml version="1.0" encoding="utf-8"?>
<sst xmlns="http://schemas.openxmlformats.org/spreadsheetml/2006/main" count="395" uniqueCount="277">
  <si>
    <t>บริษัท สหยูเนี่ยน จำกัด (มหาชน) และบริษัทย่อย</t>
  </si>
  <si>
    <t>งบแสดงฐานะการเงิน</t>
  </si>
  <si>
    <t>(หน่วย: บาท)</t>
  </si>
  <si>
    <t xml:space="preserve">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</si>
  <si>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</si>
  <si>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</si>
  <si>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</si>
  <si>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</si>
  <si>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</si>
  <si>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</si>
  <si>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</si>
  <si>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</si>
  <si>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</si>
  <si>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</si>
  <si>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</si>
  <si>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</si>
  <si>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</si>
  <si>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</si>
  <si>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</si>
  <si>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</si>
  <si>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เงินลงทุนในบริษัทร่วม 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</si>
  <si>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</si>
  <si>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</si>
  <si>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</si>
  <si>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</si>
  <si>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</si>
  <si>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</si>
  <si>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</si>
  <si>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</si>
  <si>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</si>
  <si>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</si>
  <si>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</si>
  <si>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</si>
  <si>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</si>
  <si>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</si>
  <si>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</si>
  <si>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 xml:space="preserve">   ภายในหนึ่งปี</t>
  </si>
  <si>
    <t>ส่วนของหนี้สินตามสัญญาเช่าที่ถึงกำหนดชำระ</t>
  </si>
  <si>
    <t>เงินรับฝากจากกิจการที่เกี่ยวข้องกัน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</si>
  <si>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</si>
  <si>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</si>
  <si>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</si>
  <si>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 xml:space="preserve">          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</si>
  <si>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</si>
  <si>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</si>
  <si>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</si>
  <si>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</si>
  <si>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</si>
  <si>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</si>
  <si>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</si>
  <si>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</si>
  <si>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</si>
  <si>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</si>
  <si>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</si>
  <si>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</si>
  <si>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</si>
  <si>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</si>
  <si>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</si>
  <si>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</si>
  <si>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</si>
  <si>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</si>
  <si>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</si>
  <si>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</si>
  <si>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</si>
  <si>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</si>
  <si>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</si>
  <si>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</si>
  <si>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</si>
  <si>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</si>
  <si>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</si>
  <si>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</si>
  <si>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รายได้จากการขายและบริการ</t>
  </si>
  <si>
    <t>รายได้เงินปันผล</t>
  </si>
  <si>
    <t>รายได้ค่าเช่า</t>
  </si>
  <si>
    <t>กำไรจากตราสารอนุพันธ์ที่กำหนดให้วัดมูลค่าด้วยมูลค่ายุติธรรม</t>
  </si>
  <si>
    <t xml:space="preserve">   ผ่านกำไรหรือขาดทุน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</si>
  <si>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</si>
  <si>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</si>
  <si>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</si>
  <si>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</si>
  <si>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</si>
  <si>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</si>
  <si>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ขาดทุนจากเงินลงทุนที่กำหนดให้วัดมูลค่าด้วยมูลค่ายุติธรรม</t>
  </si>
  <si>
    <t>ค่าใช้จ่ายในการตัดจำหน่ายภาษีเงินได้หัก ณ ที่จ่าย</t>
  </si>
  <si>
    <t>รวมค่าใช้จ่าย</t>
  </si>
  <si>
    <t>ส่วนแบ่งกำไรจากเงินลงทุนในการร่วมค้า</t>
  </si>
  <si>
    <t>ต้นทุนทางการเงิน</t>
  </si>
  <si>
    <t>กำไรสำหรับปี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</si>
  <si>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</si>
  <si>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</si>
  <si>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</si>
  <si>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 (บาท)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</si>
  <si>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</si>
  <si>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</si>
  <si>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</si>
  <si>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</si>
  <si>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</si>
  <si>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</si>
  <si>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</si>
  <si>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</si>
  <si>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</si>
  <si>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</si>
  <si>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</si>
  <si>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</si>
  <si>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</si>
  <si>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</si>
  <si>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</si>
  <si>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</si>
  <si>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</si>
  <si>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</si>
  <si>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</si>
  <si>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ค่าใช้จ่ายในการตัดจำหน่ายภาษีเงินได้หัก ณ ที่จ่าย</t>
  </si>
  <si>
    <t xml:space="preserve">      ผ่านกำไรหรือขาดทุน</t>
  </si>
  <si>
    <t xml:space="preserve">   ส่วนแบ่งกำไรจากเงินลงทุนในการร่วมค้า</t>
  </si>
  <si>
    <t xml:space="preserve">   กำไรจากการจำหน่ายเงินลงทุน</t>
  </si>
  <si>
    <t xml:space="preserve">   ขาดทุน (กำไร) จากอัตราแลกเปลี่ยนที่ยังไม่เกิดขึ้นจริง</t>
  </si>
  <si>
    <t xml:space="preserve">   เงินปันผลรับจากการลงทุน</t>
  </si>
  <si>
    <t xml:space="preserve">   สำรองผลประโยชน์ระยะยาวของพนักงาน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</si>
  <si>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</si>
  <si>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</si>
  <si>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</si>
  <si>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</si>
  <si>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</si>
  <si>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</si>
  <si>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</si>
  <si>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</si>
  <si>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</si>
  <si>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</si>
  <si>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</si>
  <si>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</si>
  <si>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</si>
  <si>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</si>
  <si>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</si>
  <si>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</si>
  <si>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</si>
  <si>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</si>
  <si>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</si>
  <si>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เงินสดจ่ายเพื่อซื้อเงินลงทุนในการร่วมค้า</t>
  </si>
  <si>
    <t>เงินสดจ่ายเพื่อซื้อเงินลงทุนในบริษัทร่วม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</si>
  <si>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</si>
  <si>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</si>
  <si>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</si>
  <si>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>เงินปันผลรับจากการลงทุน</t>
  </si>
  <si>
    <t>ดอกเบี้ยรับ</t>
  </si>
  <si>
    <t>ซื้ออสังหาริมทรัพย์เพื่อการลงทุน</t>
  </si>
  <si>
    <t>ซื้อที่ดิน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</si>
  <si>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</si>
  <si>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</si>
  <si>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เงินรับฝากจากกิจการที่เกี่ยวข้องกันเพิ่มขึ้น (ลดลง)</t>
  </si>
  <si>
    <t>จ่ายเงินปันผล</t>
  </si>
  <si>
    <t>เงินสดรับจากเงินกู้ยืมระยะยาว</t>
  </si>
  <si>
    <t>เงินสดจ่ายคืนเงินกู้ยืมระยะยาว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</si>
  <si>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</si>
  <si>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</si>
  <si>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</si>
  <si>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</si>
  <si>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</si>
  <si>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</si>
  <si>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รายการอื่น</t>
  </si>
  <si>
    <t>ของการเปลี่ยนแปลง</t>
  </si>
  <si>
    <t>ที่เกิดจากผู้ถือหุ้น</t>
  </si>
  <si>
    <t>ผลต่างจากการ</t>
  </si>
  <si>
    <t>แปลงค่างบการเงิน</t>
  </si>
  <si>
    <t>กำไร (ขาดทุน) จากการ</t>
  </si>
  <si>
    <t>ส่วนแบ่งกำไรขาดทุน</t>
  </si>
  <si>
    <t>หุ้นของบริษัทฯ</t>
  </si>
  <si>
    <t>รวม</t>
  </si>
  <si>
    <t>ส่วนของผู้มีส่วนได้เสีย</t>
  </si>
  <si>
    <t>ที่ออก</t>
  </si>
  <si>
    <t>ส่วนเกิน</t>
  </si>
  <si>
    <t>จัดสรรแล้ว -</t>
  </si>
  <si>
    <t>ที่เป็นเงินตรา</t>
  </si>
  <si>
    <t>วัดมูลค่ายุติธรรมของ</t>
  </si>
  <si>
    <t>เบ็ดเสร็จอื่นจาก</t>
  </si>
  <si>
    <t>ที่ถือโดยบริษัทย่อย</t>
  </si>
  <si>
    <t>รวมองค์ประกอบอื่น</t>
  </si>
  <si>
    <t>ที่ไม่มีอำนาจควบคุม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</si>
  <si>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</si>
  <si>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</si>
  <si>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</si>
  <si>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</si>
  <si>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สำรองอื่น</t>
  </si>
  <si>
    <t>ยังไม่ได้จัดสรร</t>
  </si>
  <si>
    <t>ต่างประเทศ</t>
  </si>
  <si>
    <t>เงินลงทุนในตราสารทุน</t>
  </si>
  <si>
    <t>การร่วมค้าและบริษัทร่วม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</si>
  <si>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</si>
  <si>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</si>
  <si>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</si>
  <si>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</si>
  <si>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กำไรสำหรับปี 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</si>
  <si>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</si>
  <si>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</si>
  <si>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หัก: เงินปันผลจ่ายสำหรับหุ้นของบริษัทฯที่ถือโดยบริษัทย่อย</t>
  </si>
  <si>
    <t>เงินปันผลจ่ายสุทธิ</t>
  </si>
  <si>
    <t>โอนกำไรสะสมที่ยังไม่ได้จัดสรรเป็นสำรองตามกฎหมาย</t>
  </si>
  <si>
    <t>โอนกำไรสะสมที่ยังไม่ได้จัดสรรเป็นสำรองอื่น</t>
  </si>
  <si>
    <t>งบแสดงการเปลี่ยนแปลงส่วนของผู้ถือหุ้น (ต่อ)</t>
  </si>
  <si>
    <t>ทุนเรือนหุ้นที่ออก</t>
  </si>
  <si>
    <t>-</t>
  </si>
  <si>
    <t>ส่วนของผู้มีส่วนได้เสียที่ไม่มีอำนาจควบคุม</t>
  </si>
  <si>
    <t>เงินกู้ยืมระยะสั้นจากสถาบันการเงิน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</si>
  <si>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</si>
  <si>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ผ่านกำไรขาดทุนเบ็ดเสร็จอื่น - สุทธิจากภาษีเงินได้</t>
  </si>
  <si>
    <t xml:space="preserve">   การปรับลดสินค้าคงเหลือเป็นมูลค่าสุทธิที่จะได้รับ (โอนกลับ)</t>
  </si>
  <si>
    <t>สินทรัพย์ทางการเงินหมุนเวียนอื่นเพิ่มขึ้น</t>
  </si>
  <si>
    <t>เงินลงทุนที่มีภาระค้ำประกันลดลง</t>
  </si>
  <si>
    <t>เงินกู้ยืมระยะสั้นจากกิจการที่เกี่ยวข้องกัน</t>
  </si>
  <si>
    <t>ชำระคืนเงินต้นของหนี้สินตามสัญญาเช่า</t>
  </si>
  <si>
    <t>กำไรจากการจำหน่ายเงินลงทุนในตราสารทุน</t>
  </si>
  <si>
    <t xml:space="preserve">   รายได้ทางการเงิน</t>
  </si>
  <si>
    <t>กำไรจากการดำเนินงาน</t>
  </si>
  <si>
    <t xml:space="preserve">   ต้นทุนทางการเงิน</t>
  </si>
  <si>
    <t>จ่ายดอกเบี้ยหนี้สินตามสัญญาเช่า</t>
  </si>
  <si>
    <t>ยอดคงเหลือ ณ วันที่ 1 มกราคม 2564</t>
  </si>
  <si>
    <t>ยอดคงเหลือ ณ วันที่ 31 ธันวาคม 2564</t>
  </si>
  <si>
    <t>หนี้สินทางการเงินหมุนเวียนอื่น</t>
  </si>
  <si>
    <t>รายได้ทางการเงิน</t>
  </si>
  <si>
    <t>กำไรจากเงินลงทุนที่กำหนดให้วัดมูลค่าด้วยมูลค่ายุติธรรม</t>
  </si>
  <si>
    <t>ขาดทุนจากตราสารอนุพันธ์ที่กำหนดให้วัดมูลค่าด้วยมูลค่ายุติธรรม</t>
  </si>
  <si>
    <t>กำไรจากการคืนทุนของเงินลงทุนในตราสารทุน</t>
  </si>
  <si>
    <t xml:space="preserve">   กำไรจากการเลิกกิจการของบริษัทย่อย</t>
  </si>
  <si>
    <t>เงินสดรับจากการคืนทุนของเงินลงทุนในตราสารทุน</t>
  </si>
  <si>
    <t>ซื้อสินทรัพย์ไม่มีตัวตน</t>
  </si>
  <si>
    <t>สินทรัพย์ไม่มีตัวตน</t>
  </si>
  <si>
    <t xml:space="preserve">   กำไรจากการเปลี่ยนแปลงสัญญาเช่า</t>
  </si>
  <si>
    <t xml:space="preserve">   ขาดทุน (กำไร) จากตราสารอนุพันธ์ที่กำหนดให้วัดมูลค่าด้วยมูลค่ายุติธรรม</t>
  </si>
  <si>
    <t xml:space="preserve">   ค่าเผื่อผลขาดทุนด้านเครดิตที่คาดว่าจะเกิดขึ้น (โอนกลับ)</t>
  </si>
  <si>
    <t xml:space="preserve">   สินทรัพย์สิทธิการใช้ลดลงจากการเปลี่ยนแปลงสัญญาเช่า</t>
  </si>
  <si>
    <t xml:space="preserve">   หนี้สินตามสัญญาเช่าลดลงจากการเปลี่ยนแปลงสัญญาเช่า</t>
  </si>
  <si>
    <t>11, 12, 13, 14</t>
  </si>
  <si>
    <t>(หมายเหตุ 24)</t>
  </si>
  <si>
    <t>เงินปันผลจ่าย (หมายเหตุ 33)</t>
  </si>
  <si>
    <t>องค์ประกอบอื่นของ</t>
  </si>
  <si>
    <t>เงินกู้ยืมระยะสั้นจากสถาบันการเงินเพิ่มขึ้น (ลดลง)</t>
  </si>
  <si>
    <t xml:space="preserve">   ขาดทุนจากการด้อยค่าของที่ดิน อาคารและอุปกรณ์</t>
  </si>
  <si>
    <t xml:space="preserve">   ผลประโยชน์ระยะยาวของพนักงาน</t>
  </si>
  <si>
    <t>เงินสดรับจากการจำหน่ายสินทรัพย์ทางการเงินไม่หมุนเวียนอื่น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</si>
  <si>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</si>
  <si>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</si>
  <si>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</si>
  <si>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</si>
  <si>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โดยไม่สูญเสียการควบคุม</t>
  </si>
  <si>
    <t>ผลกำไร (ขาดทุน) จากเงินลงทุนในตราสารทุนที่กำหนดให้วัดมูลค่าด้วยมูลค่ายุติธรรม</t>
  </si>
  <si>
    <t>กำไร (ขาดทุน) จากการจำหน่ายเงินลงทุนในตราสารทุน</t>
  </si>
  <si>
    <t xml:space="preserve">   ส่วนแบ่งขาดทุน (กำไร) จากเงินลงทุนในบริษัทร่วม</t>
  </si>
  <si>
    <t xml:space="preserve">   ขาดทุน (กำไร) จากเงินลงทุนที่กำหนดให้วัดมูลค่าด้วยมูลค่ายุติธรรม</t>
  </si>
  <si>
    <t>ส่วนแบ่งกำไร (ขาดทุน) จากเงินลงทุนในบริษัทร่วม</t>
  </si>
  <si>
    <t xml:space="preserve">   ของบริษัทย่อยลดลง</t>
  </si>
  <si>
    <t xml:space="preserve">   ของบริษัทย่อยลดลง (หมายเหตุ 12)</t>
  </si>
  <si>
    <t>ส่วนต่างจากการเปลี่ยนแปลงส่วนได้เสียในบริษัทย่อย</t>
  </si>
  <si>
    <t>กำไรจากการจำหน่ายเงินลงทุน</t>
  </si>
  <si>
    <t>กำไรจากการจำหน่ายที่ดิน อาคารและอุปกรณ์</t>
  </si>
  <si>
    <t>กำไรจากการจำหน่ายอสังหาริมทรัพย์เพื่อการลงทุน</t>
  </si>
  <si>
    <t>จำนวนหุ้นสามัญถัวเฉลี่ยถ่วงน้ำหนัก (หุ้น)</t>
  </si>
  <si>
    <t>ผลกำไร (ขาดทุน) จากการประมาณการตามหลักคณิตศาสตร์ประกันภัย - สุทธิ</t>
  </si>
  <si>
    <t xml:space="preserve">   จากภาษีเงินได้</t>
  </si>
  <si>
    <t>บริษัทย่อยจ่ายเงินปันผล</t>
  </si>
  <si>
    <t>จ่ายเงินปันผลแก่ผู้มีส่วนได้เสียที่ไม่มีอำนาจควบคุมของบริษัทย่อย</t>
  </si>
  <si>
    <t xml:space="preserve">   การเพิ่มขึ้นของสินทรัพย์สิทธิการใช้และหนี้สินตามสัญญาเช่า</t>
  </si>
  <si>
    <t xml:space="preserve">   รายการที่ดิน อาคารและอุปกรณ์ที่ยังไม่ได้จ่ายชำระ</t>
  </si>
  <si>
    <t>ส่วนต่างจากการ</t>
  </si>
  <si>
    <t>เปลี่ยนแปลงส่วนได้เสีย</t>
  </si>
  <si>
    <t>ในบริษัทย่อย</t>
  </si>
  <si>
    <t>โดยไม่สูญเสีย</t>
  </si>
  <si>
    <t>การควบคุม</t>
  </si>
  <si>
    <t xml:space="preserve">   กำไรจากการจำหน่ายที่ดิน อาคารและอุปกรณ์</t>
  </si>
  <si>
    <t xml:space="preserve">   ขาดทุนจากการตัดจำหน่ายที่ดิน อาคารและอุปกรณ์</t>
  </si>
  <si>
    <t xml:space="preserve">   กำไรจากการจำหน่ายอสังหาริมทรัพย์เพื่อการลงทุน</t>
  </si>
  <si>
    <t xml:space="preserve">                              -</t>
  </si>
  <si>
    <t>กำไรก่อนค่าใช้จ่ายภาษีเงินได้</t>
  </si>
  <si>
    <t>ผลต่างจากการแปลงค่างบการเงินเพิ่มขึ้น (ลดลง)</t>
  </si>
  <si>
    <t>ค่าใช้จ่ายภาษีเงินได้</t>
  </si>
  <si>
    <t>เงินให้กู้ยืมระยะสั้นแก่กิจการที่เกี่ยวข้องกันเพิ่มขึ้น</t>
  </si>
  <si>
    <t>เงินสดรับจากการเลิกกิจการ/คืนทุนของเงินลงทุนในบริษัทย่อย</t>
  </si>
  <si>
    <t>เงินสดจ่ายค่าหุ้นให้แก่ผู้มีส่วนได้เสียที่ไม่มีอำนาจควบคุมของบริษัทย่อย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</si>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</sst>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1" formatCode="_-* #,##0_-;\-* #,##0_-;_-* &quot;-&quot;_-;_-@_-"/>
    <numFmt numFmtId="43" formatCode="_-* #,##0.00_-;\-* #,##0.00_-;_-* &quot;-&quot;??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* #,##0.00_-;\-* #,##0.00_-;_-* &quot;-&quot;_-;_-@_-"/>
    <numFmt numFmtId="173" formatCode="_(* #,##0_);_(* \(#,##0\);_(* &quot;-&quot;??_);_(@_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0_);\(0\)"/>
    <numFmt numFmtId="179" formatCode="_(* #,##0.0000_);_(* \(#,##0.0000\);_(* &quot;-&quot;_);_(@_)"/>
    <numFmt numFmtId="180" formatCode="#,##0.0000_);\(#,##0.0000\)"/>
    <numFmt numFmtId="181" formatCode="#,##0.0_);[Red]\(#,##0.0\)"/>
    <numFmt numFmtId="182" formatCode="_-* #,##0.00\ &quot;F&quot;_-;\-* #,##0.00\ &quot;F&quot;_-;_-* &quot;-&quot;??\ &quot;F&quot;_-;_-@_-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d\.m\.yy\ h:mm"/>
    <numFmt numFmtId="190" formatCode="0&quot;  &quot;"/>
    <numFmt numFmtId="191" formatCode="0.00&quot;  &quot;"/>
    <numFmt numFmtId="192" formatCode="&quot;ฃค&quot;#,##0;&quot;ฃค&quot;\-#,##0"/>
  </numFmts>
  <fonts count="45"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2"/>
      <name val="Angsana New"/>
      <family val="1"/>
    </font>
    <font>
      <sz val="16"/>
      <color indexed="10"/>
      <name val="Angsana New"/>
      <family val="1"/>
    </font>
    <font>
      <sz val="10"/>
      <name val="ApFont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ms Rmn"/>
    </font>
    <font>
      <sz val="14"/>
      <name val="Cordia New"/>
      <family val="2"/>
    </font>
    <font>
      <sz val="12"/>
      <name val="Helv"/>
      <charset val="222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4"/>
      <name val="CordiaUPC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4"/>
      <name val="AngsanaUPC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0">
    <xf numFmtId="0" fontId="0" fillId="0" borderId="0"/>
    <xf numFmtId="170" fontId="15" fillId="0" borderId="0" applyFont="0" applyFill="0" applyBorder="0" applyAlignment="0" applyProtection="0"/>
    <xf numFmtId="39" fontId="18" fillId="0" borderId="0"/>
    <xf numFmtId="39" fontId="18" fillId="0" borderId="0"/>
    <xf numFmtId="168" fontId="15" fillId="0" borderId="0" applyFont="0" applyFill="0" applyBorder="0" applyAlignment="0" applyProtection="0"/>
    <xf numFmtId="39" fontId="18" fillId="0" borderId="0"/>
    <xf numFmtId="39" fontId="18" fillId="0" borderId="0"/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39" fontId="18" fillId="0" borderId="0"/>
    <xf numFmtId="39" fontId="18" fillId="0" borderId="0"/>
    <xf numFmtId="0" fontId="19" fillId="0" borderId="0"/>
    <xf numFmtId="0" fontId="17" fillId="0" borderId="0"/>
    <xf numFmtId="183" fontId="20" fillId="0" borderId="0" applyFill="0" applyBorder="0" applyAlignment="0"/>
    <xf numFmtId="184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7" fontId="20" fillId="0" borderId="0" applyFill="0" applyBorder="0" applyAlignment="0"/>
    <xf numFmtId="183" fontId="20" fillId="0" borderId="0" applyFill="0" applyBorder="0" applyAlignment="0"/>
    <xf numFmtId="188" fontId="20" fillId="0" borderId="0" applyFill="0" applyBorder="0" applyAlignment="0"/>
    <xf numFmtId="184" fontId="20" fillId="0" borderId="0" applyFill="0" applyBorder="0" applyAlignment="0"/>
    <xf numFmtId="0" fontId="21" fillId="0" borderId="0"/>
    <xf numFmtId="171" fontId="40" fillId="0" borderId="0" applyFont="0" applyFill="0" applyBorder="0" applyAlignment="0" applyProtection="0"/>
    <xf numFmtId="39" fontId="18" fillId="0" borderId="0"/>
    <xf numFmtId="39" fontId="18" fillId="0" borderId="0"/>
    <xf numFmtId="183" fontId="20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" fontId="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35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4" fontId="11" fillId="0" borderId="0"/>
    <xf numFmtId="184" fontId="20" fillId="0" borderId="0" applyFont="0" applyFill="0" applyBorder="0" applyAlignment="0" applyProtection="0"/>
    <xf numFmtId="175" fontId="11" fillId="0" borderId="0"/>
    <xf numFmtId="0" fontId="20" fillId="0" borderId="0" applyProtection="0"/>
    <xf numFmtId="14" fontId="22" fillId="0" borderId="0" applyFill="0" applyBorder="0" applyAlignment="0"/>
    <xf numFmtId="176" fontId="11" fillId="0" borderId="0"/>
    <xf numFmtId="0" fontId="16" fillId="0" borderId="0" applyNumberFormat="0" applyFill="0" applyBorder="0" applyAlignment="0" applyProtection="0"/>
    <xf numFmtId="183" fontId="20" fillId="0" borderId="0" applyFill="0" applyBorder="0" applyAlignment="0"/>
    <xf numFmtId="184" fontId="20" fillId="0" borderId="0" applyFill="0" applyBorder="0" applyAlignment="0"/>
    <xf numFmtId="183" fontId="20" fillId="0" borderId="0" applyFill="0" applyBorder="0" applyAlignment="0"/>
    <xf numFmtId="188" fontId="20" fillId="0" borderId="0" applyFill="0" applyBorder="0" applyAlignment="0"/>
    <xf numFmtId="184" fontId="20" fillId="0" borderId="0" applyFill="0" applyBorder="0" applyAlignment="0"/>
    <xf numFmtId="2" fontId="20" fillId="0" borderId="0" applyProtection="0"/>
    <xf numFmtId="38" fontId="12" fillId="2" borderId="0" applyNumberFormat="0" applyBorder="0" applyAlignment="0" applyProtection="0"/>
    <xf numFmtId="0" fontId="23" fillId="0" borderId="0">
      <alignment horizontal="left"/>
    </xf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0" applyProtection="0"/>
    <xf numFmtId="0" fontId="26" fillId="0" borderId="0" applyProtection="0"/>
    <xf numFmtId="10" fontId="12" fillId="3" borderId="3" applyNumberFormat="0" applyBorder="0" applyAlignment="0" applyProtection="0"/>
    <xf numFmtId="183" fontId="20" fillId="0" borderId="0" applyFill="0" applyBorder="0" applyAlignment="0"/>
    <xf numFmtId="184" fontId="20" fillId="0" borderId="0" applyFill="0" applyBorder="0" applyAlignment="0"/>
    <xf numFmtId="183" fontId="20" fillId="0" borderId="0" applyFill="0" applyBorder="0" applyAlignment="0"/>
    <xf numFmtId="188" fontId="20" fillId="0" borderId="0" applyFill="0" applyBorder="0" applyAlignment="0"/>
    <xf numFmtId="184" fontId="20" fillId="0" borderId="0" applyFill="0" applyBorder="0" applyAlignment="0"/>
    <xf numFmtId="0" fontId="27" fillId="0" borderId="4"/>
    <xf numFmtId="37" fontId="13" fillId="0" borderId="0"/>
    <xf numFmtId="177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7" fillId="0" borderId="0"/>
    <xf numFmtId="0" fontId="17" fillId="0" borderId="0"/>
    <xf numFmtId="0" fontId="40" fillId="0" borderId="0"/>
    <xf numFmtId="0" fontId="35" fillId="0" borderId="0"/>
    <xf numFmtId="0" fontId="17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11" fillId="0" borderId="0"/>
    <xf numFmtId="0" fontId="41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41" fillId="0" borderId="0"/>
    <xf numFmtId="0" fontId="35" fillId="0" borderId="0"/>
    <xf numFmtId="0" fontId="35" fillId="0" borderId="0"/>
    <xf numFmtId="0" fontId="40" fillId="0" borderId="0"/>
    <xf numFmtId="0" fontId="41" fillId="0" borderId="0"/>
    <xf numFmtId="0" fontId="42" fillId="0" borderId="0"/>
    <xf numFmtId="0" fontId="1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7" fontId="20" fillId="0" borderId="0" applyFont="0" applyFill="0" applyBorder="0" applyAlignment="0" applyProtection="0"/>
    <xf numFmtId="192" fontId="28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20" fillId="0" borderId="0" applyFill="0" applyBorder="0" applyAlignment="0"/>
    <xf numFmtId="184" fontId="20" fillId="0" borderId="0" applyFill="0" applyBorder="0" applyAlignment="0"/>
    <xf numFmtId="183" fontId="20" fillId="0" borderId="0" applyFill="0" applyBorder="0" applyAlignment="0"/>
    <xf numFmtId="188" fontId="20" fillId="0" borderId="0" applyFill="0" applyBorder="0" applyAlignment="0"/>
    <xf numFmtId="184" fontId="20" fillId="0" borderId="0" applyFill="0" applyBorder="0" applyAlignment="0"/>
    <xf numFmtId="41" fontId="15" fillId="0" borderId="0" applyFont="0" applyFill="0" applyBorder="0" applyAlignment="0" applyProtection="0"/>
    <xf numFmtId="190" fontId="20" fillId="0" borderId="0" applyFont="0" applyFill="0" applyBorder="0" applyAlignment="0" applyProtection="0"/>
    <xf numFmtId="1" fontId="15" fillId="0" borderId="5" applyNumberFormat="0" applyFill="0" applyAlignment="0" applyProtection="0">
      <alignment horizontal="center" vertical="center"/>
    </xf>
    <xf numFmtId="1" fontId="15" fillId="0" borderId="5" applyNumberFormat="0" applyFill="0" applyAlignment="0" applyProtection="0">
      <alignment horizontal="center" vertical="center"/>
    </xf>
    <xf numFmtId="181" fontId="15" fillId="0" borderId="0"/>
    <xf numFmtId="181" fontId="15" fillId="0" borderId="0"/>
    <xf numFmtId="0" fontId="27" fillId="0" borderId="0"/>
    <xf numFmtId="49" fontId="22" fillId="0" borderId="0" applyFill="0" applyBorder="0" applyAlignment="0"/>
    <xf numFmtId="189" fontId="20" fillId="0" borderId="0" applyFill="0" applyBorder="0" applyAlignment="0"/>
    <xf numFmtId="182" fontId="20" fillId="0" borderId="0" applyFill="0" applyBorder="0" applyAlignment="0"/>
    <xf numFmtId="40" fontId="29" fillId="0" borderId="0"/>
    <xf numFmtId="3" fontId="30" fillId="0" borderId="6">
      <alignment horizontal="center"/>
    </xf>
    <xf numFmtId="3" fontId="30" fillId="0" borderId="6">
      <alignment horizontal="center"/>
    </xf>
    <xf numFmtId="191" fontId="20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76" fontId="31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188">
    <xf numFmtId="0" fontId="0" fillId="0" borderId="0" xfId="0"/>
    <xf numFmtId="37" fontId="1" fillId="0" borderId="0" xfId="0" applyNumberFormat="1" applyFont="1" applyFill="1" applyAlignment="1">
      <alignment horizontal="centerContinuous" vertical="top"/>
    </xf>
    <xf numFmtId="37" fontId="1" fillId="0" borderId="0" xfId="0" applyNumberFormat="1" applyFont="1" applyFill="1" applyBorder="1" applyAlignment="1">
      <alignment horizontal="centerContinuous" vertical="top"/>
    </xf>
    <xf numFmtId="37" fontId="1" fillId="0" borderId="0" xfId="0" applyNumberFormat="1" applyFont="1" applyFill="1" applyAlignment="1">
      <alignment vertical="top"/>
    </xf>
    <xf numFmtId="37" fontId="2" fillId="0" borderId="0" xfId="0" quotePrefix="1" applyNumberFormat="1" applyFont="1" applyFill="1" applyAlignment="1">
      <alignment horizontal="left" vertical="top"/>
    </xf>
    <xf numFmtId="37" fontId="1" fillId="0" borderId="0" xfId="0" quotePrefix="1" applyNumberFormat="1" applyFont="1" applyFill="1" applyAlignment="1">
      <alignment horizontal="centerContinuous" vertical="top"/>
    </xf>
    <xf numFmtId="37" fontId="1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37" fontId="1" fillId="0" borderId="0" xfId="22" applyNumberFormat="1" applyFont="1" applyFill="1" applyAlignment="1">
      <alignment vertical="top"/>
    </xf>
    <xf numFmtId="37" fontId="1" fillId="0" borderId="0" xfId="22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169" fontId="1" fillId="0" borderId="0" xfId="22" applyNumberFormat="1" applyFont="1" applyFill="1" applyAlignment="1">
      <alignment horizontal="right" vertical="top"/>
    </xf>
    <xf numFmtId="169" fontId="1" fillId="0" borderId="0" xfId="22" applyNumberFormat="1" applyFont="1" applyFill="1" applyBorder="1" applyAlignment="1">
      <alignment horizontal="right" vertical="top"/>
    </xf>
    <xf numFmtId="169" fontId="1" fillId="0" borderId="0" xfId="0" applyNumberFormat="1" applyFont="1" applyFill="1" applyAlignment="1">
      <alignment vertical="top"/>
    </xf>
    <xf numFmtId="169" fontId="1" fillId="0" borderId="7" xfId="22" applyNumberFormat="1" applyFont="1" applyFill="1" applyBorder="1" applyAlignment="1">
      <alignment horizontal="right" vertical="top"/>
    </xf>
    <xf numFmtId="169" fontId="1" fillId="0" borderId="2" xfId="22" applyNumberFormat="1" applyFont="1" applyFill="1" applyBorder="1" applyAlignment="1">
      <alignment horizontal="right" vertical="top"/>
    </xf>
    <xf numFmtId="171" fontId="1" fillId="0" borderId="0" xfId="22" applyFont="1" applyFill="1" applyAlignment="1">
      <alignment vertical="top"/>
    </xf>
    <xf numFmtId="169" fontId="1" fillId="0" borderId="8" xfId="22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169" fontId="1" fillId="0" borderId="0" xfId="39" applyNumberFormat="1" applyFont="1" applyFill="1" applyAlignment="1">
      <alignment horizontal="right" vertical="top"/>
    </xf>
    <xf numFmtId="169" fontId="1" fillId="0" borderId="0" xfId="0" applyNumberFormat="1" applyFont="1" applyFill="1" applyAlignment="1">
      <alignment horizontal="right" vertical="top"/>
    </xf>
    <xf numFmtId="169" fontId="1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horizontal="centerContinuous" vertical="top"/>
    </xf>
    <xf numFmtId="37" fontId="1" fillId="0" borderId="0" xfId="22" applyNumberFormat="1" applyFont="1" applyFill="1" applyAlignment="1">
      <alignment horizontal="centerContinuous" vertical="top"/>
    </xf>
    <xf numFmtId="37" fontId="1" fillId="0" borderId="0" xfId="22" applyNumberFormat="1" applyFont="1" applyFill="1" applyBorder="1" applyAlignment="1">
      <alignment horizontal="centerContinuous" vertical="top"/>
    </xf>
    <xf numFmtId="37" fontId="1" fillId="0" borderId="0" xfId="22" applyNumberFormat="1" applyFont="1" applyFill="1" applyAlignment="1">
      <alignment horizontal="left" vertical="top"/>
    </xf>
    <xf numFmtId="37" fontId="1" fillId="0" borderId="0" xfId="22" applyNumberFormat="1" applyFont="1" applyFill="1" applyBorder="1" applyAlignment="1">
      <alignment horizontal="left" vertical="top"/>
    </xf>
    <xf numFmtId="37" fontId="1" fillId="0" borderId="0" xfId="22" applyNumberFormat="1" applyFont="1" applyFill="1" applyAlignment="1">
      <alignment horizontal="right" vertical="top"/>
    </xf>
    <xf numFmtId="37" fontId="1" fillId="0" borderId="0" xfId="22" applyNumberFormat="1" applyFont="1" applyFill="1" applyBorder="1" applyAlignment="1">
      <alignment horizontal="right" vertical="top"/>
    </xf>
    <xf numFmtId="169" fontId="1" fillId="0" borderId="9" xfId="22" applyNumberFormat="1" applyFont="1" applyFill="1" applyBorder="1" applyAlignment="1">
      <alignment horizontal="right" vertical="top"/>
    </xf>
    <xf numFmtId="169" fontId="1" fillId="0" borderId="0" xfId="0" applyNumberFormat="1" applyFont="1" applyFill="1" applyBorder="1" applyAlignment="1">
      <alignment vertical="top"/>
    </xf>
    <xf numFmtId="179" fontId="1" fillId="0" borderId="0" xfId="0" applyNumberFormat="1" applyFont="1" applyFill="1" applyAlignment="1">
      <alignment vertical="top"/>
    </xf>
    <xf numFmtId="180" fontId="1" fillId="0" borderId="0" xfId="0" applyNumberFormat="1" applyFont="1" applyFill="1" applyAlignment="1">
      <alignment vertical="top"/>
    </xf>
    <xf numFmtId="37" fontId="1" fillId="0" borderId="0" xfId="0" applyNumberFormat="1" applyFont="1" applyFill="1" applyBorder="1" applyAlignment="1">
      <alignment vertical="top"/>
    </xf>
    <xf numFmtId="0" fontId="1" fillId="0" borderId="1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37" fontId="1" fillId="0" borderId="0" xfId="0" applyNumberFormat="1" applyFont="1" applyFill="1" applyAlignment="1">
      <alignment horizontal="center" vertical="top"/>
    </xf>
    <xf numFmtId="0" fontId="2" fillId="0" borderId="0" xfId="124" applyFont="1" applyFill="1" applyAlignment="1">
      <alignment horizontal="left" vertical="top"/>
    </xf>
    <xf numFmtId="0" fontId="1" fillId="0" borderId="0" xfId="124" applyFont="1" applyFill="1" applyAlignment="1">
      <alignment horizontal="centerContinuous" vertical="top"/>
    </xf>
    <xf numFmtId="0" fontId="1" fillId="0" borderId="0" xfId="124" applyFont="1" applyFill="1" applyBorder="1" applyAlignment="1">
      <alignment horizontal="centerContinuous" vertical="top"/>
    </xf>
    <xf numFmtId="0" fontId="1" fillId="0" borderId="0" xfId="124" applyFont="1" applyFill="1" applyBorder="1" applyAlignment="1">
      <alignment vertical="top"/>
    </xf>
    <xf numFmtId="0" fontId="1" fillId="0" borderId="0" xfId="124" applyFont="1" applyFill="1" applyAlignment="1">
      <alignment vertical="top"/>
    </xf>
    <xf numFmtId="37" fontId="2" fillId="0" borderId="0" xfId="124" applyNumberFormat="1" applyFont="1" applyFill="1" applyBorder="1" applyAlignment="1">
      <alignment horizontal="center" vertical="top"/>
    </xf>
    <xf numFmtId="37" fontId="1" fillId="0" borderId="0" xfId="124" applyNumberFormat="1" applyFont="1" applyFill="1" applyBorder="1" applyAlignment="1">
      <alignment horizontal="center" vertical="top"/>
    </xf>
    <xf numFmtId="0" fontId="1" fillId="0" borderId="0" xfId="124" applyFont="1" applyFill="1" applyAlignment="1">
      <alignment horizontal="center" vertical="top"/>
    </xf>
    <xf numFmtId="0" fontId="1" fillId="0" borderId="0" xfId="124" applyFont="1" applyFill="1" applyAlignment="1">
      <alignment horizontal="justify" vertical="top"/>
    </xf>
    <xf numFmtId="0" fontId="1" fillId="0" borderId="0" xfId="124" applyFont="1" applyFill="1" applyBorder="1" applyAlignment="1">
      <alignment horizontal="center" vertical="top"/>
    </xf>
    <xf numFmtId="0" fontId="3" fillId="0" borderId="0" xfId="124" applyFont="1" applyFill="1" applyBorder="1" applyAlignment="1">
      <alignment horizontal="justify" vertical="top"/>
    </xf>
    <xf numFmtId="0" fontId="2" fillId="0" borderId="0" xfId="124" applyFont="1" applyFill="1" applyAlignment="1">
      <alignment vertical="top"/>
    </xf>
    <xf numFmtId="169" fontId="1" fillId="0" borderId="0" xfId="124" applyNumberFormat="1" applyFont="1" applyFill="1" applyBorder="1" applyAlignment="1">
      <alignment horizontal="right" vertical="top"/>
    </xf>
    <xf numFmtId="169" fontId="43" fillId="0" borderId="0" xfId="124" applyNumberFormat="1" applyFont="1" applyFill="1" applyBorder="1" applyAlignment="1">
      <alignment horizontal="right" vertical="top"/>
    </xf>
    <xf numFmtId="169" fontId="43" fillId="0" borderId="7" xfId="124" applyNumberFormat="1" applyFont="1" applyFill="1" applyBorder="1" applyAlignment="1">
      <alignment horizontal="right" vertical="top"/>
    </xf>
    <xf numFmtId="169" fontId="1" fillId="0" borderId="7" xfId="124" applyNumberFormat="1" applyFont="1" applyFill="1" applyBorder="1" applyAlignment="1">
      <alignment horizontal="right" vertical="top"/>
    </xf>
    <xf numFmtId="169" fontId="1" fillId="0" borderId="8" xfId="124" applyNumberFormat="1" applyFont="1" applyFill="1" applyBorder="1" applyAlignment="1">
      <alignment horizontal="right" vertical="top"/>
    </xf>
    <xf numFmtId="169" fontId="1" fillId="0" borderId="0" xfId="124" applyNumberFormat="1" applyFont="1" applyFill="1" applyAlignment="1">
      <alignment vertical="top"/>
    </xf>
    <xf numFmtId="169" fontId="1" fillId="0" borderId="0" xfId="124" applyNumberFormat="1" applyFont="1" applyFill="1" applyBorder="1" applyAlignment="1">
      <alignment horizontal="justify" vertical="top"/>
    </xf>
    <xf numFmtId="169" fontId="1" fillId="0" borderId="0" xfId="124" applyNumberFormat="1" applyFont="1" applyFill="1" applyBorder="1" applyAlignment="1">
      <alignment vertical="top"/>
    </xf>
    <xf numFmtId="0" fontId="9" fillId="0" borderId="0" xfId="124" applyFont="1" applyFill="1" applyAlignment="1">
      <alignment horizontal="centerContinuous" vertical="top"/>
    </xf>
    <xf numFmtId="0" fontId="9" fillId="0" borderId="0" xfId="124" applyFont="1" applyFill="1" applyBorder="1" applyAlignment="1">
      <alignment horizontal="centerContinuous" vertical="top"/>
    </xf>
    <xf numFmtId="0" fontId="8" fillId="0" borderId="7" xfId="124" applyFont="1" applyFill="1" applyBorder="1" applyAlignment="1">
      <alignment horizontal="centerContinuous" vertical="top"/>
    </xf>
    <xf numFmtId="0" fontId="9" fillId="0" borderId="7" xfId="124" applyFont="1" applyFill="1" applyBorder="1" applyAlignment="1">
      <alignment horizontal="centerContinuous" vertical="top"/>
    </xf>
    <xf numFmtId="169" fontId="9" fillId="0" borderId="0" xfId="124" applyNumberFormat="1" applyFont="1" applyFill="1" applyBorder="1" applyAlignment="1">
      <alignment horizontal="center" vertical="top"/>
    </xf>
    <xf numFmtId="171" fontId="9" fillId="0" borderId="0" xfId="22" applyFont="1" applyFill="1" applyBorder="1" applyAlignment="1">
      <alignment horizontal="center" vertical="top"/>
    </xf>
    <xf numFmtId="0" fontId="9" fillId="0" borderId="0" xfId="124" applyFont="1" applyFill="1" applyAlignment="1">
      <alignment horizontal="center" vertical="top"/>
    </xf>
    <xf numFmtId="0" fontId="9" fillId="0" borderId="0" xfId="124" applyFont="1" applyFill="1" applyBorder="1" applyAlignment="1">
      <alignment vertical="top"/>
    </xf>
    <xf numFmtId="0" fontId="9" fillId="0" borderId="0" xfId="124" applyFont="1" applyFill="1" applyAlignment="1">
      <alignment horizontal="justify" vertical="top"/>
    </xf>
    <xf numFmtId="0" fontId="10" fillId="0" borderId="0" xfId="124" applyFont="1" applyFill="1" applyBorder="1" applyAlignment="1">
      <alignment horizontal="justify" vertical="top"/>
    </xf>
    <xf numFmtId="169" fontId="9" fillId="0" borderId="0" xfId="124" applyNumberFormat="1" applyFont="1" applyFill="1" applyBorder="1" applyAlignment="1"/>
    <xf numFmtId="169" fontId="9" fillId="0" borderId="0" xfId="124" applyNumberFormat="1" applyFont="1" applyFill="1" applyBorder="1" applyAlignment="1">
      <alignment horizontal="justify"/>
    </xf>
    <xf numFmtId="169" fontId="9" fillId="0" borderId="0" xfId="124" applyNumberFormat="1" applyFont="1" applyFill="1" applyBorder="1" applyAlignment="1">
      <alignment horizontal="right" vertical="top"/>
    </xf>
    <xf numFmtId="0" fontId="9" fillId="0" borderId="0" xfId="124" applyFont="1" applyFill="1" applyAlignment="1"/>
    <xf numFmtId="169" fontId="9" fillId="0" borderId="0" xfId="124" applyNumberFormat="1" applyFont="1" applyFill="1" applyAlignment="1">
      <alignment vertical="top"/>
    </xf>
    <xf numFmtId="169" fontId="9" fillId="0" borderId="0" xfId="124" applyNumberFormat="1" applyFont="1" applyFill="1" applyBorder="1" applyAlignment="1">
      <alignment horizontal="justify" vertical="top"/>
    </xf>
    <xf numFmtId="169" fontId="9" fillId="0" borderId="0" xfId="124" applyNumberFormat="1" applyFont="1" applyFill="1" applyBorder="1" applyAlignment="1">
      <alignment vertical="top"/>
    </xf>
    <xf numFmtId="169" fontId="9" fillId="0" borderId="7" xfId="124" applyNumberFormat="1" applyFont="1" applyFill="1" applyBorder="1" applyAlignment="1">
      <alignment horizontal="right" vertical="top"/>
    </xf>
    <xf numFmtId="169" fontId="9" fillId="0" borderId="11" xfId="124" applyNumberFormat="1" applyFont="1" applyFill="1" applyBorder="1" applyAlignment="1">
      <alignment horizontal="right" vertical="top"/>
    </xf>
    <xf numFmtId="169" fontId="9" fillId="0" borderId="12" xfId="124" applyNumberFormat="1" applyFont="1" applyFill="1" applyBorder="1" applyAlignment="1">
      <alignment horizontal="right" vertical="top"/>
    </xf>
    <xf numFmtId="169" fontId="9" fillId="0" borderId="0" xfId="124" applyNumberFormat="1" applyFont="1" applyFill="1" applyAlignment="1">
      <alignment horizontal="right" vertical="top"/>
    </xf>
    <xf numFmtId="169" fontId="9" fillId="0" borderId="8" xfId="124" applyNumberFormat="1" applyFont="1" applyFill="1" applyBorder="1" applyAlignment="1">
      <alignment vertical="top"/>
    </xf>
    <xf numFmtId="169" fontId="9" fillId="0" borderId="8" xfId="124" applyNumberFormat="1" applyFont="1" applyFill="1" applyBorder="1" applyAlignment="1">
      <alignment horizontal="justify" vertical="top"/>
    </xf>
    <xf numFmtId="0" fontId="9" fillId="0" borderId="0" xfId="124" applyFont="1" applyFill="1" applyBorder="1" applyAlignment="1">
      <alignment horizontal="justify" vertical="top"/>
    </xf>
    <xf numFmtId="178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37" fontId="43" fillId="0" borderId="0" xfId="0" applyNumberFormat="1" applyFont="1" applyFill="1" applyAlignment="1">
      <alignment horizontal="left" vertical="top"/>
    </xf>
    <xf numFmtId="169" fontId="1" fillId="0" borderId="2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Border="1" applyAlignment="1">
      <alignment horizontal="center" vertical="top"/>
    </xf>
    <xf numFmtId="169" fontId="1" fillId="0" borderId="8" xfId="0" applyNumberFormat="1" applyFont="1" applyFill="1" applyBorder="1" applyAlignment="1">
      <alignment horizontal="center" vertical="top"/>
    </xf>
    <xf numFmtId="169" fontId="1" fillId="0" borderId="9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>
      <alignment horizontal="left" vertical="top"/>
    </xf>
    <xf numFmtId="169" fontId="5" fillId="0" borderId="0" xfId="0" applyNumberFormat="1" applyFont="1" applyFill="1" applyBorder="1" applyAlignment="1">
      <alignment horizontal="center" vertical="top"/>
    </xf>
    <xf numFmtId="37" fontId="1" fillId="0" borderId="0" xfId="0" quotePrefix="1" applyNumberFormat="1" applyFont="1" applyFill="1" applyAlignment="1">
      <alignment horizontal="left" vertical="top"/>
    </xf>
    <xf numFmtId="41" fontId="1" fillId="0" borderId="0" xfId="0" applyNumberFormat="1" applyFont="1" applyFill="1" applyBorder="1" applyAlignment="1">
      <alignment vertical="top"/>
    </xf>
    <xf numFmtId="41" fontId="1" fillId="0" borderId="0" xfId="0" applyNumberFormat="1" applyFont="1" applyFill="1" applyAlignment="1">
      <alignment vertical="top"/>
    </xf>
    <xf numFmtId="41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172" fontId="1" fillId="0" borderId="9" xfId="0" applyNumberFormat="1" applyFont="1" applyFill="1" applyBorder="1" applyAlignment="1">
      <alignment vertical="top"/>
    </xf>
    <xf numFmtId="172" fontId="1" fillId="0" borderId="0" xfId="0" applyNumberFormat="1" applyFont="1" applyFill="1" applyAlignment="1">
      <alignment vertical="top"/>
    </xf>
    <xf numFmtId="172" fontId="1" fillId="0" borderId="0" xfId="0" applyNumberFormat="1" applyFont="1" applyFill="1" applyBorder="1" applyAlignment="1">
      <alignment vertical="top"/>
    </xf>
    <xf numFmtId="169" fontId="1" fillId="0" borderId="7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49" fontId="43" fillId="0" borderId="0" xfId="0" applyNumberFormat="1" applyFont="1" applyFill="1" applyAlignment="1">
      <alignment vertical="top"/>
    </xf>
    <xf numFmtId="169" fontId="1" fillId="0" borderId="13" xfId="22" applyNumberFormat="1" applyFont="1" applyFill="1" applyBorder="1" applyAlignment="1">
      <alignment horizontal="right" vertical="top"/>
    </xf>
    <xf numFmtId="49" fontId="44" fillId="0" borderId="0" xfId="0" applyNumberFormat="1" applyFont="1" applyFill="1" applyAlignment="1">
      <alignment vertical="top"/>
    </xf>
    <xf numFmtId="41" fontId="1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right" vertical="top"/>
    </xf>
    <xf numFmtId="173" fontId="1" fillId="0" borderId="0" xfId="0" applyNumberFormat="1" applyFont="1" applyFill="1" applyBorder="1" applyAlignment="1">
      <alignment horizontal="center" vertical="top"/>
    </xf>
    <xf numFmtId="169" fontId="1" fillId="0" borderId="9" xfId="0" applyNumberFormat="1" applyFont="1" applyFill="1" applyBorder="1" applyAlignment="1">
      <alignment horizontal="right" vertical="top"/>
    </xf>
    <xf numFmtId="169" fontId="6" fillId="0" borderId="0" xfId="0" applyNumberFormat="1" applyFont="1" applyFill="1" applyAlignment="1">
      <alignment horizontal="center" vertical="top"/>
    </xf>
    <xf numFmtId="173" fontId="1" fillId="0" borderId="0" xfId="0" applyNumberFormat="1" applyFont="1" applyFill="1" applyAlignment="1">
      <alignment horizontal="center" vertical="top"/>
    </xf>
    <xf numFmtId="0" fontId="43" fillId="0" borderId="0" xfId="0" applyFont="1" applyFill="1" applyAlignment="1">
      <alignment vertical="center" wrapText="1"/>
    </xf>
    <xf numFmtId="169" fontId="43" fillId="0" borderId="0" xfId="0" applyNumberFormat="1" applyFont="1" applyFill="1" applyAlignment="1">
      <alignment vertical="center" wrapText="1"/>
    </xf>
    <xf numFmtId="3" fontId="43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Alignment="1">
      <alignment vertical="top"/>
    </xf>
    <xf numFmtId="4" fontId="1" fillId="0" borderId="0" xfId="22" applyNumberFormat="1" applyFont="1" applyFill="1" applyAlignment="1">
      <alignment vertical="top"/>
    </xf>
    <xf numFmtId="4" fontId="3" fillId="0" borderId="0" xfId="0" applyNumberFormat="1" applyFont="1" applyFill="1" applyAlignment="1">
      <alignment horizontal="center" vertical="top"/>
    </xf>
    <xf numFmtId="169" fontId="43" fillId="0" borderId="0" xfId="22" applyNumberFormat="1" applyFont="1" applyFill="1" applyAlignment="1">
      <alignment horizontal="right" vertical="top"/>
    </xf>
    <xf numFmtId="0" fontId="8" fillId="0" borderId="0" xfId="124" applyFont="1" applyFill="1" applyAlignment="1"/>
    <xf numFmtId="0" fontId="8" fillId="0" borderId="0" xfId="124" applyFont="1" applyFill="1" applyAlignment="1">
      <alignment vertical="top"/>
    </xf>
    <xf numFmtId="0" fontId="3" fillId="0" borderId="0" xfId="0" applyNumberFormat="1" applyFont="1" applyFill="1" applyBorder="1" applyAlignment="1">
      <alignment horizontal="right" vertical="top"/>
    </xf>
    <xf numFmtId="171" fontId="43" fillId="0" borderId="0" xfId="22" applyFont="1" applyFill="1" applyAlignment="1">
      <alignment horizontal="justify" vertical="center" wrapText="1"/>
    </xf>
    <xf numFmtId="37" fontId="36" fillId="0" borderId="0" xfId="0" quotePrefix="1" applyNumberFormat="1" applyFont="1" applyFill="1" applyAlignment="1">
      <alignment horizontal="left" vertical="top"/>
    </xf>
    <xf numFmtId="37" fontId="36" fillId="0" borderId="0" xfId="0" applyNumberFormat="1" applyFont="1" applyFill="1" applyAlignment="1">
      <alignment vertical="top"/>
    </xf>
    <xf numFmtId="37" fontId="37" fillId="0" borderId="0" xfId="0" applyNumberFormat="1" applyFont="1" applyFill="1" applyAlignment="1">
      <alignment horizontal="center" vertical="top"/>
    </xf>
    <xf numFmtId="169" fontId="36" fillId="0" borderId="0" xfId="0" applyNumberFormat="1" applyFont="1" applyFill="1" applyAlignment="1">
      <alignment horizontal="center" vertical="top"/>
    </xf>
    <xf numFmtId="169" fontId="36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/>
    </xf>
    <xf numFmtId="169" fontId="9" fillId="0" borderId="0" xfId="124" applyNumberFormat="1" applyFont="1" applyFill="1" applyAlignment="1"/>
    <xf numFmtId="37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Alignment="1">
      <alignment horizontal="center" vertical="top"/>
    </xf>
    <xf numFmtId="37" fontId="1" fillId="0" borderId="7" xfId="124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169" fontId="1" fillId="0" borderId="0" xfId="0" applyNumberFormat="1" applyFont="1" applyFill="1" applyAlignment="1">
      <alignment horizontal="center" vertical="top"/>
    </xf>
    <xf numFmtId="169" fontId="1" fillId="0" borderId="0" xfId="0" applyNumberFormat="1" applyFont="1" applyFill="1" applyBorder="1" applyAlignment="1">
      <alignment horizontal="center" vertical="top"/>
    </xf>
    <xf numFmtId="169" fontId="1" fillId="0" borderId="7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center" vertical="top"/>
    </xf>
    <xf numFmtId="171" fontId="1" fillId="0" borderId="0" xfId="124" applyNumberFormat="1" applyFont="1" applyFill="1" applyAlignment="1">
      <alignment vertical="top"/>
    </xf>
    <xf numFmtId="37" fontId="1" fillId="0" borderId="0" xfId="124" applyNumberFormat="1" applyFont="1" applyFill="1" applyBorder="1" applyAlignment="1">
      <alignment vertical="top"/>
    </xf>
    <xf numFmtId="37" fontId="1" fillId="0" borderId="2" xfId="124" applyNumberFormat="1" applyFont="1" applyFill="1" applyBorder="1" applyAlignment="1">
      <alignment horizontal="center" vertical="top"/>
    </xf>
    <xf numFmtId="173" fontId="1" fillId="0" borderId="0" xfId="22" applyNumberFormat="1" applyFont="1" applyFill="1" applyAlignment="1">
      <alignment vertical="top"/>
    </xf>
    <xf numFmtId="0" fontId="9" fillId="0" borderId="7" xfId="124" applyFont="1" applyFill="1" applyBorder="1" applyAlignment="1">
      <alignment horizontal="center" vertical="top"/>
    </xf>
    <xf numFmtId="0" fontId="8" fillId="0" borderId="0" xfId="124" applyFont="1" applyFill="1" applyAlignment="1">
      <alignment horizontal="left" vertical="top"/>
    </xf>
    <xf numFmtId="0" fontId="9" fillId="0" borderId="0" xfId="124" applyFont="1" applyFill="1" applyAlignment="1">
      <alignment vertical="top"/>
    </xf>
    <xf numFmtId="0" fontId="9" fillId="0" borderId="0" xfId="124" applyFont="1" applyFill="1" applyAlignment="1">
      <alignment horizontal="right" vertical="top"/>
    </xf>
    <xf numFmtId="0" fontId="9" fillId="0" borderId="0" xfId="124" applyFont="1" applyFill="1" applyBorder="1" applyAlignment="1">
      <alignment horizontal="center" vertical="top"/>
    </xf>
    <xf numFmtId="0" fontId="1" fillId="0" borderId="7" xfId="124" applyFont="1" applyFill="1" applyBorder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37" fontId="1" fillId="4" borderId="0" xfId="0" applyNumberFormat="1" applyFont="1" applyFill="1" applyAlignment="1">
      <alignment vertical="top"/>
    </xf>
    <xf numFmtId="37" fontId="1" fillId="4" borderId="0" xfId="0" applyNumberFormat="1" applyFont="1" applyFill="1" applyAlignment="1">
      <alignment horizontal="left" vertical="top"/>
    </xf>
    <xf numFmtId="0" fontId="1" fillId="4" borderId="0" xfId="0" applyFont="1" applyFill="1" applyAlignment="1">
      <alignment vertical="top"/>
    </xf>
    <xf numFmtId="37" fontId="1" fillId="4" borderId="0" xfId="0" quotePrefix="1" applyNumberFormat="1" applyFont="1" applyFill="1" applyAlignment="1">
      <alignment horizontal="left" vertical="top"/>
    </xf>
    <xf numFmtId="49" fontId="43" fillId="4" borderId="0" xfId="0" applyNumberFormat="1" applyFont="1" applyFill="1" applyAlignment="1">
      <alignment vertical="top"/>
    </xf>
    <xf numFmtId="37" fontId="1" fillId="4" borderId="0" xfId="0" applyNumberFormat="1" applyFont="1" applyFill="1" applyBorder="1" applyAlignment="1">
      <alignment vertical="top"/>
    </xf>
    <xf numFmtId="37" fontId="4" fillId="4" borderId="0" xfId="0" applyNumberFormat="1" applyFont="1" applyFill="1" applyAlignment="1">
      <alignment horizontal="center" vertical="top"/>
    </xf>
    <xf numFmtId="169" fontId="1" fillId="4" borderId="0" xfId="0" applyNumberFormat="1" applyFont="1" applyFill="1" applyAlignment="1">
      <alignment horizontal="center" vertical="top"/>
    </xf>
    <xf numFmtId="37" fontId="1" fillId="0" borderId="9" xfId="0" applyNumberFormat="1" applyFont="1" applyBorder="1" applyAlignment="1">
      <alignment vertical="top"/>
    </xf>
    <xf numFmtId="37" fontId="1" fillId="4" borderId="9" xfId="0" applyNumberFormat="1" applyFont="1" applyFill="1" applyBorder="1" applyAlignment="1">
      <alignment vertical="top"/>
    </xf>
    <xf numFmtId="49" fontId="1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37" fontId="2" fillId="0" borderId="7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178" fontId="2" fillId="0" borderId="7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right" vertical="top"/>
    </xf>
    <xf numFmtId="0" fontId="9" fillId="0" borderId="7" xfId="124" applyFont="1" applyFill="1" applyBorder="1" applyAlignment="1">
      <alignment horizontal="center" vertical="top"/>
    </xf>
    <xf numFmtId="0" fontId="8" fillId="0" borderId="0" xfId="124" applyFont="1" applyFill="1" applyAlignment="1">
      <alignment horizontal="left" vertical="top"/>
    </xf>
    <xf numFmtId="0" fontId="9" fillId="0" borderId="0" xfId="124" applyFont="1" applyFill="1" applyAlignment="1">
      <alignment vertical="top"/>
    </xf>
    <xf numFmtId="0" fontId="9" fillId="0" borderId="0" xfId="124" applyFont="1" applyFill="1" applyAlignment="1">
      <alignment horizontal="right" vertical="top"/>
    </xf>
    <xf numFmtId="0" fontId="9" fillId="0" borderId="2" xfId="124" applyFont="1" applyFill="1" applyBorder="1" applyAlignment="1">
      <alignment horizontal="center" vertical="top"/>
    </xf>
    <xf numFmtId="0" fontId="1" fillId="0" borderId="2" xfId="124" applyFont="1" applyFill="1" applyBorder="1" applyAlignment="1">
      <alignment horizontal="center" vertical="top"/>
    </xf>
    <xf numFmtId="0" fontId="9" fillId="0" borderId="0" xfId="124" applyFont="1" applyFill="1" applyBorder="1" applyAlignment="1">
      <alignment horizontal="center" vertical="top"/>
    </xf>
    <xf numFmtId="0" fontId="1" fillId="0" borderId="0" xfId="124" applyFont="1" applyFill="1" applyAlignment="1">
      <alignment horizontal="right" vertical="top"/>
    </xf>
    <xf numFmtId="37" fontId="2" fillId="0" borderId="7" xfId="124" applyNumberFormat="1" applyFont="1" applyFill="1" applyBorder="1" applyAlignment="1">
      <alignment horizontal="center" vertical="top"/>
    </xf>
    <xf numFmtId="0" fontId="1" fillId="0" borderId="7" xfId="124" applyFont="1" applyFill="1" applyBorder="1" applyAlignment="1">
      <alignment horizontal="center" vertical="top"/>
    </xf>
  </cellXfs>
  <cellStyles count="220">
    <cellStyle name="??" xfId="1"/>
    <cellStyle name="?? - Style1" xfId="2"/>
    <cellStyle name="?? [0] - Style2" xfId="3"/>
    <cellStyle name="?? [0]_PERSONAL" xfId="4"/>
    <cellStyle name="?????? - Style3" xfId="5"/>
    <cellStyle name="?????? - Style4" xfId="6"/>
    <cellStyle name="??????????????????? [0]_PERSONAL" xfId="7"/>
    <cellStyle name="???????????????????_PERSONAL" xfId="8"/>
    <cellStyle name="????_P - Style5" xfId="9"/>
    <cellStyle name="??_PER - Style6" xfId="10"/>
    <cellStyle name="0,0_x000d__x000a_NA_x000d__x000a_" xfId="11"/>
    <cellStyle name="0,0_x000d__x000a_NA_x000d__x000a_ 2" xfId="12"/>
    <cellStyle name="Calc Currency (0)" xfId="13"/>
    <cellStyle name="Calc Currency (2)" xfId="14"/>
    <cellStyle name="Calc Percent (0)" xfId="15"/>
    <cellStyle name="Calc Percent (1)" xfId="16"/>
    <cellStyle name="Calc Percent (2)" xfId="17"/>
    <cellStyle name="Calc Units (0)" xfId="18"/>
    <cellStyle name="Calc Units (1)" xfId="19"/>
    <cellStyle name="Calc Units (2)" xfId="20"/>
    <cellStyle name="category" xfId="21"/>
    <cellStyle name="Comma" xfId="22" builtinId="3"/>
    <cellStyle name="Comma  - Style7" xfId="23"/>
    <cellStyle name="Comma  - Style8" xfId="24"/>
    <cellStyle name="Comma [00]" xfId="25"/>
    <cellStyle name="Comma 10" xfId="26"/>
    <cellStyle name="Comma 10 2" xfId="27"/>
    <cellStyle name="Comma 11" xfId="28"/>
    <cellStyle name="Comma 12" xfId="29"/>
    <cellStyle name="Comma 13" xfId="30"/>
    <cellStyle name="Comma 14" xfId="31"/>
    <cellStyle name="Comma 15" xfId="32"/>
    <cellStyle name="Comma 15 2" xfId="33"/>
    <cellStyle name="Comma 15 3" xfId="34"/>
    <cellStyle name="Comma 16" xfId="35"/>
    <cellStyle name="Comma 17" xfId="36"/>
    <cellStyle name="Comma 18" xfId="37"/>
    <cellStyle name="Comma 19" xfId="38"/>
    <cellStyle name="Comma 2" xfId="39"/>
    <cellStyle name="Comma 2 2" xfId="40"/>
    <cellStyle name="Comma 2 2 2" xfId="41"/>
    <cellStyle name="Comma 2 3" xfId="42"/>
    <cellStyle name="Comma 2 4" xfId="43"/>
    <cellStyle name="Comma 2 5" xfId="44"/>
    <cellStyle name="Comma 2 6" xfId="45"/>
    <cellStyle name="Comma 2 7" xfId="46"/>
    <cellStyle name="Comma 2 8" xfId="47"/>
    <cellStyle name="Comma 20" xfId="48"/>
    <cellStyle name="Comma 21" xfId="49"/>
    <cellStyle name="Comma 22" xfId="50"/>
    <cellStyle name="Comma 23" xfId="51"/>
    <cellStyle name="Comma 24" xfId="52"/>
    <cellStyle name="Comma 25" xfId="53"/>
    <cellStyle name="Comma 26" xfId="54"/>
    <cellStyle name="Comma 27" xfId="55"/>
    <cellStyle name="Comma 28" xfId="56"/>
    <cellStyle name="Comma 29" xfId="57"/>
    <cellStyle name="Comma 3" xfId="58"/>
    <cellStyle name="Comma 3 2" xfId="59"/>
    <cellStyle name="Comma 3 3" xfId="60"/>
    <cellStyle name="Comma 3 4" xfId="61"/>
    <cellStyle name="Comma 30" xfId="62"/>
    <cellStyle name="Comma 31" xfId="63"/>
    <cellStyle name="Comma 32" xfId="64"/>
    <cellStyle name="Comma 33" xfId="65"/>
    <cellStyle name="Comma 34" xfId="66"/>
    <cellStyle name="Comma 35" xfId="67"/>
    <cellStyle name="Comma 36" xfId="68"/>
    <cellStyle name="Comma 37" xfId="69"/>
    <cellStyle name="Comma 4" xfId="70"/>
    <cellStyle name="Comma 4 2" xfId="71"/>
    <cellStyle name="Comma 4 3" xfId="72"/>
    <cellStyle name="Comma 5" xfId="73"/>
    <cellStyle name="Comma 5 2" xfId="74"/>
    <cellStyle name="Comma 6" xfId="75"/>
    <cellStyle name="Comma 7" xfId="76"/>
    <cellStyle name="Comma 7 2" xfId="77"/>
    <cellStyle name="Comma 8" xfId="78"/>
    <cellStyle name="Comma 9" xfId="79"/>
    <cellStyle name="comma zerodec" xfId="80"/>
    <cellStyle name="Currency [00]" xfId="81"/>
    <cellStyle name="Currency1" xfId="82"/>
    <cellStyle name="Date" xfId="83"/>
    <cellStyle name="Date Short" xfId="84"/>
    <cellStyle name="Dollar (zero dec)" xfId="85"/>
    <cellStyle name="E&amp;Y House" xfId="86"/>
    <cellStyle name="Enter Currency (0)" xfId="87"/>
    <cellStyle name="Enter Currency (2)" xfId="88"/>
    <cellStyle name="Enter Units (0)" xfId="89"/>
    <cellStyle name="Enter Units (1)" xfId="90"/>
    <cellStyle name="Enter Units (2)" xfId="91"/>
    <cellStyle name="Fixed" xfId="92"/>
    <cellStyle name="Grey" xfId="93"/>
    <cellStyle name="HEADER" xfId="94"/>
    <cellStyle name="Header1" xfId="95"/>
    <cellStyle name="Header2" xfId="96"/>
    <cellStyle name="HEADING1" xfId="97"/>
    <cellStyle name="HEADING2" xfId="98"/>
    <cellStyle name="Input [yellow]" xfId="99"/>
    <cellStyle name="Link Currency (0)" xfId="100"/>
    <cellStyle name="Link Currency (2)" xfId="101"/>
    <cellStyle name="Link Units (0)" xfId="102"/>
    <cellStyle name="Link Units (1)" xfId="103"/>
    <cellStyle name="Link Units (2)" xfId="104"/>
    <cellStyle name="Model" xfId="105"/>
    <cellStyle name="no dec" xfId="106"/>
    <cellStyle name="Normal" xfId="0" builtinId="0"/>
    <cellStyle name="Normal - Style1" xfId="107"/>
    <cellStyle name="Normal 10" xfId="108"/>
    <cellStyle name="Normal 11" xfId="109"/>
    <cellStyle name="Normal 12" xfId="110"/>
    <cellStyle name="Normal 13" xfId="111"/>
    <cellStyle name="Normal 14" xfId="112"/>
    <cellStyle name="Normal 15" xfId="113"/>
    <cellStyle name="Normal 15 2" xfId="114"/>
    <cellStyle name="Normal 15 3" xfId="115"/>
    <cellStyle name="Normal 16" xfId="116"/>
    <cellStyle name="Normal 16 2" xfId="117"/>
    <cellStyle name="Normal 16 3" xfId="118"/>
    <cellStyle name="Normal 17" xfId="119"/>
    <cellStyle name="Normal 17 2" xfId="120"/>
    <cellStyle name="Normal 18" xfId="121"/>
    <cellStyle name="Normal 18 2" xfId="122"/>
    <cellStyle name="Normal 19" xfId="123"/>
    <cellStyle name="Normal 2" xfId="124"/>
    <cellStyle name="Normal 2 2" xfId="125"/>
    <cellStyle name="Normal 2 3" xfId="126"/>
    <cellStyle name="Normal 2 4" xfId="127"/>
    <cellStyle name="Normal 2 5" xfId="128"/>
    <cellStyle name="Normal 20" xfId="129"/>
    <cellStyle name="Normal 21" xfId="130"/>
    <cellStyle name="Normal 22" xfId="131"/>
    <cellStyle name="Normal 23" xfId="132"/>
    <cellStyle name="Normal 24" xfId="133"/>
    <cellStyle name="Normal 25" xfId="134"/>
    <cellStyle name="Normal 26" xfId="135"/>
    <cellStyle name="Normal 27" xfId="136"/>
    <cellStyle name="Normal 28" xfId="137"/>
    <cellStyle name="Normal 29" xfId="138"/>
    <cellStyle name="Normal 3" xfId="139"/>
    <cellStyle name="Normal 3 2" xfId="140"/>
    <cellStyle name="Normal 3 3" xfId="141"/>
    <cellStyle name="Normal 3 4" xfId="142"/>
    <cellStyle name="Normal 3 5" xfId="143"/>
    <cellStyle name="Normal 30" xfId="144"/>
    <cellStyle name="Normal 31" xfId="145"/>
    <cellStyle name="Normal 32" xfId="146"/>
    <cellStyle name="Normal 33" xfId="147"/>
    <cellStyle name="Normal 34" xfId="148"/>
    <cellStyle name="Normal 35" xfId="149"/>
    <cellStyle name="Normal 36" xfId="150"/>
    <cellStyle name="Normal 37" xfId="151"/>
    <cellStyle name="Normal 4" xfId="152"/>
    <cellStyle name="Normal 4 2" xfId="153"/>
    <cellStyle name="Normal 4 3" xfId="154"/>
    <cellStyle name="Normal 4 4" xfId="155"/>
    <cellStyle name="Normal 45" xfId="156"/>
    <cellStyle name="Normal 5" xfId="157"/>
    <cellStyle name="Normal 6" xfId="158"/>
    <cellStyle name="Normal 7" xfId="159"/>
    <cellStyle name="Normal 8" xfId="160"/>
    <cellStyle name="Normal 9" xfId="161"/>
    <cellStyle name="Percent [0]" xfId="162"/>
    <cellStyle name="Percent [00]" xfId="163"/>
    <cellStyle name="Percent [2]" xfId="164"/>
    <cellStyle name="Percent [2] 2" xfId="165"/>
    <cellStyle name="Percent 10" xfId="166"/>
    <cellStyle name="Percent 11" xfId="167"/>
    <cellStyle name="Percent 12" xfId="168"/>
    <cellStyle name="Percent 13" xfId="169"/>
    <cellStyle name="Percent 14" xfId="170"/>
    <cellStyle name="Percent 15" xfId="171"/>
    <cellStyle name="Percent 16" xfId="172"/>
    <cellStyle name="Percent 17" xfId="173"/>
    <cellStyle name="Percent 18" xfId="174"/>
    <cellStyle name="Percent 19" xfId="175"/>
    <cellStyle name="Percent 2" xfId="176"/>
    <cellStyle name="Percent 2 2" xfId="177"/>
    <cellStyle name="Percent 2 3" xfId="178"/>
    <cellStyle name="Percent 20" xfId="179"/>
    <cellStyle name="Percent 21" xfId="180"/>
    <cellStyle name="Percent 22" xfId="181"/>
    <cellStyle name="Percent 23" xfId="182"/>
    <cellStyle name="Percent 24" xfId="183"/>
    <cellStyle name="Percent 3" xfId="184"/>
    <cellStyle name="Percent 4" xfId="185"/>
    <cellStyle name="Percent 5" xfId="186"/>
    <cellStyle name="Percent 6" xfId="187"/>
    <cellStyle name="Percent 7" xfId="188"/>
    <cellStyle name="Percent 8" xfId="189"/>
    <cellStyle name="Percent 9" xfId="190"/>
    <cellStyle name="Pilkku_BINV" xfId="191"/>
    <cellStyle name="PrePop Currency (0)" xfId="192"/>
    <cellStyle name="PrePop Currency (2)" xfId="193"/>
    <cellStyle name="PrePop Units (0)" xfId="194"/>
    <cellStyle name="PrePop Units (1)" xfId="195"/>
    <cellStyle name="PrePop Units (2)" xfId="196"/>
    <cellStyle name="Py?r. luku_BINV" xfId="197"/>
    <cellStyle name="Py?r. valuutta_BINV" xfId="198"/>
    <cellStyle name="Quantity" xfId="199"/>
    <cellStyle name="Quantity 2" xfId="200"/>
    <cellStyle name="Rittichai" xfId="201"/>
    <cellStyle name="Rittichai 2" xfId="202"/>
    <cellStyle name="subhead" xfId="203"/>
    <cellStyle name="Text Indent A" xfId="204"/>
    <cellStyle name="Text Indent B" xfId="205"/>
    <cellStyle name="Text Indent C" xfId="206"/>
    <cellStyle name="Times New Roman" xfId="207"/>
    <cellStyle name="Total 2" xfId="208"/>
    <cellStyle name="Total 3" xfId="209"/>
    <cellStyle name="Valuutta_BINV" xfId="210"/>
    <cellStyle name="เครื่องหมายจุลภาค [0]_PERSONAL" xfId="211"/>
    <cellStyle name="เครื่องหมายจุลภาค_AAL Lead'00" xfId="212"/>
    <cellStyle name="เครื่องหมายสกุลเงิน [0]_PERSONAL" xfId="213"/>
    <cellStyle name="เครื่องหมายสกุลเงิน_PERSONAL" xfId="214"/>
    <cellStyle name="เชื่อมโยงหลายมิติ" xfId="215"/>
    <cellStyle name="ณfน๔_NTCณ๘ป๙ (2)" xfId="217"/>
    <cellStyle name="ตามการเชื่อมโยงหลายมิติ" xfId="218"/>
    <cellStyle name="ปกติ_2002 Data" xfId="219"/>
    <cellStyle name="เปอร์เซ็นต์_Lead 280203" xfId="2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5"/>
  <sheetViews>
    <sheetView showGridLines="0" tabSelected="1" view="pageBreakPreview" zoomScale="70" zoomScaleNormal="90" zoomScaleSheetLayoutView="70" workbookViewId="0">
      <selection activeCell="A5" sqref="A5"/>
    </sheetView>
  </sheetViews>
  <sheetFormatPr defaultColWidth="10.5703125" defaultRowHeight="22.5" customHeight="1"/>
  <cols>
    <col min="1" max="1" width="46" style="3" customWidth="1"/>
    <col min="2" max="2" width="0.5703125" style="3" customWidth="1"/>
    <col min="3" max="3" width="7.140625" style="42" customWidth="1"/>
    <col min="4" max="4" width="2" style="3" customWidth="1"/>
    <col min="5" max="5" width="15.85546875" style="3" customWidth="1"/>
    <col min="6" max="6" width="1.42578125" style="3" customWidth="1"/>
    <col min="7" max="7" width="15.85546875" style="3" customWidth="1"/>
    <col min="8" max="8" width="1.42578125" style="39" customWidth="1"/>
    <col min="9" max="9" width="15.85546875" style="3" customWidth="1"/>
    <col min="10" max="10" width="1.42578125" style="3" customWidth="1"/>
    <col min="11" max="11" width="15.85546875" style="3" customWidth="1"/>
    <col min="12" max="12" width="14.85546875" style="3" customWidth="1"/>
    <col min="13" max="13" width="16.85546875" style="123" bestFit="1" customWidth="1"/>
    <col min="14" max="14" width="16.42578125" style="3" bestFit="1" customWidth="1"/>
    <col min="15" max="15" width="12.85546875" style="3" bestFit="1" customWidth="1"/>
    <col min="16" max="16384" width="10.5703125" style="3"/>
  </cols>
  <sheetData>
    <row r="1" spans="1:14" ht="22.5" customHeight="1">
      <c r="A1" s="140" t="s">
        <v>0</v>
      </c>
      <c r="B1" s="1"/>
      <c r="C1" s="1"/>
      <c r="D1" s="1"/>
      <c r="E1" s="1"/>
      <c r="F1" s="1"/>
      <c r="G1" s="1"/>
      <c r="H1" s="2"/>
      <c r="I1" s="2"/>
      <c r="J1" s="1"/>
      <c r="K1" s="2"/>
      <c r="L1" s="2"/>
    </row>
    <row r="2" spans="1:14" ht="22.5" customHeight="1">
      <c r="A2" s="4" t="s">
        <v>1</v>
      </c>
      <c r="B2" s="1"/>
      <c r="C2" s="1"/>
      <c r="D2" s="1"/>
      <c r="E2" s="1"/>
      <c r="F2" s="1"/>
      <c r="G2" s="1"/>
      <c r="H2" s="2"/>
      <c r="I2" s="2"/>
      <c r="J2" s="5"/>
      <c r="K2" s="2"/>
      <c r="L2" s="2"/>
    </row>
    <row r="3" spans="1:14" ht="22.5" customHeight="1">
      <c r="A3" s="4" t="s">
        <v>238</v>
      </c>
      <c r="B3" s="1"/>
      <c r="C3" s="1"/>
      <c r="D3" s="1"/>
      <c r="E3" s="1"/>
      <c r="F3" s="1"/>
      <c r="G3" s="1"/>
      <c r="H3" s="2"/>
      <c r="I3" s="2"/>
      <c r="J3" s="5"/>
      <c r="K3" s="2"/>
      <c r="L3" s="2"/>
    </row>
    <row r="4" spans="1:14" ht="22.5" customHeight="1">
      <c r="B4" s="1"/>
      <c r="C4" s="1"/>
      <c r="D4" s="1"/>
      <c r="E4" s="1"/>
      <c r="F4" s="1"/>
      <c r="G4" s="1"/>
      <c r="H4" s="2"/>
      <c r="I4" s="2"/>
      <c r="J4" s="5"/>
      <c r="K4" s="141" t="s">
        <v>2</v>
      </c>
      <c r="L4" s="141"/>
    </row>
    <row r="5" spans="1:14" ht="22.5" customHeight="1">
      <c r="A5" s="3" t="s">
        <v>3</v>
      </c>
      <c r="C5" s="3"/>
      <c r="D5" s="6"/>
      <c r="E5" s="173" t="s">
        <v>4</v>
      </c>
      <c r="F5" s="173"/>
      <c r="G5" s="173"/>
      <c r="H5" s="174"/>
      <c r="I5" s="173" t="s">
        <v>5</v>
      </c>
      <c r="J5" s="173"/>
      <c r="K5" s="173"/>
      <c r="L5" s="139"/>
    </row>
    <row r="6" spans="1:14" ht="22.5" customHeight="1">
      <c r="B6" s="7"/>
      <c r="C6" s="7" t="s">
        <v>6</v>
      </c>
      <c r="E6" s="142">
        <v>2565</v>
      </c>
      <c r="F6" s="9"/>
      <c r="G6" s="143">
        <v>2564</v>
      </c>
      <c r="H6" s="129"/>
      <c r="I6" s="142">
        <v>2565</v>
      </c>
      <c r="J6" s="9"/>
      <c r="K6" s="143">
        <v>2564</v>
      </c>
      <c r="L6" s="8"/>
      <c r="M6" s="125"/>
    </row>
    <row r="7" spans="1:14" s="11" customFormat="1" ht="22.5" customHeight="1">
      <c r="A7" s="10" t="s">
        <v>7</v>
      </c>
      <c r="C7" s="12"/>
      <c r="D7" s="12"/>
      <c r="E7" s="13"/>
      <c r="F7" s="13"/>
      <c r="G7" s="13"/>
      <c r="H7" s="14"/>
      <c r="I7" s="13"/>
      <c r="J7" s="13"/>
      <c r="K7" s="13"/>
      <c r="L7" s="13"/>
      <c r="M7" s="123"/>
    </row>
    <row r="8" spans="1:14" s="11" customFormat="1" ht="22.5" customHeight="1">
      <c r="A8" s="10" t="s">
        <v>8</v>
      </c>
      <c r="C8" s="12"/>
      <c r="D8" s="12"/>
      <c r="E8" s="13"/>
      <c r="F8" s="13"/>
      <c r="G8" s="13"/>
      <c r="H8" s="14"/>
      <c r="I8" s="13"/>
      <c r="J8" s="13"/>
      <c r="K8" s="13"/>
      <c r="L8" s="13"/>
      <c r="M8" s="123"/>
    </row>
    <row r="9" spans="1:14" s="11" customFormat="1" ht="22.5" customHeight="1">
      <c r="A9" s="11" t="s">
        <v>9</v>
      </c>
      <c r="C9" s="15">
        <v>6</v>
      </c>
      <c r="D9" s="12"/>
      <c r="E9" s="16">
        <v>3316490988</v>
      </c>
      <c r="F9" s="16"/>
      <c r="G9" s="16">
        <v>3087114711</v>
      </c>
      <c r="H9" s="16"/>
      <c r="I9" s="16">
        <v>115279443</v>
      </c>
      <c r="J9" s="17"/>
      <c r="K9" s="16">
        <v>656657237</v>
      </c>
      <c r="L9" s="16"/>
      <c r="M9" s="123"/>
    </row>
    <row r="10" spans="1:14" s="11" customFormat="1" ht="22.5" customHeight="1">
      <c r="A10" s="11" t="s">
        <v>10</v>
      </c>
      <c r="C10" s="15">
        <v>8</v>
      </c>
      <c r="D10" s="12"/>
      <c r="E10" s="16">
        <v>1341132024</v>
      </c>
      <c r="F10" s="16"/>
      <c r="G10" s="16">
        <v>1514661330</v>
      </c>
      <c r="H10" s="16"/>
      <c r="I10" s="16">
        <v>83206247</v>
      </c>
      <c r="J10" s="17"/>
      <c r="K10" s="16">
        <v>96468208</v>
      </c>
      <c r="L10" s="16"/>
      <c r="M10" s="123"/>
    </row>
    <row r="11" spans="1:14" s="11" customFormat="1" ht="22.5" customHeight="1">
      <c r="A11" s="11" t="s">
        <v>11</v>
      </c>
      <c r="C11" s="15">
        <v>9</v>
      </c>
      <c r="D11" s="12"/>
      <c r="E11" s="16">
        <v>750028987</v>
      </c>
      <c r="F11" s="16"/>
      <c r="G11" s="16">
        <v>979691857</v>
      </c>
      <c r="H11" s="16"/>
      <c r="I11" s="16">
        <v>0</v>
      </c>
      <c r="J11" s="17"/>
      <c r="K11" s="16">
        <v>0</v>
      </c>
      <c r="L11" s="16"/>
      <c r="M11" s="123"/>
    </row>
    <row r="12" spans="1:14" s="11" customFormat="1" ht="22.5" customHeight="1">
      <c r="A12" s="11" t="s">
        <v>12</v>
      </c>
      <c r="C12" s="15">
        <v>7</v>
      </c>
      <c r="D12" s="12"/>
      <c r="E12" s="16" t="s">
        <v>269</v>
      </c>
      <c r="F12" s="16"/>
      <c r="G12" s="16">
        <v>0</v>
      </c>
      <c r="H12" s="16"/>
      <c r="I12" s="16">
        <v>687640000</v>
      </c>
      <c r="J12" s="17"/>
      <c r="K12" s="16">
        <v>677234000</v>
      </c>
      <c r="L12" s="16"/>
      <c r="M12" s="123"/>
      <c r="N12" s="18"/>
    </row>
    <row r="13" spans="1:14" s="11" customFormat="1" ht="22.5" customHeight="1">
      <c r="A13" s="11" t="s">
        <v>13</v>
      </c>
      <c r="C13" s="15">
        <v>11</v>
      </c>
      <c r="D13" s="12"/>
      <c r="E13" s="16">
        <v>2376222643</v>
      </c>
      <c r="F13" s="16"/>
      <c r="G13" s="16">
        <v>2122942236</v>
      </c>
      <c r="H13" s="16"/>
      <c r="I13" s="16">
        <v>3279207</v>
      </c>
      <c r="J13" s="17"/>
      <c r="K13" s="16">
        <v>0</v>
      </c>
      <c r="L13" s="16"/>
      <c r="M13" s="123"/>
      <c r="N13" s="18"/>
    </row>
    <row r="14" spans="1:14" s="11" customFormat="1" ht="22.5" customHeight="1">
      <c r="A14" s="11" t="s">
        <v>14</v>
      </c>
      <c r="C14" s="15"/>
      <c r="D14" s="12"/>
      <c r="E14" s="19">
        <v>99961694</v>
      </c>
      <c r="F14" s="16"/>
      <c r="G14" s="19">
        <v>121672312</v>
      </c>
      <c r="H14" s="16"/>
      <c r="I14" s="19">
        <v>1092416</v>
      </c>
      <c r="J14" s="17"/>
      <c r="K14" s="19">
        <v>1371090</v>
      </c>
      <c r="L14" s="17"/>
      <c r="M14" s="123"/>
    </row>
    <row r="15" spans="1:14" s="11" customFormat="1" ht="22.5" customHeight="1">
      <c r="A15" s="10" t="s">
        <v>15</v>
      </c>
      <c r="C15" s="15"/>
      <c r="D15" s="12"/>
      <c r="E15" s="19">
        <f>SUM(E9:E14)</f>
        <v>7883836336</v>
      </c>
      <c r="F15" s="16"/>
      <c r="G15" s="19">
        <f>SUM(G9:G14)</f>
        <v>7826082446</v>
      </c>
      <c r="H15" s="17"/>
      <c r="I15" s="19">
        <f>SUM(I9:I14)</f>
        <v>890497313</v>
      </c>
      <c r="J15" s="16"/>
      <c r="K15" s="19">
        <f>SUM(K9:K14)</f>
        <v>1431730535</v>
      </c>
      <c r="L15" s="17"/>
      <c r="M15" s="123"/>
    </row>
    <row r="16" spans="1:14" s="11" customFormat="1" ht="22.5" customHeight="1">
      <c r="A16" s="10" t="s">
        <v>16</v>
      </c>
      <c r="C16" s="15"/>
      <c r="D16" s="12"/>
      <c r="E16" s="17"/>
      <c r="F16" s="16"/>
      <c r="G16" s="17"/>
      <c r="H16" s="17"/>
      <c r="I16" s="17"/>
      <c r="J16" s="16"/>
      <c r="K16" s="17"/>
      <c r="L16" s="17"/>
      <c r="M16" s="123"/>
    </row>
    <row r="17" spans="1:15" s="11" customFormat="1" ht="22.5" customHeight="1">
      <c r="A17" s="11" t="s">
        <v>17</v>
      </c>
      <c r="C17" s="15">
        <v>10</v>
      </c>
      <c r="D17" s="12"/>
      <c r="E17" s="16">
        <v>25646799</v>
      </c>
      <c r="F17" s="16"/>
      <c r="G17" s="16">
        <v>27755496</v>
      </c>
      <c r="H17" s="16"/>
      <c r="I17" s="16">
        <v>1000000</v>
      </c>
      <c r="J17" s="17"/>
      <c r="K17" s="16">
        <v>1000000</v>
      </c>
      <c r="L17" s="16"/>
      <c r="M17" s="123"/>
      <c r="N17" s="120"/>
      <c r="O17" s="18"/>
    </row>
    <row r="18" spans="1:15" s="11" customFormat="1" ht="22.5" customHeight="1">
      <c r="A18" s="11" t="s">
        <v>18</v>
      </c>
      <c r="C18" s="15">
        <v>12</v>
      </c>
      <c r="D18" s="12"/>
      <c r="E18" s="17" t="s">
        <v>269</v>
      </c>
      <c r="F18" s="17"/>
      <c r="G18" s="17">
        <v>0</v>
      </c>
      <c r="H18" s="17"/>
      <c r="I18" s="17">
        <v>10617224184</v>
      </c>
      <c r="J18" s="17"/>
      <c r="K18" s="17">
        <v>9885623394</v>
      </c>
      <c r="L18" s="17"/>
      <c r="M18" s="123"/>
      <c r="N18" s="121"/>
      <c r="O18" s="18"/>
    </row>
    <row r="19" spans="1:15" s="11" customFormat="1" ht="22.5" customHeight="1">
      <c r="A19" s="11" t="s">
        <v>19</v>
      </c>
      <c r="C19" s="15">
        <v>13</v>
      </c>
      <c r="D19" s="12"/>
      <c r="E19" s="17">
        <v>1748947759</v>
      </c>
      <c r="F19" s="17"/>
      <c r="G19" s="17">
        <v>2080151626</v>
      </c>
      <c r="H19" s="17"/>
      <c r="I19" s="17">
        <v>415187209</v>
      </c>
      <c r="J19" s="17"/>
      <c r="K19" s="17">
        <v>815187209</v>
      </c>
      <c r="L19" s="17"/>
      <c r="M19" s="124"/>
      <c r="N19" s="120"/>
      <c r="O19" s="18"/>
    </row>
    <row r="20" spans="1:15" s="11" customFormat="1" ht="22.5" customHeight="1">
      <c r="A20" s="11" t="s">
        <v>20</v>
      </c>
      <c r="C20" s="15">
        <v>14</v>
      </c>
      <c r="D20" s="12"/>
      <c r="E20" s="17">
        <v>4137929624</v>
      </c>
      <c r="F20" s="17"/>
      <c r="G20" s="17">
        <v>3899562203</v>
      </c>
      <c r="H20" s="17"/>
      <c r="I20" s="17">
        <v>1496901375</v>
      </c>
      <c r="J20" s="17"/>
      <c r="K20" s="17">
        <v>1096901375</v>
      </c>
      <c r="L20" s="17"/>
      <c r="M20" s="123"/>
      <c r="N20" s="120"/>
    </row>
    <row r="21" spans="1:15" s="11" customFormat="1" ht="22.5" customHeight="1">
      <c r="A21" s="11" t="s">
        <v>21</v>
      </c>
      <c r="C21" s="15">
        <v>11</v>
      </c>
      <c r="D21" s="12"/>
      <c r="E21" s="17">
        <v>3461700898</v>
      </c>
      <c r="F21" s="17"/>
      <c r="G21" s="17">
        <v>3154840703</v>
      </c>
      <c r="H21" s="17"/>
      <c r="I21" s="17">
        <v>2080797110</v>
      </c>
      <c r="J21" s="17"/>
      <c r="K21" s="17">
        <v>1988939992</v>
      </c>
      <c r="L21" s="17"/>
      <c r="M21" s="123"/>
      <c r="N21" s="120"/>
    </row>
    <row r="22" spans="1:15" s="11" customFormat="1" ht="22.5" customHeight="1">
      <c r="A22" s="11" t="s">
        <v>22</v>
      </c>
      <c r="C22" s="15">
        <v>15</v>
      </c>
      <c r="D22" s="12"/>
      <c r="E22" s="17">
        <v>2427725508</v>
      </c>
      <c r="F22" s="17"/>
      <c r="G22" s="17">
        <v>2464656871</v>
      </c>
      <c r="H22" s="17"/>
      <c r="I22" s="17">
        <v>1474444472</v>
      </c>
      <c r="J22" s="17"/>
      <c r="K22" s="17">
        <v>1481274633</v>
      </c>
      <c r="L22" s="17"/>
      <c r="M22" s="123"/>
      <c r="N22" s="122"/>
    </row>
    <row r="23" spans="1:15" s="11" customFormat="1" ht="22.5" customHeight="1">
      <c r="A23" s="11" t="s">
        <v>23</v>
      </c>
      <c r="C23" s="15">
        <v>16</v>
      </c>
      <c r="D23" s="12"/>
      <c r="E23" s="16">
        <v>5509155551</v>
      </c>
      <c r="F23" s="16"/>
      <c r="G23" s="16">
        <v>5971630220</v>
      </c>
      <c r="H23" s="16"/>
      <c r="I23" s="16">
        <v>43898484</v>
      </c>
      <c r="J23" s="17"/>
      <c r="K23" s="16">
        <v>36796907</v>
      </c>
      <c r="L23" s="16"/>
      <c r="M23" s="123"/>
      <c r="N23" s="122"/>
    </row>
    <row r="24" spans="1:15" s="11" customFormat="1" ht="22.5" customHeight="1">
      <c r="A24" s="11" t="s">
        <v>24</v>
      </c>
      <c r="C24" s="15">
        <v>17</v>
      </c>
      <c r="D24" s="12"/>
      <c r="E24" s="16">
        <v>194725273</v>
      </c>
      <c r="F24" s="16"/>
      <c r="G24" s="16">
        <v>220671369</v>
      </c>
      <c r="H24" s="16"/>
      <c r="I24" s="16">
        <v>0</v>
      </c>
      <c r="J24" s="17"/>
      <c r="K24" s="16">
        <v>0</v>
      </c>
      <c r="L24" s="16"/>
      <c r="M24" s="123"/>
      <c r="N24" s="122"/>
    </row>
    <row r="25" spans="1:15" s="11" customFormat="1" ht="22.5" customHeight="1">
      <c r="A25" s="11" t="s">
        <v>25</v>
      </c>
      <c r="C25" s="15">
        <v>18</v>
      </c>
      <c r="D25" s="12"/>
      <c r="E25" s="17">
        <v>521724374</v>
      </c>
      <c r="F25" s="17"/>
      <c r="G25" s="17">
        <v>521724374</v>
      </c>
      <c r="H25" s="17"/>
      <c r="I25" s="17">
        <v>0</v>
      </c>
      <c r="J25" s="17"/>
      <c r="K25" s="17">
        <v>0</v>
      </c>
      <c r="L25" s="17"/>
      <c r="M25" s="123"/>
      <c r="N25" s="122"/>
    </row>
    <row r="26" spans="1:15" s="11" customFormat="1" ht="22.5" customHeight="1">
      <c r="A26" s="145" t="s">
        <v>224</v>
      </c>
      <c r="C26" s="15"/>
      <c r="D26" s="12"/>
      <c r="E26" s="16">
        <v>52982345</v>
      </c>
      <c r="F26" s="16"/>
      <c r="G26" s="16">
        <v>48280915</v>
      </c>
      <c r="H26" s="16"/>
      <c r="I26" s="16">
        <v>2685765</v>
      </c>
      <c r="J26" s="17"/>
      <c r="K26" s="16">
        <v>3898529</v>
      </c>
      <c r="L26" s="16"/>
      <c r="M26" s="123"/>
      <c r="N26" s="122"/>
    </row>
    <row r="27" spans="1:15" s="11" customFormat="1" ht="22.5" customHeight="1">
      <c r="A27" s="11" t="s">
        <v>26</v>
      </c>
      <c r="C27" s="15">
        <v>28</v>
      </c>
      <c r="D27" s="12"/>
      <c r="E27" s="16">
        <v>74283258</v>
      </c>
      <c r="F27" s="16"/>
      <c r="G27" s="16">
        <v>76635082</v>
      </c>
      <c r="H27" s="16"/>
      <c r="I27" s="16">
        <v>4160352</v>
      </c>
      <c r="J27" s="17"/>
      <c r="K27" s="16">
        <v>4248193</v>
      </c>
      <c r="L27" s="16"/>
      <c r="M27" s="123"/>
      <c r="N27" s="120"/>
    </row>
    <row r="28" spans="1:15" s="11" customFormat="1" ht="22.5" customHeight="1">
      <c r="A28" s="11" t="s">
        <v>27</v>
      </c>
      <c r="C28" s="15">
        <v>19</v>
      </c>
      <c r="D28" s="12"/>
      <c r="E28" s="19">
        <v>221263306</v>
      </c>
      <c r="F28" s="16"/>
      <c r="G28" s="19">
        <v>186334631</v>
      </c>
      <c r="H28" s="16"/>
      <c r="I28" s="19">
        <v>8317410</v>
      </c>
      <c r="J28" s="17"/>
      <c r="K28" s="19">
        <v>5118943</v>
      </c>
      <c r="L28" s="17"/>
      <c r="M28" s="123"/>
      <c r="N28" s="122"/>
    </row>
    <row r="29" spans="1:15" s="11" customFormat="1" ht="22.5" customHeight="1">
      <c r="A29" s="10" t="s">
        <v>28</v>
      </c>
      <c r="C29" s="15"/>
      <c r="D29" s="12"/>
      <c r="E29" s="16">
        <f>SUM(E17:E28)</f>
        <v>18376084695</v>
      </c>
      <c r="F29" s="16"/>
      <c r="G29" s="16">
        <f>SUM(G17:G28)</f>
        <v>18652243490</v>
      </c>
      <c r="H29" s="17"/>
      <c r="I29" s="16">
        <f>SUM(I17:I28)</f>
        <v>16144616361</v>
      </c>
      <c r="J29" s="16"/>
      <c r="K29" s="16">
        <f>SUM(K17:K28)</f>
        <v>15318989175</v>
      </c>
      <c r="L29" s="16"/>
      <c r="M29" s="123"/>
      <c r="N29" s="122"/>
    </row>
    <row r="30" spans="1:15" s="11" customFormat="1" ht="22.5" customHeight="1" thickBot="1">
      <c r="A30" s="10" t="s">
        <v>29</v>
      </c>
      <c r="C30" s="15"/>
      <c r="D30" s="12"/>
      <c r="E30" s="22">
        <f>SUM(E29,E15)</f>
        <v>26259921031</v>
      </c>
      <c r="F30" s="17"/>
      <c r="G30" s="22">
        <f>SUM(G29,G15)</f>
        <v>26478325936</v>
      </c>
      <c r="H30" s="17"/>
      <c r="I30" s="22">
        <f>SUM(I29,I15)</f>
        <v>17035113674</v>
      </c>
      <c r="J30" s="17"/>
      <c r="K30" s="22">
        <f>SUM(K29,K15)</f>
        <v>16750719710</v>
      </c>
      <c r="L30" s="17"/>
      <c r="M30" s="123"/>
      <c r="N30" s="120"/>
    </row>
    <row r="31" spans="1:15" s="11" customFormat="1" ht="22.5" customHeight="1" thickTop="1">
      <c r="C31" s="12"/>
      <c r="D31" s="12"/>
      <c r="E31" s="13"/>
      <c r="F31" s="13"/>
      <c r="G31" s="13"/>
      <c r="H31" s="14"/>
      <c r="I31" s="13"/>
      <c r="J31" s="13"/>
      <c r="K31" s="13"/>
      <c r="L31" s="13"/>
      <c r="M31" s="123"/>
      <c r="N31" s="122"/>
    </row>
    <row r="32" spans="1:15" s="11" customFormat="1" ht="22.5" customHeight="1">
      <c r="A32" s="11" t="s">
        <v>30</v>
      </c>
      <c r="C32" s="12"/>
      <c r="D32" s="12"/>
      <c r="E32" s="13"/>
      <c r="F32" s="13"/>
      <c r="G32" s="13"/>
      <c r="H32" s="14"/>
      <c r="I32" s="13"/>
      <c r="J32" s="13"/>
      <c r="K32" s="13"/>
      <c r="L32" s="13"/>
      <c r="M32" s="123"/>
      <c r="N32" s="122"/>
    </row>
    <row r="33" spans="1:15" ht="22.5" customHeight="1">
      <c r="A33" s="140" t="s">
        <v>0</v>
      </c>
      <c r="B33" s="1"/>
      <c r="C33" s="1"/>
      <c r="D33" s="1"/>
      <c r="E33" s="1"/>
      <c r="F33" s="1"/>
      <c r="G33" s="1"/>
      <c r="H33" s="2"/>
      <c r="I33" s="2"/>
      <c r="J33" s="1"/>
      <c r="K33" s="2"/>
      <c r="L33" s="2"/>
      <c r="N33" s="120"/>
    </row>
    <row r="34" spans="1:15" ht="22.5" customHeight="1">
      <c r="A34" s="4" t="s">
        <v>31</v>
      </c>
      <c r="B34" s="1"/>
      <c r="C34" s="1"/>
      <c r="D34" s="1"/>
      <c r="E34" s="1"/>
      <c r="F34" s="1"/>
      <c r="G34" s="1"/>
      <c r="H34" s="2"/>
      <c r="I34" s="2"/>
      <c r="J34" s="5"/>
      <c r="K34" s="2"/>
      <c r="L34" s="2"/>
      <c r="N34" s="120"/>
    </row>
    <row r="35" spans="1:15" ht="22.5" customHeight="1">
      <c r="A35" s="4" t="s">
        <v>238</v>
      </c>
      <c r="B35" s="1"/>
      <c r="C35" s="1"/>
      <c r="D35" s="1"/>
      <c r="E35" s="1"/>
      <c r="F35" s="1"/>
      <c r="G35" s="1"/>
      <c r="H35" s="2"/>
      <c r="I35" s="2"/>
      <c r="J35" s="5"/>
      <c r="K35" s="2"/>
      <c r="L35" s="2"/>
      <c r="N35" s="122"/>
    </row>
    <row r="36" spans="1:15" ht="22.5" customHeight="1">
      <c r="B36" s="1"/>
      <c r="C36" s="1"/>
      <c r="D36" s="1"/>
      <c r="E36" s="1"/>
      <c r="F36" s="1"/>
      <c r="G36" s="1"/>
      <c r="H36" s="2"/>
      <c r="I36" s="2"/>
      <c r="J36" s="5"/>
      <c r="K36" s="141" t="s">
        <v>2</v>
      </c>
      <c r="L36" s="141"/>
      <c r="N36" s="122"/>
    </row>
    <row r="37" spans="1:15" ht="22.5" customHeight="1">
      <c r="A37" s="3" t="s">
        <v>3</v>
      </c>
      <c r="C37" s="3"/>
      <c r="D37" s="6"/>
      <c r="E37" s="173" t="s">
        <v>4</v>
      </c>
      <c r="F37" s="173"/>
      <c r="G37" s="173"/>
      <c r="H37" s="174"/>
      <c r="I37" s="173" t="s">
        <v>5</v>
      </c>
      <c r="J37" s="173"/>
      <c r="K37" s="173"/>
      <c r="L37" s="139"/>
      <c r="N37" s="122"/>
    </row>
    <row r="38" spans="1:15" ht="22.5" customHeight="1">
      <c r="B38" s="7"/>
      <c r="C38" s="7" t="s">
        <v>6</v>
      </c>
      <c r="E38" s="142">
        <v>2565</v>
      </c>
      <c r="F38" s="9"/>
      <c r="G38" s="143">
        <v>2564</v>
      </c>
      <c r="H38" s="129"/>
      <c r="I38" s="142">
        <v>2565</v>
      </c>
      <c r="J38" s="9"/>
      <c r="K38" s="143">
        <v>2564</v>
      </c>
      <c r="L38" s="8"/>
      <c r="N38" s="122"/>
    </row>
    <row r="39" spans="1:15" s="11" customFormat="1" ht="22.5" customHeight="1">
      <c r="A39" s="23" t="s">
        <v>32</v>
      </c>
      <c r="C39" s="15"/>
      <c r="D39" s="12"/>
      <c r="E39" s="17"/>
      <c r="F39" s="16"/>
      <c r="G39" s="17"/>
      <c r="H39" s="17"/>
      <c r="I39" s="17"/>
      <c r="J39" s="16"/>
      <c r="K39" s="17"/>
      <c r="L39" s="17"/>
      <c r="M39" s="123"/>
      <c r="N39" s="122"/>
    </row>
    <row r="40" spans="1:15" s="11" customFormat="1" ht="22.5" customHeight="1">
      <c r="A40" s="23" t="s">
        <v>33</v>
      </c>
      <c r="C40" s="15"/>
      <c r="D40" s="12"/>
      <c r="E40" s="17"/>
      <c r="F40" s="17"/>
      <c r="G40" s="17"/>
      <c r="H40" s="17"/>
      <c r="I40" s="17"/>
      <c r="J40" s="17"/>
      <c r="K40" s="17"/>
      <c r="L40" s="17"/>
      <c r="M40" s="123"/>
      <c r="N40" s="122"/>
    </row>
    <row r="41" spans="1:15" s="11" customFormat="1" ht="22.5" customHeight="1">
      <c r="A41" s="24" t="s">
        <v>201</v>
      </c>
      <c r="C41" s="15">
        <v>20</v>
      </c>
      <c r="D41" s="24"/>
      <c r="E41" s="16">
        <v>144472700</v>
      </c>
      <c r="F41" s="16"/>
      <c r="G41" s="16">
        <v>291492426</v>
      </c>
      <c r="H41" s="16"/>
      <c r="I41" s="16">
        <v>0</v>
      </c>
      <c r="J41" s="17"/>
      <c r="K41" s="16">
        <v>113000000</v>
      </c>
      <c r="L41" s="16"/>
      <c r="M41" s="123"/>
      <c r="N41" s="122"/>
    </row>
    <row r="42" spans="1:15" s="11" customFormat="1" ht="22.5" customHeight="1">
      <c r="A42" s="24" t="s">
        <v>207</v>
      </c>
      <c r="C42" s="160">
        <v>7</v>
      </c>
      <c r="D42" s="24"/>
      <c r="E42" s="16">
        <v>10000000</v>
      </c>
      <c r="F42" s="16"/>
      <c r="G42" s="16">
        <v>10000000</v>
      </c>
      <c r="H42" s="16"/>
      <c r="I42" s="16">
        <v>0</v>
      </c>
      <c r="J42" s="17"/>
      <c r="K42" s="16">
        <v>0</v>
      </c>
      <c r="L42" s="16"/>
      <c r="M42" s="123"/>
      <c r="N42" s="122"/>
    </row>
    <row r="43" spans="1:15" s="11" customFormat="1" ht="22.5" customHeight="1">
      <c r="A43" s="24" t="s">
        <v>34</v>
      </c>
      <c r="C43" s="15">
        <v>21</v>
      </c>
      <c r="D43" s="24"/>
      <c r="E43" s="16">
        <v>1169000503</v>
      </c>
      <c r="F43" s="16"/>
      <c r="G43" s="16">
        <v>1284446434</v>
      </c>
      <c r="H43" s="16"/>
      <c r="I43" s="16">
        <v>82184979</v>
      </c>
      <c r="J43" s="17"/>
      <c r="K43" s="16">
        <v>50853187</v>
      </c>
      <c r="L43" s="16"/>
      <c r="M43" s="123"/>
      <c r="O43" s="18"/>
    </row>
    <row r="44" spans="1:15" s="11" customFormat="1" ht="22.5" customHeight="1">
      <c r="A44" s="24" t="s">
        <v>35</v>
      </c>
      <c r="C44" s="15">
        <v>22</v>
      </c>
      <c r="D44" s="24"/>
      <c r="E44" s="16">
        <v>7429838</v>
      </c>
      <c r="F44" s="16"/>
      <c r="G44" s="16">
        <v>184132051</v>
      </c>
      <c r="H44" s="16"/>
      <c r="I44" s="16">
        <v>0</v>
      </c>
      <c r="J44" s="17"/>
      <c r="K44" s="16">
        <v>0</v>
      </c>
      <c r="L44" s="16"/>
      <c r="M44" s="123"/>
    </row>
    <row r="45" spans="1:15" s="11" customFormat="1" ht="22.5" customHeight="1">
      <c r="A45" s="24" t="s">
        <v>37</v>
      </c>
      <c r="C45" s="15"/>
      <c r="D45" s="24"/>
      <c r="E45" s="25"/>
      <c r="F45" s="16"/>
      <c r="G45" s="25"/>
      <c r="H45" s="16"/>
      <c r="I45" s="16"/>
      <c r="J45" s="17"/>
      <c r="K45" s="16"/>
      <c r="L45" s="16"/>
      <c r="M45" s="123"/>
    </row>
    <row r="46" spans="1:15" s="11" customFormat="1" ht="22.5" customHeight="1">
      <c r="A46" s="24" t="s">
        <v>36</v>
      </c>
      <c r="C46" s="160">
        <v>17</v>
      </c>
      <c r="D46" s="24"/>
      <c r="E46" s="25">
        <v>65269200</v>
      </c>
      <c r="F46" s="16"/>
      <c r="G46" s="25">
        <v>66317536</v>
      </c>
      <c r="H46" s="16"/>
      <c r="I46" s="16">
        <v>0</v>
      </c>
      <c r="J46" s="17"/>
      <c r="K46" s="16">
        <v>0</v>
      </c>
      <c r="L46" s="16"/>
      <c r="M46" s="123"/>
    </row>
    <row r="47" spans="1:15" s="11" customFormat="1" ht="22.5" customHeight="1">
      <c r="A47" s="24" t="s">
        <v>38</v>
      </c>
      <c r="C47" s="160">
        <v>7</v>
      </c>
      <c r="D47" s="24"/>
      <c r="E47" s="16">
        <v>0</v>
      </c>
      <c r="F47" s="17"/>
      <c r="G47" s="16">
        <v>0</v>
      </c>
      <c r="H47" s="17"/>
      <c r="I47" s="16">
        <v>351200000</v>
      </c>
      <c r="J47" s="17"/>
      <c r="K47" s="16">
        <v>326400000</v>
      </c>
      <c r="L47" s="18"/>
      <c r="M47" s="123"/>
    </row>
    <row r="48" spans="1:15" s="11" customFormat="1" ht="22.5" customHeight="1">
      <c r="A48" s="24" t="s">
        <v>39</v>
      </c>
      <c r="C48" s="15"/>
      <c r="D48" s="24"/>
      <c r="E48" s="17">
        <v>39318928</v>
      </c>
      <c r="F48" s="17"/>
      <c r="G48" s="17">
        <v>31425322</v>
      </c>
      <c r="H48" s="17"/>
      <c r="I48" s="17">
        <v>0</v>
      </c>
      <c r="J48" s="17"/>
      <c r="K48" s="17">
        <v>0</v>
      </c>
      <c r="L48" s="17"/>
      <c r="M48" s="123"/>
    </row>
    <row r="49" spans="1:15" s="11" customFormat="1" ht="22.5" customHeight="1">
      <c r="A49" s="24" t="s">
        <v>216</v>
      </c>
      <c r="C49" s="160">
        <v>36.1</v>
      </c>
      <c r="D49" s="24"/>
      <c r="E49" s="17">
        <v>0</v>
      </c>
      <c r="F49" s="17"/>
      <c r="G49" s="17">
        <v>8119988</v>
      </c>
      <c r="H49" s="17"/>
      <c r="I49" s="17">
        <v>0</v>
      </c>
      <c r="J49" s="17"/>
      <c r="K49" s="17">
        <v>1183374</v>
      </c>
      <c r="L49" s="17"/>
      <c r="M49" s="123"/>
    </row>
    <row r="50" spans="1:15" s="11" customFormat="1" ht="22.5" customHeight="1">
      <c r="A50" s="24" t="s">
        <v>40</v>
      </c>
      <c r="C50" s="15"/>
      <c r="D50" s="24"/>
      <c r="E50" s="17">
        <v>122041670</v>
      </c>
      <c r="F50" s="17"/>
      <c r="G50" s="17">
        <v>101622301</v>
      </c>
      <c r="H50" s="17"/>
      <c r="I50" s="17">
        <v>7670273</v>
      </c>
      <c r="J50" s="17"/>
      <c r="K50" s="17">
        <v>8709642</v>
      </c>
      <c r="L50" s="17"/>
      <c r="M50" s="123"/>
      <c r="O50" s="18"/>
    </row>
    <row r="51" spans="1:15" s="11" customFormat="1" ht="22.5" customHeight="1">
      <c r="A51" s="23" t="s">
        <v>41</v>
      </c>
      <c r="C51" s="15"/>
      <c r="D51" s="24"/>
      <c r="E51" s="20">
        <f>SUM(E41:E50)</f>
        <v>1557532839</v>
      </c>
      <c r="F51" s="16" t="s">
        <v>42</v>
      </c>
      <c r="G51" s="20">
        <f>SUM(G41:G50)</f>
        <v>1977556058</v>
      </c>
      <c r="H51" s="17" t="s">
        <v>42</v>
      </c>
      <c r="I51" s="20">
        <f>SUM(I41:I50)</f>
        <v>441055252</v>
      </c>
      <c r="J51" s="16"/>
      <c r="K51" s="20">
        <f>SUM(K41:K50)</f>
        <v>500146203</v>
      </c>
      <c r="L51" s="17"/>
      <c r="M51" s="123"/>
    </row>
    <row r="52" spans="1:15" s="11" customFormat="1" ht="22.5" customHeight="1">
      <c r="A52" s="23" t="s">
        <v>43</v>
      </c>
      <c r="C52" s="15"/>
      <c r="D52" s="24"/>
      <c r="E52" s="16"/>
      <c r="F52" s="16"/>
      <c r="G52" s="16"/>
      <c r="H52" s="17"/>
      <c r="I52" s="16"/>
      <c r="J52" s="16"/>
      <c r="K52" s="16"/>
      <c r="L52" s="16"/>
      <c r="M52" s="123"/>
    </row>
    <row r="53" spans="1:15" s="11" customFormat="1" ht="22.5" customHeight="1">
      <c r="A53" s="24" t="s">
        <v>44</v>
      </c>
      <c r="C53" s="15"/>
      <c r="D53" s="24"/>
      <c r="E53" s="16"/>
      <c r="F53" s="16"/>
      <c r="G53" s="16"/>
      <c r="H53" s="17"/>
      <c r="I53" s="16"/>
      <c r="J53" s="16"/>
      <c r="K53" s="16"/>
      <c r="L53" s="16"/>
      <c r="M53" s="123"/>
    </row>
    <row r="54" spans="1:15" s="11" customFormat="1" ht="22.5" customHeight="1">
      <c r="A54" s="24" t="s">
        <v>45</v>
      </c>
      <c r="C54" s="15">
        <v>22</v>
      </c>
      <c r="D54" s="24"/>
      <c r="E54" s="16">
        <v>17911126</v>
      </c>
      <c r="F54" s="16"/>
      <c r="G54" s="16">
        <v>4400000</v>
      </c>
      <c r="H54" s="16"/>
      <c r="I54" s="16">
        <v>0</v>
      </c>
      <c r="J54" s="17"/>
      <c r="K54" s="16">
        <v>0</v>
      </c>
      <c r="L54" s="16"/>
      <c r="M54" s="123"/>
    </row>
    <row r="55" spans="1:15" s="11" customFormat="1" ht="22.5" customHeight="1">
      <c r="A55" s="24" t="s">
        <v>46</v>
      </c>
      <c r="C55" s="15"/>
      <c r="D55" s="24"/>
      <c r="E55" s="26"/>
      <c r="F55" s="16"/>
      <c r="G55" s="26"/>
      <c r="H55" s="16"/>
      <c r="I55" s="26"/>
      <c r="J55" s="17"/>
      <c r="K55" s="26"/>
      <c r="L55" s="16"/>
      <c r="M55" s="124"/>
    </row>
    <row r="56" spans="1:15" s="11" customFormat="1" ht="22.5" customHeight="1">
      <c r="A56" s="24" t="s">
        <v>45</v>
      </c>
      <c r="C56" s="160">
        <v>17</v>
      </c>
      <c r="D56" s="24"/>
      <c r="E56" s="26">
        <v>86754797</v>
      </c>
      <c r="F56" s="16"/>
      <c r="G56" s="26">
        <v>110226701</v>
      </c>
      <c r="H56" s="16"/>
      <c r="I56" s="26">
        <v>0</v>
      </c>
      <c r="J56" s="17"/>
      <c r="K56" s="26">
        <v>0</v>
      </c>
      <c r="L56" s="16"/>
      <c r="M56" s="124"/>
    </row>
    <row r="57" spans="1:15" s="11" customFormat="1" ht="22.5" customHeight="1">
      <c r="A57" s="24" t="s">
        <v>47</v>
      </c>
      <c r="C57" s="15">
        <v>23</v>
      </c>
      <c r="D57" s="24"/>
      <c r="E57" s="16">
        <v>275866079</v>
      </c>
      <c r="F57" s="16"/>
      <c r="G57" s="16">
        <v>289076534</v>
      </c>
      <c r="H57" s="16"/>
      <c r="I57" s="16">
        <v>24683502</v>
      </c>
      <c r="J57" s="17"/>
      <c r="K57" s="16">
        <v>25122709</v>
      </c>
      <c r="L57" s="16"/>
      <c r="M57" s="124"/>
    </row>
    <row r="58" spans="1:15" s="11" customFormat="1" ht="22.5" customHeight="1">
      <c r="A58" s="24" t="s">
        <v>48</v>
      </c>
      <c r="C58" s="15">
        <v>28</v>
      </c>
      <c r="D58" s="24"/>
      <c r="E58" s="16">
        <v>200974001</v>
      </c>
      <c r="F58" s="16"/>
      <c r="G58" s="16">
        <v>137802397</v>
      </c>
      <c r="H58" s="16"/>
      <c r="I58" s="126">
        <v>151703381</v>
      </c>
      <c r="J58" s="17"/>
      <c r="K58" s="126">
        <v>132766284</v>
      </c>
      <c r="L58" s="16"/>
      <c r="M58" s="124"/>
    </row>
    <row r="59" spans="1:15" s="11" customFormat="1" ht="22.5" customHeight="1">
      <c r="A59" s="24" t="s">
        <v>49</v>
      </c>
      <c r="C59" s="15"/>
      <c r="D59" s="24"/>
      <c r="E59" s="19">
        <v>33878763</v>
      </c>
      <c r="F59" s="16"/>
      <c r="G59" s="19">
        <v>35607716</v>
      </c>
      <c r="H59" s="16"/>
      <c r="I59" s="19">
        <v>0</v>
      </c>
      <c r="J59" s="17"/>
      <c r="K59" s="19">
        <v>0</v>
      </c>
      <c r="L59" s="17"/>
      <c r="M59" s="124"/>
    </row>
    <row r="60" spans="1:15" s="11" customFormat="1" ht="22.5" customHeight="1">
      <c r="A60" s="23" t="s">
        <v>50</v>
      </c>
      <c r="C60" s="12"/>
      <c r="D60" s="24"/>
      <c r="E60" s="16">
        <f>SUM(E54:E59)</f>
        <v>615384766</v>
      </c>
      <c r="F60" s="16"/>
      <c r="G60" s="16">
        <f>SUM(G54:G59)</f>
        <v>577113348</v>
      </c>
      <c r="H60" s="17"/>
      <c r="I60" s="16">
        <f>SUM(I54:I59)</f>
        <v>176386883</v>
      </c>
      <c r="J60" s="16"/>
      <c r="K60" s="16">
        <f>SUM(K54:K59)</f>
        <v>157888993</v>
      </c>
      <c r="L60" s="16"/>
      <c r="M60" s="123"/>
    </row>
    <row r="61" spans="1:15" s="11" customFormat="1" ht="22.5" customHeight="1">
      <c r="A61" s="23" t="s">
        <v>51</v>
      </c>
      <c r="C61" s="12"/>
      <c r="D61" s="24"/>
      <c r="E61" s="20">
        <f>SUM(E51,E60)</f>
        <v>2172917605</v>
      </c>
      <c r="F61" s="17"/>
      <c r="G61" s="20">
        <f>SUM(G51,G60)</f>
        <v>2554669406</v>
      </c>
      <c r="H61" s="17"/>
      <c r="I61" s="20">
        <f>SUM(I51,I60)</f>
        <v>617442135</v>
      </c>
      <c r="J61" s="17"/>
      <c r="K61" s="20">
        <f>SUM(K51,K60)</f>
        <v>658035196</v>
      </c>
      <c r="L61" s="17"/>
      <c r="M61" s="123"/>
    </row>
    <row r="62" spans="1:15" s="11" customFormat="1" ht="22.5" customHeight="1">
      <c r="C62" s="12"/>
      <c r="D62" s="28"/>
      <c r="E62" s="29"/>
      <c r="F62" s="29"/>
      <c r="G62" s="29"/>
      <c r="H62" s="30"/>
      <c r="I62" s="29"/>
      <c r="J62" s="29"/>
      <c r="K62" s="29"/>
      <c r="L62" s="29"/>
      <c r="M62" s="123"/>
    </row>
    <row r="63" spans="1:15" s="11" customFormat="1" ht="22.5" customHeight="1">
      <c r="A63" s="11" t="s">
        <v>30</v>
      </c>
      <c r="C63" s="12"/>
      <c r="D63" s="12"/>
      <c r="E63" s="13"/>
      <c r="F63" s="13"/>
      <c r="G63" s="13"/>
      <c r="H63" s="14"/>
      <c r="I63" s="13"/>
      <c r="J63" s="13"/>
      <c r="K63" s="13"/>
      <c r="L63" s="13"/>
      <c r="M63" s="123"/>
    </row>
    <row r="64" spans="1:15" ht="22.5" customHeight="1">
      <c r="A64" s="140" t="s">
        <v>0</v>
      </c>
      <c r="B64" s="1"/>
      <c r="C64" s="1"/>
      <c r="D64" s="1"/>
      <c r="E64" s="1"/>
      <c r="F64" s="1"/>
      <c r="G64" s="1"/>
      <c r="H64" s="2"/>
      <c r="I64" s="2"/>
      <c r="J64" s="1"/>
      <c r="K64" s="2"/>
      <c r="L64" s="2"/>
    </row>
    <row r="65" spans="1:13" ht="22.5" customHeight="1">
      <c r="A65" s="4" t="s">
        <v>31</v>
      </c>
      <c r="B65" s="1"/>
      <c r="C65" s="1"/>
      <c r="D65" s="1"/>
      <c r="E65" s="1"/>
      <c r="F65" s="1"/>
      <c r="G65" s="1"/>
      <c r="H65" s="2"/>
      <c r="I65" s="2"/>
      <c r="J65" s="5"/>
      <c r="K65" s="2"/>
      <c r="L65" s="2"/>
    </row>
    <row r="66" spans="1:13" ht="22.5" customHeight="1">
      <c r="A66" s="4" t="s">
        <v>238</v>
      </c>
      <c r="B66" s="1"/>
      <c r="C66" s="1"/>
      <c r="D66" s="1"/>
      <c r="E66" s="1"/>
      <c r="F66" s="1"/>
      <c r="G66" s="1"/>
      <c r="H66" s="2"/>
      <c r="I66" s="2"/>
      <c r="J66" s="5"/>
      <c r="K66" s="2"/>
      <c r="L66" s="2"/>
    </row>
    <row r="67" spans="1:13" ht="22.5" customHeight="1">
      <c r="B67" s="1"/>
      <c r="C67" s="1"/>
      <c r="D67" s="1"/>
      <c r="E67" s="1"/>
      <c r="F67" s="1"/>
      <c r="G67" s="1"/>
      <c r="H67" s="2"/>
      <c r="I67" s="2"/>
      <c r="J67" s="5"/>
      <c r="K67" s="141" t="s">
        <v>2</v>
      </c>
      <c r="L67" s="141"/>
    </row>
    <row r="68" spans="1:13" ht="22.5" customHeight="1">
      <c r="A68" s="3" t="s">
        <v>3</v>
      </c>
      <c r="C68" s="3"/>
      <c r="D68" s="6"/>
      <c r="E68" s="173" t="s">
        <v>4</v>
      </c>
      <c r="F68" s="173"/>
      <c r="G68" s="173"/>
      <c r="H68" s="174"/>
      <c r="I68" s="173" t="s">
        <v>5</v>
      </c>
      <c r="J68" s="173"/>
      <c r="K68" s="173"/>
      <c r="L68" s="139"/>
    </row>
    <row r="69" spans="1:13" ht="22.5" customHeight="1">
      <c r="B69" s="7"/>
      <c r="C69" s="7" t="s">
        <v>6</v>
      </c>
      <c r="E69" s="142">
        <v>2565</v>
      </c>
      <c r="F69" s="9"/>
      <c r="G69" s="143">
        <v>2564</v>
      </c>
      <c r="H69" s="129"/>
      <c r="I69" s="142">
        <v>2565</v>
      </c>
      <c r="J69" s="9"/>
      <c r="K69" s="143">
        <v>2564</v>
      </c>
      <c r="L69" s="8"/>
    </row>
    <row r="70" spans="1:13" s="11" customFormat="1" ht="22.5" customHeight="1">
      <c r="A70" s="23" t="s">
        <v>52</v>
      </c>
      <c r="B70" s="24"/>
      <c r="C70" s="12"/>
      <c r="D70" s="24"/>
      <c r="E70" s="31"/>
      <c r="F70" s="31"/>
      <c r="G70" s="31"/>
      <c r="H70" s="32"/>
      <c r="I70" s="31"/>
      <c r="J70" s="31"/>
      <c r="K70" s="31"/>
      <c r="L70" s="31"/>
      <c r="M70" s="123"/>
    </row>
    <row r="71" spans="1:13" s="11" customFormat="1" ht="22.5" customHeight="1">
      <c r="A71" s="24" t="s">
        <v>53</v>
      </c>
      <c r="B71" s="24"/>
      <c r="C71" s="12"/>
      <c r="D71" s="24"/>
      <c r="E71" s="33"/>
      <c r="F71" s="33"/>
      <c r="G71" s="33"/>
      <c r="H71" s="34"/>
      <c r="I71" s="33"/>
      <c r="J71" s="33"/>
      <c r="K71" s="33"/>
      <c r="L71" s="33"/>
      <c r="M71" s="123"/>
    </row>
    <row r="72" spans="1:13" s="11" customFormat="1" ht="22.5" customHeight="1">
      <c r="A72" s="24" t="s">
        <v>54</v>
      </c>
      <c r="B72" s="24"/>
      <c r="C72" s="12"/>
      <c r="D72" s="24"/>
      <c r="E72" s="33"/>
      <c r="F72" s="33"/>
      <c r="G72" s="33"/>
      <c r="H72" s="34"/>
      <c r="I72" s="33"/>
      <c r="J72" s="33"/>
      <c r="K72" s="33"/>
      <c r="L72" s="33"/>
      <c r="M72" s="123"/>
    </row>
    <row r="73" spans="1:13" s="11" customFormat="1" ht="22.5" customHeight="1" thickBot="1">
      <c r="A73" s="24" t="s">
        <v>55</v>
      </c>
      <c r="B73" s="24"/>
      <c r="C73" s="12"/>
      <c r="D73" s="24"/>
      <c r="E73" s="35">
        <v>3000000000</v>
      </c>
      <c r="F73" s="16"/>
      <c r="G73" s="35">
        <v>3000000000</v>
      </c>
      <c r="H73" s="17"/>
      <c r="I73" s="35">
        <v>3000000000</v>
      </c>
      <c r="J73" s="16"/>
      <c r="K73" s="35">
        <v>3000000000</v>
      </c>
      <c r="L73" s="17"/>
      <c r="M73" s="123"/>
    </row>
    <row r="74" spans="1:13" s="11" customFormat="1" ht="22.5" customHeight="1" thickTop="1">
      <c r="A74" s="24" t="s">
        <v>56</v>
      </c>
      <c r="C74" s="12"/>
      <c r="D74" s="24"/>
      <c r="E74" s="33"/>
      <c r="F74" s="33"/>
      <c r="G74" s="33"/>
      <c r="H74" s="34"/>
      <c r="I74" s="33"/>
      <c r="J74" s="33"/>
      <c r="K74" s="33"/>
      <c r="L74" s="33"/>
      <c r="M74" s="123"/>
    </row>
    <row r="75" spans="1:13" s="11" customFormat="1" ht="22.5" customHeight="1">
      <c r="A75" s="24" t="s">
        <v>55</v>
      </c>
      <c r="C75" s="12"/>
      <c r="D75" s="24"/>
      <c r="E75" s="16">
        <f>Consolidated!B45</f>
        <v>3000000000</v>
      </c>
      <c r="F75" s="16"/>
      <c r="G75" s="16">
        <f>SUM(Consolidated!B29)</f>
        <v>3000000000</v>
      </c>
      <c r="H75" s="17"/>
      <c r="I75" s="16">
        <f>Separate!B27</f>
        <v>3000000000</v>
      </c>
      <c r="J75" s="16"/>
      <c r="K75" s="16">
        <f>SUM(Separate!B18)</f>
        <v>3000000000</v>
      </c>
      <c r="L75" s="16"/>
      <c r="M75" s="123"/>
    </row>
    <row r="76" spans="1:13" s="11" customFormat="1" ht="22.5" customHeight="1">
      <c r="A76" s="24" t="s">
        <v>57</v>
      </c>
      <c r="B76" s="24"/>
      <c r="C76" s="12"/>
      <c r="D76" s="24"/>
      <c r="E76" s="16">
        <f>Consolidated!D45</f>
        <v>2599000000</v>
      </c>
      <c r="F76" s="16"/>
      <c r="G76" s="16">
        <f>SUM(Consolidated!D29)</f>
        <v>2599000000</v>
      </c>
      <c r="H76" s="17"/>
      <c r="I76" s="16">
        <f>Separate!D27</f>
        <v>2599000000</v>
      </c>
      <c r="J76" s="16"/>
      <c r="K76" s="16">
        <f>SUM(Separate!D18)</f>
        <v>2599000000</v>
      </c>
      <c r="L76" s="16"/>
      <c r="M76" s="123"/>
    </row>
    <row r="77" spans="1:13" s="11" customFormat="1" ht="22.5" customHeight="1">
      <c r="A77" s="24" t="s">
        <v>250</v>
      </c>
      <c r="B77" s="24"/>
      <c r="C77" s="12"/>
      <c r="D77" s="24"/>
      <c r="E77" s="16"/>
      <c r="F77" s="16"/>
      <c r="G77" s="16"/>
      <c r="H77" s="17"/>
      <c r="I77" s="16"/>
      <c r="J77" s="16"/>
      <c r="K77" s="16"/>
      <c r="L77" s="16"/>
      <c r="M77" s="123"/>
    </row>
    <row r="78" spans="1:13" s="11" customFormat="1" ht="22.5" customHeight="1">
      <c r="A78" s="24" t="s">
        <v>242</v>
      </c>
      <c r="B78" s="24"/>
      <c r="C78" s="15">
        <v>12</v>
      </c>
      <c r="D78" s="24"/>
      <c r="E78" s="16">
        <v>-387267908</v>
      </c>
      <c r="F78" s="16"/>
      <c r="G78" s="16">
        <v>0</v>
      </c>
      <c r="H78" s="17"/>
      <c r="I78" s="16">
        <v>0</v>
      </c>
      <c r="J78" s="16"/>
      <c r="K78" s="16">
        <v>0</v>
      </c>
      <c r="L78" s="16"/>
      <c r="M78" s="123"/>
    </row>
    <row r="79" spans="1:13" s="11" customFormat="1" ht="22.5" customHeight="1">
      <c r="A79" s="24" t="s">
        <v>58</v>
      </c>
      <c r="C79" s="15"/>
      <c r="D79" s="24"/>
      <c r="E79" s="16"/>
      <c r="F79" s="16"/>
      <c r="G79" s="16"/>
      <c r="H79" s="17"/>
      <c r="I79" s="16"/>
      <c r="J79" s="16"/>
      <c r="K79" s="16"/>
      <c r="L79" s="16"/>
      <c r="M79" s="123"/>
    </row>
    <row r="80" spans="1:13" s="11" customFormat="1" ht="22.5" customHeight="1">
      <c r="A80" s="24" t="s">
        <v>59</v>
      </c>
      <c r="E80" s="26"/>
      <c r="F80" s="26"/>
      <c r="G80" s="26"/>
      <c r="H80" s="27"/>
      <c r="I80" s="26"/>
      <c r="J80" s="26"/>
      <c r="K80" s="26"/>
      <c r="L80" s="26"/>
      <c r="M80" s="123"/>
    </row>
    <row r="81" spans="1:13" s="11" customFormat="1" ht="22.5" customHeight="1">
      <c r="A81" s="24" t="s">
        <v>60</v>
      </c>
      <c r="B81" s="24"/>
      <c r="C81" s="15">
        <v>25</v>
      </c>
      <c r="D81" s="24"/>
      <c r="E81" s="16">
        <f>SUM(Consolidated!H45)</f>
        <v>1017284765</v>
      </c>
      <c r="F81" s="16"/>
      <c r="G81" s="16">
        <f>Consolidated!H29</f>
        <v>980627257</v>
      </c>
      <c r="H81" s="17"/>
      <c r="I81" s="16">
        <f>Separate!F27</f>
        <v>750000000</v>
      </c>
      <c r="J81" s="16"/>
      <c r="K81" s="16">
        <f>SUM(Separate!F18)</f>
        <v>750000000</v>
      </c>
      <c r="L81" s="16"/>
      <c r="M81" s="123"/>
    </row>
    <row r="82" spans="1:13" s="11" customFormat="1" ht="22.5" customHeight="1">
      <c r="A82" s="24" t="s">
        <v>61</v>
      </c>
      <c r="B82" s="24"/>
      <c r="C82" s="15"/>
      <c r="D82" s="24"/>
      <c r="E82" s="16">
        <f>Consolidated!J45</f>
        <v>419675948</v>
      </c>
      <c r="F82" s="16"/>
      <c r="G82" s="16">
        <f>SUM(Consolidated!J29)</f>
        <v>388309937</v>
      </c>
      <c r="H82" s="17"/>
      <c r="I82" s="16">
        <v>0</v>
      </c>
      <c r="J82" s="16"/>
      <c r="K82" s="16">
        <v>0</v>
      </c>
      <c r="L82" s="16"/>
      <c r="M82" s="123"/>
    </row>
    <row r="83" spans="1:13" s="11" customFormat="1" ht="22.5" customHeight="1">
      <c r="A83" s="24" t="s">
        <v>62</v>
      </c>
      <c r="B83" s="24"/>
      <c r="C83" s="12"/>
      <c r="D83" s="24"/>
      <c r="E83" s="17">
        <f>Consolidated!L45</f>
        <v>14939812782</v>
      </c>
      <c r="F83" s="16"/>
      <c r="G83" s="17">
        <f>Consolidated!L29</f>
        <v>14344633968</v>
      </c>
      <c r="H83" s="17"/>
      <c r="I83" s="17">
        <f>Separate!H27</f>
        <v>9464825220</v>
      </c>
      <c r="J83" s="16"/>
      <c r="K83" s="17">
        <f>SUM(Separate!H18)</f>
        <v>9214662101</v>
      </c>
      <c r="L83" s="17"/>
      <c r="M83" s="123"/>
    </row>
    <row r="84" spans="1:13" s="11" customFormat="1" ht="22.5" customHeight="1">
      <c r="A84" s="24" t="s">
        <v>63</v>
      </c>
      <c r="B84" s="24"/>
      <c r="C84" s="12"/>
      <c r="D84" s="24"/>
      <c r="E84" s="19">
        <f>Consolidated!V45</f>
        <v>780146067</v>
      </c>
      <c r="F84" s="16"/>
      <c r="G84" s="19">
        <f>Consolidated!V29</f>
        <v>772681360</v>
      </c>
      <c r="H84" s="17"/>
      <c r="I84" s="19">
        <f>Separate!J27</f>
        <v>603846319</v>
      </c>
      <c r="J84" s="16"/>
      <c r="K84" s="19">
        <f>Separate!J18</f>
        <v>529022413</v>
      </c>
      <c r="L84" s="17"/>
      <c r="M84" s="123"/>
    </row>
    <row r="85" spans="1:13" s="11" customFormat="1" ht="22.5" customHeight="1">
      <c r="A85" s="24" t="s">
        <v>64</v>
      </c>
      <c r="B85" s="24"/>
      <c r="C85" s="12"/>
      <c r="D85" s="24"/>
      <c r="E85" s="16">
        <f>SUM(E75:E84)</f>
        <v>22368651654</v>
      </c>
      <c r="F85" s="17"/>
      <c r="G85" s="16">
        <f>SUM(G75:G84)</f>
        <v>22085252522</v>
      </c>
      <c r="H85" s="17"/>
      <c r="I85" s="16">
        <f>SUM(I75:I84)</f>
        <v>16417671539</v>
      </c>
      <c r="J85" s="17"/>
      <c r="K85" s="16">
        <f>SUM(K75:K84)</f>
        <v>16092684514</v>
      </c>
      <c r="L85" s="16"/>
      <c r="M85" s="123"/>
    </row>
    <row r="86" spans="1:13" s="11" customFormat="1" ht="22.5" customHeight="1">
      <c r="A86" s="24" t="s">
        <v>65</v>
      </c>
      <c r="C86" s="12"/>
      <c r="D86" s="24"/>
      <c r="E86" s="19">
        <f>Consolidated!Z45</f>
        <v>1718351772</v>
      </c>
      <c r="F86" s="17"/>
      <c r="G86" s="19">
        <f>Consolidated!Z29</f>
        <v>1838404008</v>
      </c>
      <c r="H86" s="17"/>
      <c r="I86" s="19">
        <v>0</v>
      </c>
      <c r="J86" s="17"/>
      <c r="K86" s="19">
        <v>0</v>
      </c>
      <c r="L86" s="17"/>
      <c r="M86" s="123"/>
    </row>
    <row r="87" spans="1:13" s="11" customFormat="1" ht="22.5" customHeight="1">
      <c r="A87" s="23" t="s">
        <v>66</v>
      </c>
      <c r="C87" s="12"/>
      <c r="D87" s="24"/>
      <c r="E87" s="19">
        <f>SUM(E85:E86)</f>
        <v>24087003426</v>
      </c>
      <c r="F87" s="17"/>
      <c r="G87" s="19">
        <f>SUM(G85:G86)</f>
        <v>23923656530</v>
      </c>
      <c r="H87" s="17"/>
      <c r="I87" s="19">
        <f>SUM(I85:I86)</f>
        <v>16417671539</v>
      </c>
      <c r="J87" s="17"/>
      <c r="K87" s="19">
        <f>SUM(K85:K86)</f>
        <v>16092684514</v>
      </c>
      <c r="L87" s="17"/>
      <c r="M87" s="123"/>
    </row>
    <row r="88" spans="1:13" s="11" customFormat="1" ht="22.5" customHeight="1" thickBot="1">
      <c r="A88" s="23" t="s">
        <v>67</v>
      </c>
      <c r="C88" s="12"/>
      <c r="D88" s="24"/>
      <c r="E88" s="22">
        <f>SUM(E61,E87)</f>
        <v>26259921031</v>
      </c>
      <c r="F88" s="17"/>
      <c r="G88" s="22">
        <f>SUM(G61,G87)</f>
        <v>26478325936</v>
      </c>
      <c r="H88" s="17"/>
      <c r="I88" s="22">
        <f>SUM(I61,I87)</f>
        <v>17035113674</v>
      </c>
      <c r="J88" s="17"/>
      <c r="K88" s="22">
        <f>SUM(K61,K87)</f>
        <v>16750719710</v>
      </c>
      <c r="L88" s="17"/>
      <c r="M88" s="123"/>
    </row>
    <row r="89" spans="1:13" s="11" customFormat="1" ht="22.5" customHeight="1" thickTop="1">
      <c r="C89" s="12"/>
      <c r="E89" s="153">
        <f>SUM(E88-E30)</f>
        <v>0</v>
      </c>
      <c r="F89" s="18"/>
      <c r="G89" s="18">
        <f>SUM(G88-G30)</f>
        <v>0</v>
      </c>
      <c r="H89" s="36"/>
      <c r="I89" s="18">
        <f>SUM(I88-I30)</f>
        <v>0</v>
      </c>
      <c r="J89" s="18"/>
      <c r="K89" s="18">
        <f>SUM(K88-K30)</f>
        <v>0</v>
      </c>
      <c r="L89" s="18"/>
      <c r="M89" s="123"/>
    </row>
    <row r="90" spans="1:13" s="11" customFormat="1" ht="22.5" customHeight="1">
      <c r="C90" s="12"/>
      <c r="E90" s="37"/>
      <c r="F90" s="18"/>
      <c r="G90" s="18"/>
      <c r="H90" s="36"/>
      <c r="I90" s="21"/>
      <c r="J90" s="18"/>
      <c r="K90" s="18"/>
      <c r="L90" s="18"/>
      <c r="M90" s="123"/>
    </row>
    <row r="91" spans="1:13" s="11" customFormat="1" ht="22.5" customHeight="1">
      <c r="A91" s="11" t="s">
        <v>30</v>
      </c>
      <c r="C91" s="12"/>
      <c r="E91" s="38"/>
      <c r="F91" s="3"/>
      <c r="G91" s="3"/>
      <c r="H91" s="39"/>
      <c r="I91" s="3"/>
      <c r="J91" s="3"/>
      <c r="K91" s="3"/>
      <c r="L91" s="3"/>
      <c r="M91" s="123"/>
    </row>
    <row r="92" spans="1:13" s="11" customFormat="1" ht="22.5" customHeight="1">
      <c r="C92" s="12"/>
      <c r="E92" s="3"/>
      <c r="F92" s="3"/>
      <c r="G92" s="3"/>
      <c r="H92" s="39"/>
      <c r="I92" s="3"/>
      <c r="J92" s="3"/>
      <c r="K92" s="3"/>
      <c r="L92" s="3"/>
      <c r="M92" s="123"/>
    </row>
    <row r="93" spans="1:13" s="11" customFormat="1" ht="22.5" customHeight="1">
      <c r="A93" s="40"/>
      <c r="B93" s="40"/>
      <c r="C93" s="12"/>
      <c r="E93" s="3"/>
      <c r="F93" s="3"/>
      <c r="G93" s="3"/>
      <c r="H93" s="39"/>
      <c r="I93" s="3"/>
      <c r="J93" s="3"/>
      <c r="K93" s="3"/>
      <c r="L93" s="3"/>
      <c r="M93" s="123"/>
    </row>
    <row r="94" spans="1:13" s="11" customFormat="1" ht="22.5" customHeight="1">
      <c r="A94" s="41"/>
      <c r="B94" s="41"/>
      <c r="C94" s="12"/>
      <c r="E94" s="3"/>
      <c r="F94" s="3"/>
      <c r="G94" s="3"/>
      <c r="H94" s="39"/>
      <c r="I94" s="3"/>
      <c r="J94" s="3"/>
      <c r="K94" s="3"/>
      <c r="L94" s="3"/>
      <c r="M94" s="123"/>
    </row>
    <row r="95" spans="1:13" s="11" customFormat="1" ht="22.5" customHeight="1">
      <c r="C95" s="24" t="s">
        <v>68</v>
      </c>
      <c r="E95" s="3"/>
      <c r="F95" s="3"/>
      <c r="G95" s="3"/>
      <c r="H95" s="39"/>
      <c r="I95" s="3"/>
      <c r="J95" s="3"/>
      <c r="K95" s="3"/>
      <c r="L95" s="3"/>
      <c r="M95" s="123"/>
    </row>
    <row r="96" spans="1:13" s="11" customFormat="1" ht="22.5" customHeight="1">
      <c r="A96" s="40"/>
      <c r="B96" s="40"/>
      <c r="C96" s="12"/>
      <c r="E96" s="3"/>
      <c r="F96" s="3"/>
      <c r="G96" s="3"/>
      <c r="H96" s="39"/>
      <c r="I96" s="3"/>
      <c r="J96" s="3"/>
      <c r="K96" s="3"/>
      <c r="L96" s="3"/>
      <c r="M96" s="123"/>
    </row>
    <row r="97" spans="3:13" s="11" customFormat="1" ht="22.5" customHeight="1">
      <c r="C97" s="12"/>
      <c r="H97" s="41"/>
      <c r="M97" s="123"/>
    </row>
    <row r="98" spans="3:13" ht="22.5" customHeight="1">
      <c r="C98" s="3"/>
      <c r="J98" s="39"/>
    </row>
    <row r="99" spans="3:13" ht="22.5" customHeight="1">
      <c r="C99" s="3"/>
      <c r="J99" s="39"/>
    </row>
    <row r="100" spans="3:13" ht="22.5" customHeight="1">
      <c r="C100" s="3"/>
      <c r="J100" s="39"/>
    </row>
    <row r="101" spans="3:13" ht="22.5" customHeight="1">
      <c r="C101" s="3"/>
      <c r="J101" s="39"/>
    </row>
    <row r="102" spans="3:13" ht="22.5" customHeight="1">
      <c r="C102" s="3"/>
      <c r="J102" s="39"/>
    </row>
    <row r="103" spans="3:13" ht="22.5" customHeight="1">
      <c r="C103" s="3"/>
      <c r="J103" s="39"/>
    </row>
    <row r="104" spans="3:13" ht="22.5" customHeight="1">
      <c r="C104" s="3"/>
      <c r="J104" s="39"/>
    </row>
    <row r="105" spans="3:13" ht="22.5" customHeight="1">
      <c r="C105" s="3"/>
      <c r="J105" s="39"/>
    </row>
    <row r="106" spans="3:13" ht="22.5" customHeight="1">
      <c r="C106" s="3"/>
      <c r="J106" s="39"/>
    </row>
    <row r="107" spans="3:13" ht="22.5" customHeight="1">
      <c r="C107" s="3"/>
      <c r="J107" s="39"/>
    </row>
    <row r="108" spans="3:13" ht="22.5" customHeight="1">
      <c r="C108" s="3"/>
      <c r="J108" s="39"/>
    </row>
    <row r="109" spans="3:13" ht="22.5" customHeight="1">
      <c r="C109" s="3"/>
      <c r="J109" s="39"/>
    </row>
    <row r="110" spans="3:13" ht="22.5" customHeight="1">
      <c r="C110" s="3"/>
      <c r="J110" s="39"/>
    </row>
    <row r="111" spans="3:13" ht="22.5" customHeight="1">
      <c r="C111" s="3"/>
      <c r="J111" s="39"/>
    </row>
    <row r="112" spans="3:13" ht="22.5" customHeight="1">
      <c r="C112" s="3"/>
      <c r="J112" s="39"/>
    </row>
    <row r="113" spans="3:10" ht="22.5" customHeight="1">
      <c r="C113" s="3"/>
      <c r="J113" s="39"/>
    </row>
    <row r="114" spans="3:10" ht="22.5" customHeight="1">
      <c r="C114" s="3"/>
      <c r="J114" s="39"/>
    </row>
    <row r="115" spans="3:10" ht="22.5" customHeight="1">
      <c r="C115" s="3"/>
      <c r="J115" s="39"/>
    </row>
    <row r="116" spans="3:10" ht="22.5" customHeight="1">
      <c r="C116" s="3"/>
      <c r="J116" s="39"/>
    </row>
    <row r="117" spans="3:10" ht="22.5" customHeight="1">
      <c r="C117" s="3"/>
      <c r="J117" s="39"/>
    </row>
    <row r="118" spans="3:10" ht="22.5" customHeight="1">
      <c r="C118" s="3"/>
      <c r="J118" s="39"/>
    </row>
    <row r="119" spans="3:10" ht="22.5" customHeight="1">
      <c r="C119" s="3"/>
      <c r="J119" s="39"/>
    </row>
    <row r="120" spans="3:10" ht="22.5" customHeight="1">
      <c r="C120" s="3"/>
      <c r="J120" s="39"/>
    </row>
    <row r="121" spans="3:10" ht="22.5" customHeight="1">
      <c r="C121" s="3"/>
      <c r="J121" s="39"/>
    </row>
    <row r="122" spans="3:10" ht="22.5" customHeight="1">
      <c r="C122" s="3"/>
      <c r="J122" s="39"/>
    </row>
    <row r="123" spans="3:10" ht="22.5" customHeight="1">
      <c r="C123" s="3"/>
      <c r="J123" s="39"/>
    </row>
    <row r="124" spans="3:10" ht="22.5" customHeight="1">
      <c r="C124" s="3"/>
      <c r="J124" s="39"/>
    </row>
    <row r="125" spans="3:10" ht="22.5" customHeight="1">
      <c r="C125" s="3"/>
      <c r="J125" s="39"/>
    </row>
    <row r="126" spans="3:10" ht="22.5" customHeight="1">
      <c r="C126" s="3"/>
      <c r="J126" s="39"/>
    </row>
    <row r="127" spans="3:10" ht="22.5" customHeight="1">
      <c r="C127" s="3"/>
      <c r="J127" s="39"/>
    </row>
    <row r="128" spans="3:10" ht="22.5" customHeight="1">
      <c r="C128" s="3"/>
      <c r="J128" s="39"/>
    </row>
    <row r="129" spans="3:10" ht="22.5" customHeight="1">
      <c r="C129" s="3"/>
      <c r="J129" s="39"/>
    </row>
    <row r="130" spans="3:10" ht="22.5" customHeight="1">
      <c r="C130" s="3"/>
      <c r="J130" s="39"/>
    </row>
    <row r="131" spans="3:10" ht="22.5" customHeight="1">
      <c r="C131" s="3"/>
      <c r="J131" s="39"/>
    </row>
    <row r="132" spans="3:10" ht="22.5" customHeight="1">
      <c r="C132" s="3"/>
      <c r="J132" s="39"/>
    </row>
    <row r="133" spans="3:10" ht="22.5" customHeight="1">
      <c r="C133" s="3"/>
      <c r="J133" s="39"/>
    </row>
    <row r="134" spans="3:10" ht="22.5" customHeight="1">
      <c r="C134" s="3"/>
      <c r="J134" s="39"/>
    </row>
    <row r="135" spans="3:10" ht="22.5" customHeight="1">
      <c r="C135" s="3"/>
      <c r="J135" s="39"/>
    </row>
    <row r="136" spans="3:10" ht="22.5" customHeight="1">
      <c r="C136" s="3"/>
      <c r="J136" s="39"/>
    </row>
    <row r="137" spans="3:10" ht="22.5" customHeight="1">
      <c r="C137" s="3"/>
      <c r="J137" s="39"/>
    </row>
    <row r="138" spans="3:10" ht="22.5" customHeight="1">
      <c r="C138" s="3"/>
      <c r="J138" s="39"/>
    </row>
    <row r="139" spans="3:10" ht="22.5" customHeight="1">
      <c r="C139" s="3"/>
      <c r="J139" s="39"/>
    </row>
    <row r="140" spans="3:10" ht="22.5" customHeight="1">
      <c r="C140" s="3"/>
      <c r="J140" s="39"/>
    </row>
    <row r="141" spans="3:10" ht="22.5" customHeight="1">
      <c r="C141" s="3"/>
      <c r="J141" s="39"/>
    </row>
    <row r="142" spans="3:10" ht="22.5" customHeight="1">
      <c r="C142" s="3"/>
      <c r="J142" s="39"/>
    </row>
    <row r="143" spans="3:10" ht="22.5" customHeight="1">
      <c r="C143" s="3"/>
      <c r="J143" s="39"/>
    </row>
    <row r="144" spans="3:10" ht="22.5" customHeight="1">
      <c r="C144" s="3"/>
      <c r="J144" s="39"/>
    </row>
    <row r="145" spans="3:10" ht="22.5" customHeight="1">
      <c r="C145" s="3"/>
      <c r="J145" s="39"/>
    </row>
    <row r="146" spans="3:10" ht="22.5" customHeight="1">
      <c r="C146" s="3"/>
      <c r="J146" s="39"/>
    </row>
    <row r="147" spans="3:10" ht="22.5" customHeight="1">
      <c r="C147" s="3"/>
      <c r="J147" s="39"/>
    </row>
    <row r="148" spans="3:10" ht="22.5" customHeight="1">
      <c r="C148" s="3"/>
      <c r="J148" s="39"/>
    </row>
    <row r="149" spans="3:10" ht="22.5" customHeight="1">
      <c r="C149" s="3"/>
      <c r="J149" s="39"/>
    </row>
    <row r="150" spans="3:10" ht="22.5" customHeight="1">
      <c r="C150" s="3"/>
      <c r="J150" s="39"/>
    </row>
    <row r="151" spans="3:10" ht="22.5" customHeight="1">
      <c r="C151" s="3"/>
      <c r="J151" s="39"/>
    </row>
    <row r="152" spans="3:10" ht="22.5" customHeight="1">
      <c r="C152" s="3"/>
      <c r="J152" s="39"/>
    </row>
    <row r="153" spans="3:10" ht="22.5" customHeight="1">
      <c r="C153" s="3"/>
      <c r="J153" s="39"/>
    </row>
    <row r="154" spans="3:10" ht="22.5" customHeight="1">
      <c r="C154" s="3"/>
      <c r="J154" s="39"/>
    </row>
    <row r="155" spans="3:10" ht="22.5" customHeight="1">
      <c r="C155" s="3"/>
      <c r="J155" s="39"/>
    </row>
    <row r="156" spans="3:10" ht="22.5" customHeight="1">
      <c r="C156" s="3"/>
      <c r="J156" s="39"/>
    </row>
    <row r="157" spans="3:10" ht="22.5" customHeight="1">
      <c r="C157" s="3"/>
    </row>
    <row r="158" spans="3:10" ht="22.5" customHeight="1">
      <c r="C158" s="3"/>
    </row>
    <row r="159" spans="3:10" ht="22.5" customHeight="1">
      <c r="C159" s="3"/>
    </row>
    <row r="160" spans="3:10" ht="22.5" customHeight="1">
      <c r="C160" s="3"/>
    </row>
    <row r="161" spans="3:3" ht="22.5" customHeight="1">
      <c r="C161" s="3"/>
    </row>
    <row r="162" spans="3:3" ht="22.5" customHeight="1">
      <c r="C162" s="3"/>
    </row>
    <row r="163" spans="3:3" ht="22.5" customHeight="1">
      <c r="C163" s="3"/>
    </row>
    <row r="164" spans="3:3" ht="22.5" customHeight="1">
      <c r="C164" s="3"/>
    </row>
    <row r="165" spans="3:3" ht="22.5" customHeight="1">
      <c r="C165" s="3"/>
    </row>
  </sheetData>
  <mergeCells count="6">
    <mergeCell ref="E5:H5"/>
    <mergeCell ref="I5:K5"/>
    <mergeCell ref="E37:H37"/>
    <mergeCell ref="I37:K37"/>
    <mergeCell ref="E68:H68"/>
    <mergeCell ref="I68:K68"/>
  </mergeCells>
  <printOptions horizontalCentered="1"/>
  <pageMargins left="0.70866141732283472" right="0.31496062992125984" top="0.78740157480314965" bottom="0.19685039370078741" header="0.19685039370078741" footer="0.19685039370078741"/>
  <pageSetup paperSize="9" scale="75" fitToHeight="0" orientation="portrait" r:id="rId1"/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6"/>
  <sheetViews>
    <sheetView showGridLines="0" view="pageBreakPreview" zoomScale="70" zoomScaleNormal="80" zoomScaleSheetLayoutView="70" workbookViewId="0">
      <selection activeCell="K46" sqref="K46"/>
    </sheetView>
  </sheetViews>
  <sheetFormatPr defaultColWidth="10.5703125" defaultRowHeight="21.6" customHeight="1"/>
  <cols>
    <col min="1" max="1" width="55.7109375" style="3" customWidth="1"/>
    <col min="2" max="2" width="1.28515625" style="3" customWidth="1"/>
    <col min="3" max="3" width="9.5703125" style="42" customWidth="1"/>
    <col min="4" max="4" width="2" style="3" customWidth="1"/>
    <col min="5" max="5" width="14.85546875" style="3" customWidth="1"/>
    <col min="6" max="6" width="1.42578125" style="3" customWidth="1"/>
    <col min="7" max="7" width="14.85546875" style="3" customWidth="1"/>
    <col min="8" max="8" width="1.42578125" style="3" customWidth="1"/>
    <col min="9" max="9" width="14.85546875" style="3" customWidth="1"/>
    <col min="10" max="10" width="1.42578125" style="3" customWidth="1"/>
    <col min="11" max="11" width="14.85546875" style="3" customWidth="1"/>
    <col min="12" max="12" width="1.42578125" style="3" customWidth="1"/>
    <col min="13" max="13" width="13.140625" style="3" bestFit="1" customWidth="1"/>
    <col min="14" max="14" width="11.5703125" style="3" bestFit="1" customWidth="1"/>
    <col min="15" max="16384" width="10.5703125" style="3"/>
  </cols>
  <sheetData>
    <row r="1" spans="1:12" ht="21.6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21.6" customHeight="1">
      <c r="A2" s="175" t="s">
        <v>69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1.6" customHeight="1">
      <c r="A3" s="175" t="s">
        <v>239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1.6" customHeight="1">
      <c r="A4" s="177" t="s">
        <v>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2" ht="21.6" customHeight="1">
      <c r="E5" s="176" t="s">
        <v>4</v>
      </c>
      <c r="F5" s="176"/>
      <c r="G5" s="176"/>
      <c r="H5" s="87"/>
      <c r="I5" s="173" t="s">
        <v>5</v>
      </c>
      <c r="J5" s="173"/>
      <c r="K5" s="173"/>
      <c r="L5" s="88"/>
    </row>
    <row r="6" spans="1:12" ht="21.6" customHeight="1">
      <c r="C6" s="7" t="s">
        <v>6</v>
      </c>
      <c r="E6" s="89">
        <v>2565</v>
      </c>
      <c r="F6" s="9"/>
      <c r="G6" s="89">
        <v>2564</v>
      </c>
      <c r="H6" s="9"/>
      <c r="I6" s="89">
        <v>2565</v>
      </c>
      <c r="J6" s="9"/>
      <c r="K6" s="89">
        <v>2564</v>
      </c>
      <c r="L6" s="9"/>
    </row>
    <row r="7" spans="1:12" ht="21.6" customHeight="1">
      <c r="A7" s="90" t="s">
        <v>70</v>
      </c>
      <c r="C7" s="3"/>
      <c r="I7" s="11"/>
      <c r="J7" s="41"/>
      <c r="K7" s="11"/>
      <c r="L7" s="41"/>
    </row>
    <row r="8" spans="1:12" ht="21.6" customHeight="1">
      <c r="A8" s="91" t="s">
        <v>71</v>
      </c>
      <c r="C8" s="92">
        <v>31</v>
      </c>
      <c r="E8" s="146">
        <v>9311771823</v>
      </c>
      <c r="F8" s="146"/>
      <c r="G8" s="146">
        <v>8356789028</v>
      </c>
      <c r="H8" s="146"/>
      <c r="I8" s="146">
        <v>799207801</v>
      </c>
      <c r="J8" s="146"/>
      <c r="K8" s="146">
        <v>646808735</v>
      </c>
      <c r="L8" s="147"/>
    </row>
    <row r="9" spans="1:12" ht="21.6" customHeight="1">
      <c r="A9" s="91" t="s">
        <v>72</v>
      </c>
      <c r="C9" s="92" t="s">
        <v>230</v>
      </c>
      <c r="E9" s="147">
        <v>244708881</v>
      </c>
      <c r="F9" s="147"/>
      <c r="G9" s="147">
        <v>270891669</v>
      </c>
      <c r="H9" s="147"/>
      <c r="I9" s="147">
        <v>632141369</v>
      </c>
      <c r="J9" s="147"/>
      <c r="K9" s="147">
        <v>704136455</v>
      </c>
      <c r="L9" s="147"/>
    </row>
    <row r="10" spans="1:12" ht="21.6" customHeight="1">
      <c r="A10" s="91" t="s">
        <v>73</v>
      </c>
      <c r="C10" s="92"/>
      <c r="E10" s="147">
        <v>46850480</v>
      </c>
      <c r="F10" s="147"/>
      <c r="G10" s="147">
        <v>44720505</v>
      </c>
      <c r="H10" s="147"/>
      <c r="I10" s="147">
        <v>48053263</v>
      </c>
      <c r="J10" s="147"/>
      <c r="K10" s="147">
        <v>49328440</v>
      </c>
      <c r="L10" s="147"/>
    </row>
    <row r="11" spans="1:12" ht="21.6" customHeight="1">
      <c r="A11" s="91" t="s">
        <v>217</v>
      </c>
      <c r="C11" s="92"/>
      <c r="E11" s="147">
        <v>28629243</v>
      </c>
      <c r="F11" s="147"/>
      <c r="G11" s="147">
        <v>16824428</v>
      </c>
      <c r="H11" s="147"/>
      <c r="I11" s="147">
        <v>30708685</v>
      </c>
      <c r="J11" s="147"/>
      <c r="K11" s="147">
        <v>31461592</v>
      </c>
      <c r="L11" s="147"/>
    </row>
    <row r="12" spans="1:12" ht="21.6" customHeight="1">
      <c r="A12" s="91" t="s">
        <v>251</v>
      </c>
      <c r="C12" s="92"/>
      <c r="E12" s="147">
        <v>25082966</v>
      </c>
      <c r="F12" s="147"/>
      <c r="G12" s="147">
        <v>623869</v>
      </c>
      <c r="H12" s="147"/>
      <c r="I12" s="147">
        <v>0</v>
      </c>
      <c r="J12" s="147"/>
      <c r="K12" s="147">
        <v>0</v>
      </c>
      <c r="L12" s="147"/>
    </row>
    <row r="13" spans="1:12" ht="21.6" customHeight="1">
      <c r="A13" s="91" t="s">
        <v>252</v>
      </c>
      <c r="C13" s="92"/>
      <c r="E13" s="147">
        <v>52164279</v>
      </c>
      <c r="F13" s="147"/>
      <c r="G13" s="147">
        <v>4415967</v>
      </c>
      <c r="H13" s="147"/>
      <c r="I13" s="147">
        <v>21294</v>
      </c>
      <c r="J13" s="147"/>
      <c r="K13" s="147">
        <v>73561</v>
      </c>
      <c r="L13" s="147"/>
    </row>
    <row r="14" spans="1:12" ht="21.6" customHeight="1">
      <c r="A14" s="91" t="s">
        <v>253</v>
      </c>
      <c r="C14" s="92"/>
      <c r="E14" s="147">
        <v>105523488</v>
      </c>
      <c r="F14" s="147"/>
      <c r="G14" s="147">
        <v>0</v>
      </c>
      <c r="H14" s="147"/>
      <c r="I14" s="147">
        <v>105523488</v>
      </c>
      <c r="J14" s="147"/>
      <c r="K14" s="147">
        <v>0</v>
      </c>
      <c r="L14" s="147"/>
    </row>
    <row r="15" spans="1:12" ht="21.6" customHeight="1">
      <c r="A15" s="91" t="s">
        <v>218</v>
      </c>
      <c r="C15" s="92"/>
      <c r="E15" s="147"/>
      <c r="F15" s="147"/>
      <c r="G15" s="147"/>
      <c r="H15" s="147"/>
      <c r="I15" s="147"/>
      <c r="J15" s="147"/>
      <c r="K15" s="147"/>
      <c r="L15" s="147"/>
    </row>
    <row r="16" spans="1:12" ht="21.6" customHeight="1">
      <c r="A16" s="91" t="s">
        <v>75</v>
      </c>
      <c r="C16" s="92"/>
      <c r="E16" s="147">
        <v>0</v>
      </c>
      <c r="F16" s="147"/>
      <c r="G16" s="147">
        <v>37975081</v>
      </c>
      <c r="H16" s="147"/>
      <c r="I16" s="147">
        <v>1155603</v>
      </c>
      <c r="J16" s="147"/>
      <c r="K16" s="147">
        <v>2983662</v>
      </c>
      <c r="L16" s="147"/>
    </row>
    <row r="17" spans="1:12" ht="21.6" customHeight="1">
      <c r="A17" s="91" t="s">
        <v>74</v>
      </c>
      <c r="C17" s="92"/>
      <c r="E17" s="147"/>
      <c r="F17" s="147"/>
      <c r="G17" s="147"/>
      <c r="H17" s="147"/>
      <c r="I17" s="147"/>
      <c r="J17" s="147"/>
      <c r="K17" s="147"/>
      <c r="L17" s="147"/>
    </row>
    <row r="18" spans="1:12" ht="21.6" customHeight="1">
      <c r="A18" s="91" t="s">
        <v>75</v>
      </c>
      <c r="C18" s="92"/>
      <c r="E18" s="147">
        <v>27211130</v>
      </c>
      <c r="F18" s="147"/>
      <c r="G18" s="147">
        <v>0</v>
      </c>
      <c r="H18" s="147"/>
      <c r="I18" s="147">
        <v>4462581</v>
      </c>
      <c r="J18" s="147"/>
      <c r="K18" s="147">
        <v>0</v>
      </c>
      <c r="L18" s="147"/>
    </row>
    <row r="19" spans="1:12" ht="21.6" customHeight="1">
      <c r="A19" s="3" t="s">
        <v>76</v>
      </c>
      <c r="C19" s="92"/>
      <c r="D19" s="92"/>
      <c r="E19" s="148">
        <v>146835374</v>
      </c>
      <c r="F19" s="147"/>
      <c r="G19" s="148">
        <v>199888075</v>
      </c>
      <c r="H19" s="147"/>
      <c r="I19" s="148">
        <v>18823169</v>
      </c>
      <c r="J19" s="147"/>
      <c r="K19" s="148">
        <v>22848285</v>
      </c>
      <c r="L19" s="147"/>
    </row>
    <row r="20" spans="1:12" ht="21.6" customHeight="1">
      <c r="A20" s="90" t="s">
        <v>77</v>
      </c>
      <c r="C20" s="92"/>
      <c r="E20" s="148">
        <f>SUM(E8:E19)</f>
        <v>9988777664</v>
      </c>
      <c r="F20" s="146"/>
      <c r="G20" s="148">
        <f>SUM(G8:G19)</f>
        <v>8932128622</v>
      </c>
      <c r="H20" s="146"/>
      <c r="I20" s="148">
        <f>SUM(I8:I19)</f>
        <v>1640097253</v>
      </c>
      <c r="J20" s="147"/>
      <c r="K20" s="148">
        <f>SUM(K8:K19)</f>
        <v>1457640730</v>
      </c>
      <c r="L20" s="147"/>
    </row>
    <row r="21" spans="1:12" ht="21.6" customHeight="1">
      <c r="A21" s="90" t="s">
        <v>78</v>
      </c>
      <c r="C21" s="92"/>
      <c r="E21" s="146"/>
      <c r="F21" s="146"/>
      <c r="G21" s="146"/>
      <c r="H21" s="146"/>
      <c r="I21" s="146"/>
      <c r="J21" s="147"/>
      <c r="K21" s="146"/>
      <c r="L21" s="147"/>
    </row>
    <row r="22" spans="1:12" ht="21.6" customHeight="1">
      <c r="A22" s="91" t="s">
        <v>79</v>
      </c>
      <c r="C22" s="92"/>
      <c r="E22" s="146">
        <v>8034727297</v>
      </c>
      <c r="F22" s="146"/>
      <c r="G22" s="146">
        <v>7570465078</v>
      </c>
      <c r="H22" s="146"/>
      <c r="I22" s="147">
        <v>764437438</v>
      </c>
      <c r="J22" s="146"/>
      <c r="K22" s="147">
        <v>618872879</v>
      </c>
      <c r="L22" s="147"/>
    </row>
    <row r="23" spans="1:12" ht="21.6" customHeight="1">
      <c r="A23" s="91" t="s">
        <v>80</v>
      </c>
      <c r="C23" s="92"/>
      <c r="D23" s="92"/>
      <c r="E23" s="147">
        <v>266909225</v>
      </c>
      <c r="F23" s="147"/>
      <c r="G23" s="147">
        <v>247728211</v>
      </c>
      <c r="H23" s="147"/>
      <c r="I23" s="147">
        <v>20308957</v>
      </c>
      <c r="J23" s="147"/>
      <c r="K23" s="147">
        <v>13648746</v>
      </c>
      <c r="L23" s="147"/>
    </row>
    <row r="24" spans="1:12" ht="21.6" customHeight="1">
      <c r="A24" s="91" t="s">
        <v>81</v>
      </c>
      <c r="C24" s="92"/>
      <c r="D24" s="92"/>
      <c r="E24" s="147">
        <v>719076973</v>
      </c>
      <c r="F24" s="147"/>
      <c r="G24" s="147">
        <v>694748472</v>
      </c>
      <c r="H24" s="147"/>
      <c r="I24" s="147">
        <v>105831228</v>
      </c>
      <c r="J24" s="147"/>
      <c r="K24" s="147">
        <v>104245464</v>
      </c>
      <c r="L24" s="147"/>
    </row>
    <row r="25" spans="1:12" ht="21.6" customHeight="1">
      <c r="A25" s="91" t="s">
        <v>82</v>
      </c>
      <c r="C25" s="92"/>
      <c r="D25" s="92"/>
      <c r="E25" s="147"/>
      <c r="F25" s="147"/>
      <c r="G25" s="147"/>
      <c r="H25" s="147"/>
      <c r="I25" s="147"/>
      <c r="J25" s="147"/>
      <c r="K25" s="147"/>
      <c r="L25" s="147"/>
    </row>
    <row r="26" spans="1:12" ht="21.6" customHeight="1">
      <c r="A26" s="91" t="s">
        <v>75</v>
      </c>
      <c r="C26" s="92"/>
      <c r="D26" s="92"/>
      <c r="E26" s="147">
        <v>35344350</v>
      </c>
      <c r="F26" s="147"/>
      <c r="G26" s="147">
        <v>0</v>
      </c>
      <c r="H26" s="147"/>
      <c r="I26" s="147">
        <v>0</v>
      </c>
      <c r="J26" s="147"/>
      <c r="K26" s="147">
        <v>0</v>
      </c>
      <c r="L26" s="147"/>
    </row>
    <row r="27" spans="1:12" ht="21.6" customHeight="1">
      <c r="A27" s="91" t="s">
        <v>219</v>
      </c>
      <c r="C27" s="92"/>
      <c r="D27" s="92"/>
      <c r="E27" s="147"/>
      <c r="F27" s="147"/>
      <c r="G27" s="147"/>
      <c r="H27" s="147"/>
      <c r="I27" s="147"/>
      <c r="J27" s="147"/>
      <c r="K27" s="147"/>
      <c r="L27" s="147"/>
    </row>
    <row r="28" spans="1:12" ht="21.6" customHeight="1">
      <c r="A28" s="91" t="s">
        <v>75</v>
      </c>
      <c r="C28" s="92"/>
      <c r="D28" s="92"/>
      <c r="E28" s="147">
        <v>0</v>
      </c>
      <c r="F28" s="147"/>
      <c r="G28" s="147">
        <v>17603235</v>
      </c>
      <c r="H28" s="147"/>
      <c r="I28" s="147">
        <v>0</v>
      </c>
      <c r="J28" s="147"/>
      <c r="K28" s="147">
        <v>2728528</v>
      </c>
      <c r="L28" s="147"/>
    </row>
    <row r="29" spans="1:12" ht="21.6" customHeight="1">
      <c r="A29" s="93" t="s">
        <v>83</v>
      </c>
      <c r="C29" s="92"/>
      <c r="D29" s="92"/>
      <c r="E29" s="147">
        <v>43079583</v>
      </c>
      <c r="F29" s="147"/>
      <c r="G29" s="147">
        <v>50111972</v>
      </c>
      <c r="H29" s="147"/>
      <c r="I29" s="147">
        <v>29087983</v>
      </c>
      <c r="J29" s="147"/>
      <c r="K29" s="147">
        <v>32133312</v>
      </c>
      <c r="L29" s="147"/>
    </row>
    <row r="30" spans="1:12" ht="21.6" customHeight="1">
      <c r="A30" s="90" t="s">
        <v>84</v>
      </c>
      <c r="C30" s="92"/>
      <c r="E30" s="94">
        <f>SUM(E22:E29)</f>
        <v>9099137428</v>
      </c>
      <c r="F30" s="147"/>
      <c r="G30" s="94">
        <f>SUM(G22:G29)</f>
        <v>8580656968</v>
      </c>
      <c r="H30" s="147"/>
      <c r="I30" s="94">
        <f>SUM(I22:I29)</f>
        <v>919665606</v>
      </c>
      <c r="J30" s="147"/>
      <c r="K30" s="94">
        <f>SUM(K22:K29)</f>
        <v>771628929</v>
      </c>
      <c r="L30" s="147"/>
    </row>
    <row r="31" spans="1:12" ht="21.6" customHeight="1">
      <c r="A31" s="90" t="s">
        <v>211</v>
      </c>
      <c r="C31" s="92"/>
      <c r="E31" s="147">
        <f>E20-E30</f>
        <v>889640236</v>
      </c>
      <c r="F31" s="147"/>
      <c r="G31" s="147">
        <f>G20-G30</f>
        <v>351471654</v>
      </c>
      <c r="H31" s="147"/>
      <c r="I31" s="147">
        <f>I20-I30</f>
        <v>720431647</v>
      </c>
      <c r="J31" s="147"/>
      <c r="K31" s="147">
        <f>K20-K30</f>
        <v>686011801</v>
      </c>
      <c r="L31" s="147"/>
    </row>
    <row r="32" spans="1:12" ht="21.6" customHeight="1">
      <c r="A32" s="91" t="s">
        <v>85</v>
      </c>
      <c r="C32" s="92">
        <v>13</v>
      </c>
      <c r="E32" s="147">
        <v>594959029</v>
      </c>
      <c r="F32" s="147"/>
      <c r="G32" s="147">
        <v>442300659</v>
      </c>
      <c r="H32" s="147"/>
      <c r="I32" s="147">
        <v>0</v>
      </c>
      <c r="J32" s="147"/>
      <c r="K32" s="147">
        <v>0</v>
      </c>
      <c r="L32" s="147"/>
    </row>
    <row r="33" spans="1:13" ht="21.6" customHeight="1">
      <c r="A33" s="91" t="s">
        <v>247</v>
      </c>
      <c r="C33" s="92">
        <v>14</v>
      </c>
      <c r="E33" s="147">
        <v>-51629533</v>
      </c>
      <c r="F33" s="147"/>
      <c r="G33" s="147">
        <v>33206217</v>
      </c>
      <c r="H33" s="147"/>
      <c r="I33" s="147">
        <v>0</v>
      </c>
      <c r="J33" s="147"/>
      <c r="K33" s="147">
        <v>0</v>
      </c>
      <c r="L33" s="147"/>
    </row>
    <row r="34" spans="1:13" ht="21.6" customHeight="1">
      <c r="A34" s="91" t="s">
        <v>86</v>
      </c>
      <c r="C34" s="92">
        <v>26</v>
      </c>
      <c r="D34" s="92"/>
      <c r="E34" s="148">
        <v>-16200803</v>
      </c>
      <c r="F34" s="146"/>
      <c r="G34" s="148">
        <v>-29120117</v>
      </c>
      <c r="H34" s="146"/>
      <c r="I34" s="148">
        <v>-2641627</v>
      </c>
      <c r="J34" s="146"/>
      <c r="K34" s="148">
        <v>-925377</v>
      </c>
      <c r="L34" s="147"/>
    </row>
    <row r="35" spans="1:13" ht="21.6" customHeight="1">
      <c r="A35" s="140" t="s">
        <v>270</v>
      </c>
      <c r="C35" s="92"/>
      <c r="E35" s="147">
        <f>SUM(E31:E34)</f>
        <v>1416768929</v>
      </c>
      <c r="F35" s="147"/>
      <c r="G35" s="147">
        <f>SUM(G31:G34)</f>
        <v>797858413</v>
      </c>
      <c r="H35" s="147"/>
      <c r="I35" s="147">
        <f>SUM(I31:I34)</f>
        <v>717790020</v>
      </c>
      <c r="J35" s="147"/>
      <c r="K35" s="147">
        <f>SUM(K31:K34)</f>
        <v>685086424</v>
      </c>
      <c r="L35" s="147"/>
    </row>
    <row r="36" spans="1:13" ht="21.6" customHeight="1">
      <c r="A36" s="3" t="s">
        <v>272</v>
      </c>
      <c r="C36" s="92">
        <v>28</v>
      </c>
      <c r="E36" s="148">
        <v>-153909631</v>
      </c>
      <c r="F36" s="146"/>
      <c r="G36" s="148">
        <v>-93407828</v>
      </c>
      <c r="H36" s="146"/>
      <c r="I36" s="147">
        <v>-18832777</v>
      </c>
      <c r="J36" s="146"/>
      <c r="K36" s="147">
        <v>-336551</v>
      </c>
      <c r="L36" s="147"/>
      <c r="M36" s="130"/>
    </row>
    <row r="37" spans="1:13" ht="21.6" customHeight="1" thickBot="1">
      <c r="A37" s="140" t="s">
        <v>87</v>
      </c>
      <c r="C37" s="95"/>
      <c r="D37" s="39"/>
      <c r="E37" s="96">
        <f>SUM(E35:E36)</f>
        <v>1262859298</v>
      </c>
      <c r="F37" s="146"/>
      <c r="G37" s="96">
        <f>SUM(G35:G36)</f>
        <v>704450585</v>
      </c>
      <c r="H37" s="146"/>
      <c r="I37" s="96">
        <f>SUM(I35:I36)</f>
        <v>698957243</v>
      </c>
      <c r="J37" s="147"/>
      <c r="K37" s="96">
        <f>SUM(K35:K36)</f>
        <v>684749873</v>
      </c>
      <c r="L37" s="147"/>
    </row>
    <row r="38" spans="1:13" ht="21.6" customHeight="1" thickTop="1">
      <c r="A38" s="140"/>
      <c r="C38" s="95"/>
      <c r="D38" s="39"/>
      <c r="E38" s="147"/>
      <c r="F38" s="146"/>
      <c r="G38" s="147"/>
      <c r="H38" s="146"/>
      <c r="I38" s="147"/>
      <c r="J38" s="147"/>
      <c r="K38" s="147"/>
      <c r="L38" s="147"/>
    </row>
    <row r="39" spans="1:13" ht="21.6" customHeight="1">
      <c r="A39" s="140" t="s">
        <v>88</v>
      </c>
      <c r="C39" s="95"/>
      <c r="D39" s="39"/>
      <c r="I39" s="147"/>
      <c r="J39" s="147"/>
      <c r="K39" s="147"/>
      <c r="L39" s="147"/>
    </row>
    <row r="40" spans="1:13" ht="21.6" customHeight="1" thickBot="1">
      <c r="A40" s="91" t="s">
        <v>89</v>
      </c>
      <c r="C40" s="95"/>
      <c r="D40" s="39"/>
      <c r="E40" s="147">
        <f>E37-E41</f>
        <v>1086569769</v>
      </c>
      <c r="F40" s="146"/>
      <c r="G40" s="147">
        <f>G37-G41</f>
        <v>601249078</v>
      </c>
      <c r="H40" s="146"/>
      <c r="I40" s="97">
        <f>SUM(I37)</f>
        <v>698957243</v>
      </c>
      <c r="J40" s="147"/>
      <c r="K40" s="97">
        <f>SUM(K37)</f>
        <v>684749873</v>
      </c>
      <c r="L40" s="147"/>
    </row>
    <row r="41" spans="1:13" ht="21.6" customHeight="1" thickTop="1">
      <c r="A41" s="98" t="s">
        <v>90</v>
      </c>
      <c r="C41" s="95"/>
      <c r="D41" s="39"/>
      <c r="E41" s="148">
        <v>176289529</v>
      </c>
      <c r="F41" s="146"/>
      <c r="G41" s="148">
        <v>103201507</v>
      </c>
      <c r="H41" s="146"/>
      <c r="I41" s="99"/>
      <c r="J41" s="147"/>
      <c r="K41" s="99"/>
      <c r="L41" s="147"/>
    </row>
    <row r="42" spans="1:13" ht="21.6" customHeight="1" thickBot="1">
      <c r="A42" s="140"/>
      <c r="C42" s="15"/>
      <c r="D42" s="92"/>
      <c r="E42" s="96">
        <f>SUM(E40:E41)</f>
        <v>1262859298</v>
      </c>
      <c r="F42" s="146"/>
      <c r="G42" s="96">
        <f>SUM(G40:G41)</f>
        <v>704450585</v>
      </c>
      <c r="H42" s="146"/>
      <c r="I42" s="99"/>
      <c r="J42" s="147"/>
      <c r="K42" s="99"/>
      <c r="L42" s="147"/>
    </row>
    <row r="43" spans="1:13" ht="21.6" customHeight="1" thickTop="1">
      <c r="A43" s="100"/>
      <c r="C43" s="3"/>
      <c r="E43" s="101"/>
      <c r="F43" s="102"/>
      <c r="G43" s="101"/>
      <c r="H43" s="102"/>
      <c r="I43" s="103"/>
      <c r="J43" s="101"/>
      <c r="K43" s="103"/>
      <c r="L43" s="101"/>
    </row>
    <row r="44" spans="1:13" ht="21.6" customHeight="1">
      <c r="A44" s="4" t="s">
        <v>91</v>
      </c>
      <c r="C44" s="92">
        <v>29</v>
      </c>
      <c r="I44" s="104"/>
      <c r="K44" s="104"/>
    </row>
    <row r="45" spans="1:13" ht="21.6" customHeight="1" thickBot="1">
      <c r="A45" s="91" t="s">
        <v>92</v>
      </c>
      <c r="E45" s="105">
        <v>3.74</v>
      </c>
      <c r="F45" s="106"/>
      <c r="G45" s="105">
        <v>2.0699999999999998</v>
      </c>
      <c r="H45" s="106"/>
      <c r="I45" s="105">
        <v>2.33</v>
      </c>
      <c r="J45" s="107"/>
      <c r="K45" s="105">
        <v>2.2799999999999998</v>
      </c>
      <c r="L45" s="107"/>
    </row>
    <row r="46" spans="1:13" ht="21.6" customHeight="1" thickTop="1">
      <c r="A46" s="39"/>
      <c r="C46" s="3"/>
    </row>
    <row r="47" spans="1:13" ht="21.6" customHeight="1" thickBot="1">
      <c r="A47" s="91" t="s">
        <v>254</v>
      </c>
      <c r="B47" s="161"/>
      <c r="C47" s="161"/>
      <c r="D47" s="161"/>
      <c r="E47" s="169">
        <v>290786006</v>
      </c>
      <c r="F47" s="161"/>
      <c r="G47" s="170">
        <v>290786006</v>
      </c>
      <c r="H47" s="161"/>
      <c r="I47" s="170">
        <v>300000000</v>
      </c>
      <c r="J47" s="161"/>
      <c r="K47" s="170">
        <v>300000000</v>
      </c>
    </row>
    <row r="48" spans="1:13" ht="21.6" customHeight="1" thickTop="1">
      <c r="A48" s="39"/>
      <c r="C48" s="3"/>
    </row>
    <row r="49" spans="1:12" ht="21.6" customHeight="1">
      <c r="A49" s="3" t="s">
        <v>30</v>
      </c>
      <c r="C49" s="3"/>
    </row>
    <row r="50" spans="1:12" ht="21.6" customHeight="1">
      <c r="A50" s="175" t="s">
        <v>0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</row>
    <row r="51" spans="1:12" ht="21.6" customHeight="1">
      <c r="A51" s="175" t="s">
        <v>93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</row>
    <row r="52" spans="1:12" ht="21.6" customHeight="1">
      <c r="A52" s="175" t="s">
        <v>239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</row>
    <row r="53" spans="1:12" ht="21.6" customHeight="1">
      <c r="A53" s="177" t="s">
        <v>2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</row>
    <row r="54" spans="1:12" ht="21.6" customHeight="1">
      <c r="E54" s="176" t="s">
        <v>4</v>
      </c>
      <c r="F54" s="176"/>
      <c r="G54" s="176"/>
      <c r="H54" s="87"/>
      <c r="I54" s="173" t="s">
        <v>5</v>
      </c>
      <c r="J54" s="173"/>
      <c r="K54" s="173"/>
      <c r="L54" s="88"/>
    </row>
    <row r="55" spans="1:12" ht="21.6" customHeight="1">
      <c r="C55" s="7"/>
      <c r="E55" s="89">
        <v>2565</v>
      </c>
      <c r="F55" s="9"/>
      <c r="G55" s="89">
        <v>2564</v>
      </c>
      <c r="H55" s="9"/>
      <c r="I55" s="89">
        <v>2565</v>
      </c>
      <c r="J55" s="9"/>
      <c r="K55" s="89">
        <v>2564</v>
      </c>
      <c r="L55" s="9"/>
    </row>
    <row r="56" spans="1:12" ht="21.6" customHeight="1">
      <c r="C56" s="7"/>
      <c r="E56" s="89"/>
      <c r="F56" s="9"/>
      <c r="G56" s="89"/>
      <c r="H56" s="9"/>
      <c r="I56" s="89"/>
      <c r="J56" s="9"/>
      <c r="K56" s="89"/>
      <c r="L56" s="9"/>
    </row>
    <row r="57" spans="1:12" ht="21.6" customHeight="1">
      <c r="A57" s="90" t="s">
        <v>87</v>
      </c>
      <c r="C57" s="3"/>
      <c r="E57" s="108">
        <f>E37</f>
        <v>1262859298</v>
      </c>
      <c r="G57" s="108">
        <f>G37</f>
        <v>704450585</v>
      </c>
      <c r="I57" s="108">
        <f>I37</f>
        <v>698957243</v>
      </c>
      <c r="J57" s="41"/>
      <c r="K57" s="108">
        <f>K37</f>
        <v>684749873</v>
      </c>
      <c r="L57" s="41"/>
    </row>
    <row r="58" spans="1:12" ht="21.6" customHeight="1">
      <c r="A58" s="91"/>
      <c r="C58" s="92"/>
      <c r="E58" s="146"/>
      <c r="F58" s="146"/>
      <c r="G58" s="146"/>
      <c r="H58" s="146"/>
      <c r="I58" s="146"/>
      <c r="J58" s="147"/>
      <c r="K58" s="146"/>
      <c r="L58" s="147"/>
    </row>
    <row r="59" spans="1:12" ht="21.6" customHeight="1">
      <c r="A59" s="90" t="s">
        <v>94</v>
      </c>
      <c r="C59" s="92"/>
      <c r="E59" s="146"/>
      <c r="F59" s="146"/>
      <c r="G59" s="146"/>
      <c r="H59" s="146"/>
      <c r="I59" s="146"/>
      <c r="J59" s="147"/>
      <c r="K59" s="146"/>
      <c r="L59" s="147"/>
    </row>
    <row r="60" spans="1:12" ht="21.6" customHeight="1">
      <c r="A60" s="109" t="s">
        <v>95</v>
      </c>
      <c r="C60" s="92"/>
      <c r="E60" s="146"/>
      <c r="F60" s="146"/>
      <c r="G60" s="146"/>
      <c r="H60" s="146"/>
      <c r="I60" s="146"/>
      <c r="J60" s="147"/>
      <c r="K60" s="146"/>
      <c r="L60" s="147"/>
    </row>
    <row r="61" spans="1:12" ht="21.6" customHeight="1">
      <c r="A61" s="110" t="s">
        <v>202</v>
      </c>
      <c r="C61" s="92"/>
      <c r="E61" s="26">
        <v>-118701189</v>
      </c>
      <c r="F61" s="26"/>
      <c r="G61" s="26">
        <v>692281036</v>
      </c>
      <c r="H61" s="26"/>
      <c r="I61" s="26">
        <v>0</v>
      </c>
      <c r="J61" s="26"/>
      <c r="K61" s="26">
        <v>0</v>
      </c>
      <c r="L61" s="16"/>
    </row>
    <row r="62" spans="1:12" s="11" customFormat="1" ht="21.6" customHeight="1">
      <c r="A62" s="24" t="s">
        <v>96</v>
      </c>
      <c r="C62" s="15"/>
      <c r="D62" s="24"/>
      <c r="E62" s="16"/>
      <c r="F62" s="16"/>
      <c r="G62" s="16"/>
      <c r="H62" s="16"/>
      <c r="I62" s="147"/>
      <c r="J62" s="16"/>
      <c r="K62" s="147"/>
      <c r="L62" s="16"/>
    </row>
    <row r="63" spans="1:12" s="11" customFormat="1" ht="21.6" customHeight="1">
      <c r="A63" s="24" t="s">
        <v>97</v>
      </c>
      <c r="C63" s="15"/>
      <c r="D63" s="24"/>
      <c r="E63" s="19">
        <v>-129998004</v>
      </c>
      <c r="F63" s="16"/>
      <c r="G63" s="19">
        <v>304947252</v>
      </c>
      <c r="H63" s="16"/>
      <c r="I63" s="19">
        <v>0</v>
      </c>
      <c r="J63" s="16"/>
      <c r="K63" s="19">
        <v>0</v>
      </c>
      <c r="L63" s="16"/>
    </row>
    <row r="64" spans="1:12" s="11" customFormat="1" ht="21.6" customHeight="1">
      <c r="A64" s="110" t="s">
        <v>98</v>
      </c>
      <c r="C64" s="15"/>
      <c r="D64" s="24"/>
      <c r="E64" s="17"/>
      <c r="F64" s="16"/>
      <c r="G64" s="17"/>
      <c r="H64" s="16"/>
      <c r="I64" s="111"/>
      <c r="J64" s="16"/>
      <c r="K64" s="111"/>
      <c r="L64" s="16"/>
    </row>
    <row r="65" spans="1:12" ht="21.6" customHeight="1">
      <c r="A65" s="110" t="s">
        <v>99</v>
      </c>
      <c r="C65" s="92"/>
      <c r="D65" s="92"/>
      <c r="E65" s="148">
        <f>SUM(E61:E63)</f>
        <v>-248699193</v>
      </c>
      <c r="F65" s="147"/>
      <c r="G65" s="148">
        <f>SUM(G61:G63)</f>
        <v>997228288</v>
      </c>
      <c r="H65" s="147"/>
      <c r="I65" s="148">
        <f>SUM(I61:I63)</f>
        <v>0</v>
      </c>
      <c r="J65" s="147"/>
      <c r="K65" s="148">
        <f>SUM(K61:K63)</f>
        <v>0</v>
      </c>
      <c r="L65" s="147"/>
    </row>
    <row r="66" spans="1:12" ht="21.6" customHeight="1">
      <c r="A66" s="110"/>
      <c r="C66" s="92"/>
      <c r="D66" s="92"/>
      <c r="E66" s="147"/>
      <c r="F66" s="146"/>
      <c r="G66" s="147"/>
      <c r="H66" s="146"/>
      <c r="I66" s="147"/>
      <c r="J66" s="147"/>
      <c r="K66" s="147"/>
      <c r="L66" s="147"/>
    </row>
    <row r="67" spans="1:12" ht="21.6" customHeight="1">
      <c r="A67" s="109" t="s">
        <v>100</v>
      </c>
      <c r="C67" s="92"/>
      <c r="E67" s="146"/>
      <c r="F67" s="146"/>
      <c r="G67" s="146"/>
      <c r="H67" s="146"/>
      <c r="I67" s="146"/>
      <c r="J67" s="147"/>
      <c r="K67" s="146"/>
      <c r="L67" s="147"/>
    </row>
    <row r="68" spans="1:12" ht="21.6" customHeight="1">
      <c r="A68" s="171" t="s">
        <v>255</v>
      </c>
      <c r="C68" s="15"/>
      <c r="E68" s="146"/>
      <c r="F68" s="146"/>
      <c r="L68" s="147"/>
    </row>
    <row r="69" spans="1:12" ht="21.6" customHeight="1">
      <c r="A69" s="171" t="s">
        <v>256</v>
      </c>
      <c r="C69" s="15"/>
      <c r="E69" s="146">
        <v>16401733</v>
      </c>
      <c r="F69" s="146"/>
      <c r="G69" s="146">
        <v>-2229155</v>
      </c>
      <c r="H69" s="146"/>
      <c r="I69" s="147">
        <v>0</v>
      </c>
      <c r="J69" s="146"/>
      <c r="K69" s="147">
        <v>0</v>
      </c>
      <c r="L69" s="147"/>
    </row>
    <row r="70" spans="1:12" ht="21.6" customHeight="1">
      <c r="A70" s="165" t="s">
        <v>243</v>
      </c>
      <c r="C70" s="15"/>
      <c r="E70" s="146"/>
      <c r="F70" s="146"/>
      <c r="G70" s="146"/>
      <c r="H70" s="146"/>
      <c r="I70" s="147"/>
      <c r="J70" s="146"/>
      <c r="K70" s="147"/>
      <c r="L70" s="147"/>
    </row>
    <row r="71" spans="1:12" ht="21.6" customHeight="1">
      <c r="A71" s="110" t="s">
        <v>203</v>
      </c>
      <c r="C71" s="15"/>
      <c r="E71" s="146">
        <v>237504993</v>
      </c>
      <c r="F71" s="146"/>
      <c r="G71" s="146">
        <v>-103613767</v>
      </c>
      <c r="H71" s="146"/>
      <c r="I71" s="147">
        <v>76029782</v>
      </c>
      <c r="J71" s="146"/>
      <c r="K71" s="147">
        <v>-124220867</v>
      </c>
      <c r="L71" s="147"/>
    </row>
    <row r="72" spans="1:12" ht="21.6" customHeight="1">
      <c r="A72" s="110" t="s">
        <v>96</v>
      </c>
      <c r="C72" s="15"/>
      <c r="E72" s="146"/>
      <c r="F72" s="146"/>
      <c r="G72" s="146"/>
      <c r="H72" s="146"/>
      <c r="I72" s="147"/>
      <c r="J72" s="146"/>
      <c r="K72" s="147"/>
      <c r="L72" s="147"/>
    </row>
    <row r="73" spans="1:12" ht="21.6" customHeight="1">
      <c r="A73" s="110" t="s">
        <v>97</v>
      </c>
      <c r="C73" s="15"/>
      <c r="E73" s="148">
        <v>131879</v>
      </c>
      <c r="F73" s="146"/>
      <c r="G73" s="148">
        <v>5659863</v>
      </c>
      <c r="H73" s="146"/>
      <c r="I73" s="147">
        <v>0</v>
      </c>
      <c r="J73" s="146"/>
      <c r="K73" s="147">
        <v>0</v>
      </c>
      <c r="L73" s="147"/>
    </row>
    <row r="74" spans="1:12" s="11" customFormat="1" ht="21.6" customHeight="1">
      <c r="A74" s="110" t="s">
        <v>101</v>
      </c>
      <c r="C74" s="15"/>
      <c r="D74" s="24"/>
      <c r="E74" s="17"/>
      <c r="F74" s="16"/>
      <c r="G74" s="17"/>
      <c r="H74" s="16"/>
      <c r="I74" s="111"/>
      <c r="J74" s="16"/>
      <c r="K74" s="111"/>
      <c r="L74" s="16"/>
    </row>
    <row r="75" spans="1:12" ht="21.6" customHeight="1">
      <c r="A75" s="110" t="s">
        <v>99</v>
      </c>
      <c r="C75" s="92"/>
      <c r="D75" s="92"/>
      <c r="E75" s="148">
        <f>SUM(E68:E73)</f>
        <v>254038605</v>
      </c>
      <c r="F75" s="147"/>
      <c r="G75" s="148">
        <f>SUM(G69:G73)</f>
        <v>-100183059</v>
      </c>
      <c r="H75" s="147"/>
      <c r="I75" s="148">
        <f>SUM(I69:I73)</f>
        <v>76029782</v>
      </c>
      <c r="J75" s="147"/>
      <c r="K75" s="148">
        <f>SUM(K69:K73)</f>
        <v>-124220867</v>
      </c>
      <c r="L75" s="147"/>
    </row>
    <row r="76" spans="1:12" ht="21.6" customHeight="1">
      <c r="A76" s="90" t="s">
        <v>102</v>
      </c>
      <c r="C76" s="92"/>
      <c r="E76" s="148">
        <f>E65+E75</f>
        <v>5339412</v>
      </c>
      <c r="F76" s="146"/>
      <c r="G76" s="148">
        <f>G65+G75</f>
        <v>897045229</v>
      </c>
      <c r="H76" s="146"/>
      <c r="I76" s="148">
        <f>I65+I75</f>
        <v>76029782</v>
      </c>
      <c r="J76" s="147"/>
      <c r="K76" s="148">
        <f>K65+K75</f>
        <v>-124220867</v>
      </c>
      <c r="L76" s="147"/>
    </row>
    <row r="77" spans="1:12" ht="21.6" customHeight="1">
      <c r="C77" s="92"/>
      <c r="D77" s="92"/>
      <c r="E77" s="146"/>
      <c r="F77" s="146"/>
      <c r="G77" s="146"/>
      <c r="H77" s="146"/>
      <c r="I77" s="146"/>
      <c r="J77" s="147"/>
      <c r="K77" s="146"/>
      <c r="L77" s="147"/>
    </row>
    <row r="78" spans="1:12" ht="21.6" customHeight="1" thickBot="1">
      <c r="A78" s="112" t="s">
        <v>103</v>
      </c>
      <c r="C78" s="92"/>
      <c r="E78" s="97">
        <f>E57+E76</f>
        <v>1268198710</v>
      </c>
      <c r="F78" s="146"/>
      <c r="G78" s="97">
        <f>G57+G76</f>
        <v>1601495814</v>
      </c>
      <c r="H78" s="146"/>
      <c r="I78" s="97">
        <f>I57+I76</f>
        <v>774987025</v>
      </c>
      <c r="J78" s="147"/>
      <c r="K78" s="97">
        <f>K57+K76</f>
        <v>560529006</v>
      </c>
      <c r="L78" s="147"/>
    </row>
    <row r="79" spans="1:12" ht="21.6" customHeight="1" thickTop="1">
      <c r="A79" s="140"/>
      <c r="C79" s="95"/>
      <c r="D79" s="39"/>
      <c r="E79" s="147"/>
      <c r="F79" s="146"/>
      <c r="G79" s="147"/>
      <c r="H79" s="146"/>
      <c r="I79" s="147"/>
      <c r="J79" s="147"/>
      <c r="K79" s="147"/>
      <c r="L79" s="147"/>
    </row>
    <row r="80" spans="1:12" ht="21.6" customHeight="1">
      <c r="A80" s="140" t="s">
        <v>104</v>
      </c>
      <c r="C80" s="95"/>
      <c r="D80" s="39"/>
      <c r="I80" s="147"/>
      <c r="J80" s="147"/>
      <c r="K80" s="147"/>
      <c r="L80" s="147"/>
    </row>
    <row r="81" spans="1:12" ht="21.6" customHeight="1" thickBot="1">
      <c r="A81" s="91" t="s">
        <v>89</v>
      </c>
      <c r="C81" s="95"/>
      <c r="D81" s="39"/>
      <c r="E81" s="147">
        <f>E78-E82</f>
        <v>1106846049</v>
      </c>
      <c r="F81" s="146"/>
      <c r="G81" s="147">
        <f>G78-G82</f>
        <v>1449028269</v>
      </c>
      <c r="H81" s="146"/>
      <c r="I81" s="97">
        <f>I78</f>
        <v>774987025</v>
      </c>
      <c r="J81" s="147"/>
      <c r="K81" s="97">
        <f>K78</f>
        <v>560529006</v>
      </c>
      <c r="L81" s="147"/>
    </row>
    <row r="82" spans="1:12" ht="21.6" customHeight="1" thickTop="1">
      <c r="A82" s="98" t="s">
        <v>90</v>
      </c>
      <c r="C82" s="95"/>
      <c r="D82" s="39"/>
      <c r="E82" s="148">
        <v>161352661</v>
      </c>
      <c r="F82" s="147"/>
      <c r="G82" s="148">
        <v>152467545</v>
      </c>
      <c r="H82" s="147"/>
      <c r="I82" s="147"/>
      <c r="J82" s="147"/>
      <c r="K82" s="147"/>
      <c r="L82" s="147"/>
    </row>
    <row r="83" spans="1:12" ht="21.6" customHeight="1" thickBot="1">
      <c r="A83" s="98"/>
      <c r="C83" s="92"/>
      <c r="E83" s="96">
        <f>E81+E82</f>
        <v>1268198710</v>
      </c>
      <c r="F83" s="146"/>
      <c r="G83" s="96">
        <f>G81+G82</f>
        <v>1601495814</v>
      </c>
      <c r="H83" s="146"/>
      <c r="I83" s="147"/>
      <c r="J83" s="147"/>
      <c r="K83" s="147"/>
      <c r="L83" s="147"/>
    </row>
    <row r="84" spans="1:12" ht="21.6" customHeight="1" thickTop="1">
      <c r="A84" s="39"/>
      <c r="C84" s="3"/>
      <c r="E84" s="39"/>
      <c r="F84" s="39"/>
      <c r="G84" s="39"/>
      <c r="H84" s="39"/>
      <c r="I84" s="39"/>
      <c r="J84" s="39"/>
      <c r="K84" s="39"/>
      <c r="L84" s="39"/>
    </row>
    <row r="85" spans="1:12" ht="21.6" customHeight="1">
      <c r="A85" s="3" t="s">
        <v>30</v>
      </c>
      <c r="C85" s="3"/>
    </row>
    <row r="86" spans="1:12" ht="21.6" customHeight="1">
      <c r="C86" s="3"/>
      <c r="J86" s="39"/>
      <c r="L86" s="39"/>
    </row>
    <row r="87" spans="1:12" ht="21.6" customHeight="1">
      <c r="C87" s="3"/>
      <c r="J87" s="39"/>
      <c r="L87" s="39"/>
    </row>
    <row r="88" spans="1:12" ht="21.6" customHeight="1">
      <c r="C88" s="3"/>
      <c r="J88" s="39"/>
      <c r="L88" s="39"/>
    </row>
    <row r="89" spans="1:12" ht="21.6" customHeight="1">
      <c r="C89" s="3"/>
      <c r="J89" s="39"/>
      <c r="L89" s="39"/>
    </row>
    <row r="90" spans="1:12" ht="21.6" customHeight="1">
      <c r="C90" s="3"/>
      <c r="J90" s="39"/>
      <c r="L90" s="39"/>
    </row>
    <row r="91" spans="1:12" ht="21.6" customHeight="1">
      <c r="C91" s="3"/>
      <c r="J91" s="39"/>
      <c r="L91" s="39"/>
    </row>
    <row r="92" spans="1:12" ht="21.6" customHeight="1">
      <c r="C92" s="3"/>
      <c r="J92" s="39"/>
      <c r="L92" s="39"/>
    </row>
    <row r="93" spans="1:12" ht="21.6" customHeight="1">
      <c r="C93" s="3"/>
      <c r="J93" s="39"/>
      <c r="L93" s="39"/>
    </row>
    <row r="94" spans="1:12" ht="21.6" customHeight="1">
      <c r="C94" s="3"/>
      <c r="J94" s="39"/>
      <c r="L94" s="39"/>
    </row>
    <row r="95" spans="1:12" ht="21.6" customHeight="1">
      <c r="C95" s="3"/>
      <c r="J95" s="39"/>
      <c r="L95" s="39"/>
    </row>
    <row r="96" spans="1:12" ht="21.6" customHeight="1">
      <c r="C96" s="3"/>
      <c r="J96" s="39"/>
      <c r="L96" s="39"/>
    </row>
    <row r="97" spans="3:12" ht="21.6" customHeight="1">
      <c r="C97" s="3"/>
      <c r="J97" s="39"/>
      <c r="L97" s="39"/>
    </row>
    <row r="98" spans="3:12" ht="21.6" customHeight="1">
      <c r="C98" s="3"/>
      <c r="J98" s="39"/>
      <c r="L98" s="39"/>
    </row>
    <row r="99" spans="3:12" ht="21.6" customHeight="1">
      <c r="C99" s="3"/>
      <c r="J99" s="39"/>
      <c r="L99" s="39"/>
    </row>
    <row r="100" spans="3:12" ht="21.6" customHeight="1">
      <c r="C100" s="3"/>
      <c r="J100" s="39"/>
      <c r="L100" s="39"/>
    </row>
    <row r="101" spans="3:12" ht="21.6" customHeight="1">
      <c r="C101" s="3"/>
      <c r="J101" s="39"/>
      <c r="L101" s="39"/>
    </row>
    <row r="102" spans="3:12" ht="21.6" customHeight="1">
      <c r="C102" s="3"/>
      <c r="J102" s="39"/>
      <c r="L102" s="39"/>
    </row>
    <row r="103" spans="3:12" ht="21.6" customHeight="1">
      <c r="C103" s="3"/>
      <c r="J103" s="39"/>
      <c r="L103" s="39"/>
    </row>
    <row r="104" spans="3:12" ht="21.6" customHeight="1">
      <c r="C104" s="3"/>
      <c r="J104" s="39"/>
      <c r="L104" s="39"/>
    </row>
    <row r="105" spans="3:12" ht="21.6" customHeight="1">
      <c r="C105" s="3"/>
      <c r="J105" s="39"/>
      <c r="L105" s="39"/>
    </row>
    <row r="106" spans="3:12" ht="21.6" customHeight="1">
      <c r="C106" s="3"/>
      <c r="J106" s="39"/>
      <c r="L106" s="39"/>
    </row>
    <row r="107" spans="3:12" ht="21.6" customHeight="1">
      <c r="C107" s="3"/>
      <c r="J107" s="39"/>
      <c r="L107" s="39"/>
    </row>
    <row r="108" spans="3:12" ht="21.6" customHeight="1">
      <c r="C108" s="3"/>
      <c r="J108" s="39"/>
      <c r="L108" s="39"/>
    </row>
    <row r="109" spans="3:12" ht="21.6" customHeight="1">
      <c r="C109" s="3"/>
      <c r="J109" s="39"/>
      <c r="L109" s="39"/>
    </row>
    <row r="110" spans="3:12" ht="21.6" customHeight="1">
      <c r="C110" s="3"/>
      <c r="J110" s="39"/>
      <c r="L110" s="39"/>
    </row>
    <row r="111" spans="3:12" ht="21.6" customHeight="1">
      <c r="C111" s="3"/>
      <c r="J111" s="39"/>
      <c r="L111" s="39"/>
    </row>
    <row r="112" spans="3:12" ht="21.6" customHeight="1">
      <c r="C112" s="3"/>
      <c r="J112" s="39"/>
      <c r="L112" s="39"/>
    </row>
    <row r="113" spans="3:12" ht="21.6" customHeight="1">
      <c r="C113" s="3"/>
      <c r="J113" s="39"/>
      <c r="L113" s="39"/>
    </row>
    <row r="114" spans="3:12" ht="21.6" customHeight="1">
      <c r="C114" s="3"/>
      <c r="J114" s="39"/>
      <c r="L114" s="39"/>
    </row>
    <row r="115" spans="3:12" ht="21.6" customHeight="1">
      <c r="C115" s="3"/>
      <c r="J115" s="39"/>
      <c r="L115" s="39"/>
    </row>
    <row r="116" spans="3:12" ht="21.6" customHeight="1">
      <c r="C116" s="3"/>
      <c r="J116" s="39"/>
      <c r="L116" s="39"/>
    </row>
    <row r="117" spans="3:12" ht="21.6" customHeight="1">
      <c r="C117" s="3"/>
      <c r="J117" s="39"/>
      <c r="L117" s="39"/>
    </row>
    <row r="118" spans="3:12" ht="21.6" customHeight="1">
      <c r="C118" s="3"/>
      <c r="J118" s="39"/>
      <c r="L118" s="39"/>
    </row>
    <row r="119" spans="3:12" ht="21.6" customHeight="1">
      <c r="C119" s="3"/>
      <c r="J119" s="39"/>
      <c r="L119" s="39"/>
    </row>
    <row r="120" spans="3:12" ht="21.6" customHeight="1">
      <c r="C120" s="3"/>
      <c r="J120" s="39"/>
      <c r="L120" s="39"/>
    </row>
    <row r="121" spans="3:12" ht="21.6" customHeight="1">
      <c r="C121" s="3"/>
      <c r="J121" s="39"/>
      <c r="L121" s="39"/>
    </row>
    <row r="122" spans="3:12" ht="21.6" customHeight="1">
      <c r="C122" s="3"/>
      <c r="J122" s="39"/>
      <c r="L122" s="39"/>
    </row>
    <row r="123" spans="3:12" ht="21.6" customHeight="1">
      <c r="C123" s="3"/>
      <c r="J123" s="39"/>
      <c r="L123" s="39"/>
    </row>
    <row r="124" spans="3:12" ht="21.6" customHeight="1">
      <c r="C124" s="3"/>
      <c r="J124" s="39"/>
      <c r="L124" s="39"/>
    </row>
    <row r="125" spans="3:12" ht="21.6" customHeight="1">
      <c r="C125" s="3"/>
      <c r="J125" s="39"/>
      <c r="L125" s="39"/>
    </row>
    <row r="126" spans="3:12" ht="21.6" customHeight="1">
      <c r="C126" s="3"/>
      <c r="J126" s="39"/>
      <c r="L126" s="39"/>
    </row>
    <row r="127" spans="3:12" ht="21.6" customHeight="1">
      <c r="C127" s="3"/>
      <c r="J127" s="39"/>
      <c r="L127" s="39"/>
    </row>
    <row r="128" spans="3:12" ht="21.6" customHeight="1">
      <c r="C128" s="3"/>
      <c r="J128" s="39"/>
      <c r="L128" s="39"/>
    </row>
    <row r="129" spans="3:12" ht="21.6" customHeight="1">
      <c r="C129" s="3"/>
      <c r="J129" s="39"/>
      <c r="L129" s="39"/>
    </row>
    <row r="130" spans="3:12" ht="21.6" customHeight="1">
      <c r="C130" s="3"/>
      <c r="J130" s="39"/>
      <c r="L130" s="39"/>
    </row>
    <row r="131" spans="3:12" ht="21.6" customHeight="1">
      <c r="C131" s="3"/>
      <c r="J131" s="39"/>
      <c r="L131" s="39"/>
    </row>
    <row r="132" spans="3:12" ht="21.6" customHeight="1">
      <c r="C132" s="3"/>
      <c r="J132" s="39"/>
      <c r="L132" s="39"/>
    </row>
    <row r="133" spans="3:12" ht="21.6" customHeight="1">
      <c r="C133" s="3"/>
      <c r="J133" s="39"/>
      <c r="L133" s="39"/>
    </row>
    <row r="134" spans="3:12" ht="21.6" customHeight="1">
      <c r="C134" s="3"/>
      <c r="J134" s="39"/>
      <c r="L134" s="39"/>
    </row>
    <row r="135" spans="3:12" ht="21.6" customHeight="1">
      <c r="C135" s="3"/>
      <c r="J135" s="39"/>
      <c r="L135" s="39"/>
    </row>
    <row r="136" spans="3:12" ht="21.6" customHeight="1">
      <c r="C136" s="3"/>
      <c r="J136" s="39"/>
      <c r="L136" s="39"/>
    </row>
    <row r="137" spans="3:12" ht="21.6" customHeight="1">
      <c r="C137" s="3"/>
      <c r="J137" s="39"/>
      <c r="L137" s="39"/>
    </row>
    <row r="138" spans="3:12" ht="21.6" customHeight="1">
      <c r="C138" s="3"/>
      <c r="J138" s="39"/>
      <c r="L138" s="39"/>
    </row>
    <row r="139" spans="3:12" ht="21.6" customHeight="1">
      <c r="C139" s="3"/>
      <c r="J139" s="39"/>
      <c r="L139" s="39"/>
    </row>
    <row r="140" spans="3:12" ht="21.6" customHeight="1">
      <c r="C140" s="3"/>
      <c r="J140" s="39"/>
      <c r="L140" s="39"/>
    </row>
    <row r="141" spans="3:12" ht="21.6" customHeight="1">
      <c r="C141" s="3"/>
      <c r="J141" s="39"/>
      <c r="L141" s="39"/>
    </row>
    <row r="142" spans="3:12" ht="21.6" customHeight="1">
      <c r="C142" s="3"/>
      <c r="J142" s="39"/>
      <c r="L142" s="39"/>
    </row>
    <row r="143" spans="3:12" ht="21.6" customHeight="1">
      <c r="C143" s="3"/>
      <c r="J143" s="39"/>
      <c r="L143" s="39"/>
    </row>
    <row r="144" spans="3:12" ht="21.6" customHeight="1">
      <c r="C144" s="3"/>
      <c r="J144" s="39"/>
      <c r="L144" s="39"/>
    </row>
    <row r="145" spans="3:12" ht="21.6" customHeight="1">
      <c r="C145" s="3"/>
      <c r="J145" s="39"/>
      <c r="L145" s="39"/>
    </row>
    <row r="146" spans="3:12" ht="21.6" customHeight="1">
      <c r="C146" s="3"/>
      <c r="J146" s="39"/>
      <c r="L146" s="39"/>
    </row>
    <row r="147" spans="3:12" ht="21.6" customHeight="1">
      <c r="C147" s="3"/>
      <c r="J147" s="39"/>
      <c r="L147" s="39"/>
    </row>
    <row r="148" spans="3:12" ht="21.6" customHeight="1">
      <c r="C148" s="3"/>
      <c r="J148" s="39"/>
      <c r="L148" s="39"/>
    </row>
    <row r="149" spans="3:12" ht="21.6" customHeight="1">
      <c r="C149" s="3"/>
      <c r="J149" s="39"/>
      <c r="L149" s="39"/>
    </row>
    <row r="150" spans="3:12" ht="21.6" customHeight="1">
      <c r="C150" s="3"/>
      <c r="J150" s="39"/>
      <c r="L150" s="39"/>
    </row>
    <row r="151" spans="3:12" ht="21.6" customHeight="1">
      <c r="C151" s="3"/>
      <c r="J151" s="39"/>
      <c r="L151" s="39"/>
    </row>
    <row r="152" spans="3:12" ht="21.6" customHeight="1">
      <c r="C152" s="3"/>
      <c r="J152" s="39"/>
      <c r="L152" s="39"/>
    </row>
    <row r="153" spans="3:12" ht="21.6" customHeight="1">
      <c r="C153" s="3"/>
      <c r="J153" s="39"/>
      <c r="L153" s="39"/>
    </row>
    <row r="154" spans="3:12" ht="21.6" customHeight="1">
      <c r="C154" s="3"/>
      <c r="J154" s="39"/>
      <c r="L154" s="39"/>
    </row>
    <row r="155" spans="3:12" ht="21.6" customHeight="1">
      <c r="C155" s="3"/>
      <c r="J155" s="39"/>
      <c r="L155" s="39"/>
    </row>
    <row r="156" spans="3:12" ht="21.6" customHeight="1">
      <c r="C156" s="3"/>
      <c r="J156" s="39"/>
      <c r="L156" s="39"/>
    </row>
    <row r="157" spans="3:12" ht="21.6" customHeight="1">
      <c r="C157" s="3"/>
      <c r="J157" s="39"/>
      <c r="L157" s="39"/>
    </row>
    <row r="158" spans="3:12" ht="21.6" customHeight="1">
      <c r="C158" s="3"/>
      <c r="J158" s="39"/>
      <c r="L158" s="39"/>
    </row>
    <row r="159" spans="3:12" ht="21.6" customHeight="1">
      <c r="C159" s="3"/>
      <c r="J159" s="39"/>
      <c r="L159" s="39"/>
    </row>
    <row r="160" spans="3:12" ht="21.6" customHeight="1">
      <c r="C160" s="3"/>
      <c r="J160" s="39"/>
      <c r="L160" s="39"/>
    </row>
    <row r="161" spans="3:12" ht="21.6" customHeight="1">
      <c r="C161" s="3"/>
      <c r="J161" s="39"/>
      <c r="L161" s="39"/>
    </row>
    <row r="162" spans="3:12" ht="21.6" customHeight="1">
      <c r="C162" s="3"/>
      <c r="J162" s="39"/>
      <c r="L162" s="39"/>
    </row>
    <row r="163" spans="3:12" ht="21.6" customHeight="1">
      <c r="C163" s="3"/>
      <c r="J163" s="39"/>
      <c r="L163" s="39"/>
    </row>
    <row r="164" spans="3:12" ht="21.6" customHeight="1">
      <c r="C164" s="3"/>
      <c r="J164" s="39"/>
      <c r="L164" s="39"/>
    </row>
    <row r="165" spans="3:12" ht="21.6" customHeight="1">
      <c r="C165" s="3"/>
      <c r="J165" s="39"/>
      <c r="L165" s="39"/>
    </row>
    <row r="166" spans="3:12" ht="21.6" customHeight="1">
      <c r="C166" s="3"/>
      <c r="J166" s="39"/>
      <c r="L166" s="39"/>
    </row>
    <row r="167" spans="3:12" ht="21.6" customHeight="1">
      <c r="C167" s="3"/>
      <c r="J167" s="39"/>
      <c r="L167" s="39"/>
    </row>
    <row r="168" spans="3:12" ht="21.6" customHeight="1">
      <c r="C168" s="3"/>
      <c r="J168" s="39"/>
      <c r="L168" s="39"/>
    </row>
    <row r="169" spans="3:12" ht="21.6" customHeight="1">
      <c r="C169" s="3"/>
      <c r="J169" s="39"/>
      <c r="L169" s="39"/>
    </row>
    <row r="170" spans="3:12" ht="21.6" customHeight="1">
      <c r="C170" s="3"/>
      <c r="J170" s="39"/>
      <c r="L170" s="39"/>
    </row>
    <row r="171" spans="3:12" ht="21.6" customHeight="1">
      <c r="C171" s="3"/>
      <c r="J171" s="39"/>
      <c r="L171" s="39"/>
    </row>
    <row r="172" spans="3:12" ht="21.6" customHeight="1">
      <c r="C172" s="3"/>
      <c r="J172" s="39"/>
      <c r="L172" s="39"/>
    </row>
    <row r="173" spans="3:12" ht="21.6" customHeight="1">
      <c r="C173" s="3"/>
      <c r="J173" s="39"/>
      <c r="L173" s="39"/>
    </row>
    <row r="174" spans="3:12" ht="21.6" customHeight="1">
      <c r="C174" s="3"/>
      <c r="J174" s="39"/>
      <c r="L174" s="39"/>
    </row>
    <row r="175" spans="3:12" ht="21.6" customHeight="1">
      <c r="C175" s="3"/>
      <c r="J175" s="39"/>
      <c r="L175" s="39"/>
    </row>
    <row r="176" spans="3:12" ht="21.6" customHeight="1">
      <c r="C176" s="3"/>
      <c r="J176" s="39"/>
      <c r="L176" s="39"/>
    </row>
    <row r="177" spans="3:12" ht="21.6" customHeight="1">
      <c r="C177" s="3"/>
      <c r="J177" s="39"/>
      <c r="L177" s="39"/>
    </row>
    <row r="178" spans="3:12" ht="21.6" customHeight="1">
      <c r="C178" s="3"/>
      <c r="J178" s="39"/>
      <c r="L178" s="39"/>
    </row>
    <row r="179" spans="3:12" ht="21.6" customHeight="1">
      <c r="C179" s="3"/>
      <c r="J179" s="39"/>
      <c r="L179" s="39"/>
    </row>
    <row r="180" spans="3:12" ht="21.6" customHeight="1">
      <c r="C180" s="3"/>
      <c r="J180" s="39"/>
      <c r="L180" s="39"/>
    </row>
    <row r="181" spans="3:12" ht="21.6" customHeight="1">
      <c r="C181" s="3"/>
      <c r="J181" s="39"/>
      <c r="L181" s="39"/>
    </row>
    <row r="182" spans="3:12" ht="21.6" customHeight="1">
      <c r="C182" s="3"/>
      <c r="J182" s="39"/>
      <c r="L182" s="39"/>
    </row>
    <row r="183" spans="3:12" ht="21.6" customHeight="1">
      <c r="C183" s="3"/>
      <c r="J183" s="39"/>
      <c r="L183" s="39"/>
    </row>
    <row r="184" spans="3:12" ht="21.6" customHeight="1">
      <c r="C184" s="3"/>
      <c r="J184" s="39"/>
      <c r="L184" s="39"/>
    </row>
    <row r="185" spans="3:12" ht="21.6" customHeight="1">
      <c r="C185" s="3"/>
      <c r="J185" s="39"/>
      <c r="L185" s="39"/>
    </row>
    <row r="186" spans="3:12" ht="21.6" customHeight="1">
      <c r="C186" s="3"/>
      <c r="J186" s="39"/>
      <c r="L186" s="39"/>
    </row>
    <row r="187" spans="3:12" ht="21.6" customHeight="1">
      <c r="C187" s="3"/>
      <c r="J187" s="39"/>
      <c r="L187" s="39"/>
    </row>
    <row r="188" spans="3:12" ht="21.6" customHeight="1">
      <c r="C188" s="3"/>
      <c r="J188" s="39"/>
      <c r="L188" s="39"/>
    </row>
    <row r="189" spans="3:12" ht="21.6" customHeight="1">
      <c r="C189" s="3"/>
      <c r="J189" s="39"/>
      <c r="L189" s="39"/>
    </row>
    <row r="190" spans="3:12" ht="21.6" customHeight="1">
      <c r="C190" s="3"/>
      <c r="J190" s="39"/>
      <c r="L190" s="39"/>
    </row>
    <row r="191" spans="3:12" ht="21.6" customHeight="1">
      <c r="C191" s="3"/>
      <c r="J191" s="39"/>
      <c r="L191" s="39"/>
    </row>
    <row r="192" spans="3:12" ht="21.6" customHeight="1">
      <c r="C192" s="3"/>
      <c r="J192" s="39"/>
      <c r="L192" s="39"/>
    </row>
    <row r="193" spans="3:12" ht="21.6" customHeight="1">
      <c r="C193" s="3"/>
      <c r="J193" s="39"/>
      <c r="L193" s="39"/>
    </row>
    <row r="194" spans="3:12" ht="21.6" customHeight="1">
      <c r="C194" s="3"/>
      <c r="J194" s="39"/>
      <c r="L194" s="39"/>
    </row>
    <row r="195" spans="3:12" ht="21.6" customHeight="1">
      <c r="C195" s="3"/>
      <c r="J195" s="39"/>
      <c r="L195" s="39"/>
    </row>
    <row r="196" spans="3:12" ht="21.6" customHeight="1">
      <c r="C196" s="3"/>
      <c r="J196" s="39"/>
      <c r="L196" s="39"/>
    </row>
    <row r="197" spans="3:12" ht="21.6" customHeight="1">
      <c r="C197" s="3"/>
      <c r="J197" s="39"/>
      <c r="L197" s="39"/>
    </row>
    <row r="198" spans="3:12" ht="21.6" customHeight="1">
      <c r="C198" s="3"/>
      <c r="J198" s="39"/>
      <c r="L198" s="39"/>
    </row>
    <row r="199" spans="3:12" ht="21.6" customHeight="1">
      <c r="C199" s="3"/>
      <c r="J199" s="39"/>
      <c r="L199" s="39"/>
    </row>
    <row r="200" spans="3:12" ht="21.6" customHeight="1">
      <c r="C200" s="3"/>
      <c r="J200" s="39"/>
      <c r="L200" s="39"/>
    </row>
    <row r="201" spans="3:12" ht="21.6" customHeight="1">
      <c r="C201" s="3"/>
      <c r="J201" s="39"/>
      <c r="L201" s="39"/>
    </row>
    <row r="202" spans="3:12" ht="21.6" customHeight="1">
      <c r="C202" s="3"/>
      <c r="J202" s="39"/>
      <c r="L202" s="39"/>
    </row>
    <row r="203" spans="3:12" ht="21.6" customHeight="1">
      <c r="C203" s="3"/>
      <c r="J203" s="39"/>
      <c r="L203" s="39"/>
    </row>
    <row r="204" spans="3:12" ht="21.6" customHeight="1">
      <c r="C204" s="3"/>
      <c r="J204" s="39"/>
      <c r="L204" s="39"/>
    </row>
    <row r="205" spans="3:12" ht="21.6" customHeight="1">
      <c r="C205" s="3"/>
      <c r="J205" s="39"/>
      <c r="L205" s="39"/>
    </row>
    <row r="206" spans="3:12" ht="21.6" customHeight="1">
      <c r="C206" s="3"/>
      <c r="J206" s="39"/>
      <c r="L206" s="39"/>
    </row>
    <row r="207" spans="3:12" ht="21.6" customHeight="1">
      <c r="C207" s="3"/>
      <c r="J207" s="39"/>
      <c r="L207" s="39"/>
    </row>
    <row r="208" spans="3:12" ht="21.6" customHeight="1">
      <c r="C208" s="3"/>
    </row>
    <row r="209" spans="3:3" ht="21.6" customHeight="1">
      <c r="C209" s="3"/>
    </row>
    <row r="210" spans="3:3" ht="21.6" customHeight="1">
      <c r="C210" s="3"/>
    </row>
    <row r="211" spans="3:3" ht="21.6" customHeight="1">
      <c r="C211" s="3"/>
    </row>
    <row r="212" spans="3:3" ht="21.6" customHeight="1">
      <c r="C212" s="3"/>
    </row>
    <row r="213" spans="3:3" ht="21.6" customHeight="1">
      <c r="C213" s="3"/>
    </row>
    <row r="214" spans="3:3" ht="21.6" customHeight="1">
      <c r="C214" s="3"/>
    </row>
    <row r="215" spans="3:3" ht="21.6" customHeight="1">
      <c r="C215" s="3"/>
    </row>
    <row r="216" spans="3:3" ht="21.6" customHeight="1">
      <c r="C216" s="3"/>
    </row>
  </sheetData>
  <mergeCells count="12">
    <mergeCell ref="A50:L50"/>
    <mergeCell ref="A51:L51"/>
    <mergeCell ref="A52:L52"/>
    <mergeCell ref="A53:K53"/>
    <mergeCell ref="E54:G54"/>
    <mergeCell ref="I54:K54"/>
    <mergeCell ref="A1:L1"/>
    <mergeCell ref="A2:L2"/>
    <mergeCell ref="A3:L3"/>
    <mergeCell ref="E5:G5"/>
    <mergeCell ref="A4:K4"/>
    <mergeCell ref="I5:K5"/>
  </mergeCells>
  <printOptions horizontalCentered="1"/>
  <pageMargins left="0.70866141732283472" right="0.31496062992125984" top="0.55118110236220474" bottom="0.19685039370078741" header="0.19685039370078741" footer="0.19685039370078741"/>
  <pageSetup paperSize="9" scale="68" orientation="portrait" r:id="rId1"/>
  <rowBreaks count="1" manualBreakCount="1">
    <brk id="4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showGridLines="0" view="pageBreakPreview" topLeftCell="A76" zoomScale="90" zoomScaleNormal="80" zoomScaleSheetLayoutView="90" workbookViewId="0">
      <selection activeCell="A86" sqref="A86"/>
    </sheetView>
  </sheetViews>
  <sheetFormatPr defaultColWidth="10.5703125" defaultRowHeight="21.6" customHeight="1"/>
  <cols>
    <col min="1" max="1" width="54.140625" style="3" customWidth="1"/>
    <col min="2" max="2" width="1.28515625" style="3" customWidth="1"/>
    <col min="3" max="3" width="9.5703125" style="42" customWidth="1"/>
    <col min="4" max="4" width="2" style="3" customWidth="1"/>
    <col min="5" max="5" width="14.85546875" style="3" customWidth="1"/>
    <col min="6" max="6" width="1.42578125" style="3" customWidth="1"/>
    <col min="7" max="7" width="14.85546875" style="3" customWidth="1"/>
    <col min="8" max="8" width="1.42578125" style="3" customWidth="1"/>
    <col min="9" max="9" width="14.85546875" style="3" customWidth="1"/>
    <col min="10" max="10" width="1.42578125" style="3" customWidth="1"/>
    <col min="11" max="11" width="14.85546875" style="3" customWidth="1"/>
    <col min="12" max="12" width="1.42578125" style="3" customWidth="1"/>
    <col min="13" max="13" width="13.140625" style="3" bestFit="1" customWidth="1"/>
    <col min="14" max="14" width="11.5703125" style="3" bestFit="1" customWidth="1"/>
    <col min="15" max="16384" width="10.5703125" style="3"/>
  </cols>
  <sheetData>
    <row r="1" spans="1:12" ht="21.6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21.6" customHeight="1">
      <c r="A2" s="175" t="s">
        <v>105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1.6" customHeight="1">
      <c r="A3" s="175" t="s">
        <v>239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1.6" customHeight="1">
      <c r="A4" s="177" t="s">
        <v>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2" ht="21.6" customHeight="1">
      <c r="E5" s="176" t="s">
        <v>4</v>
      </c>
      <c r="F5" s="176"/>
      <c r="G5" s="176"/>
      <c r="H5" s="87"/>
      <c r="I5" s="173" t="s">
        <v>5</v>
      </c>
      <c r="J5" s="173"/>
      <c r="K5" s="173"/>
      <c r="L5" s="88"/>
    </row>
    <row r="6" spans="1:12" ht="21.6" customHeight="1">
      <c r="C6" s="7"/>
      <c r="E6" s="89">
        <v>2565</v>
      </c>
      <c r="F6" s="9"/>
      <c r="G6" s="89">
        <v>2564</v>
      </c>
      <c r="H6" s="9"/>
      <c r="I6" s="89">
        <v>2565</v>
      </c>
      <c r="J6" s="9"/>
      <c r="K6" s="89">
        <v>2564</v>
      </c>
      <c r="L6" s="9"/>
    </row>
    <row r="7" spans="1:12" ht="21.6" customHeight="1">
      <c r="A7" s="10" t="s">
        <v>106</v>
      </c>
      <c r="C7" s="3"/>
      <c r="E7" s="113"/>
      <c r="F7" s="102"/>
      <c r="G7" s="113"/>
      <c r="H7" s="102"/>
      <c r="I7" s="114"/>
      <c r="J7" s="115"/>
      <c r="K7" s="114"/>
      <c r="L7" s="115"/>
    </row>
    <row r="8" spans="1:12" ht="21.6" customHeight="1">
      <c r="A8" s="11" t="s">
        <v>107</v>
      </c>
      <c r="C8" s="3"/>
      <c r="E8" s="147">
        <f>PL!E35</f>
        <v>1416768929</v>
      </c>
      <c r="F8" s="146"/>
      <c r="G8" s="147">
        <f>PL!G35</f>
        <v>797858413</v>
      </c>
      <c r="H8" s="146"/>
      <c r="I8" s="147">
        <f>PL!I35</f>
        <v>717790020</v>
      </c>
      <c r="J8" s="149"/>
      <c r="K8" s="147">
        <f>PL!K35</f>
        <v>685086424</v>
      </c>
      <c r="L8" s="149"/>
    </row>
    <row r="9" spans="1:12" ht="21.6" customHeight="1">
      <c r="A9" s="11" t="s">
        <v>108</v>
      </c>
      <c r="C9" s="3"/>
      <c r="E9" s="147"/>
      <c r="F9" s="146"/>
      <c r="G9" s="147"/>
      <c r="H9" s="146"/>
      <c r="I9" s="147"/>
      <c r="J9" s="149"/>
      <c r="K9" s="147"/>
      <c r="L9" s="149"/>
    </row>
    <row r="10" spans="1:12" ht="21.6" customHeight="1">
      <c r="A10" s="11" t="s">
        <v>109</v>
      </c>
      <c r="C10" s="3"/>
      <c r="E10" s="146"/>
      <c r="F10" s="146"/>
      <c r="G10" s="146"/>
      <c r="H10" s="146"/>
      <c r="I10" s="149"/>
      <c r="J10" s="149"/>
      <c r="K10" s="149"/>
      <c r="L10" s="149"/>
    </row>
    <row r="11" spans="1:12" ht="21.6" customHeight="1">
      <c r="A11" s="11" t="s">
        <v>110</v>
      </c>
      <c r="C11" s="3"/>
      <c r="E11" s="147">
        <v>751990264</v>
      </c>
      <c r="F11" s="147"/>
      <c r="G11" s="147">
        <v>847783019</v>
      </c>
      <c r="H11" s="147"/>
      <c r="I11" s="147">
        <v>12771585</v>
      </c>
      <c r="J11" s="147"/>
      <c r="K11" s="147">
        <v>12666294</v>
      </c>
      <c r="L11" s="149"/>
    </row>
    <row r="12" spans="1:12" ht="21.6" customHeight="1">
      <c r="A12" s="11" t="s">
        <v>227</v>
      </c>
      <c r="C12" s="3"/>
      <c r="E12" s="146">
        <v>-5987849</v>
      </c>
      <c r="F12" s="146"/>
      <c r="G12" s="146">
        <v>7835358</v>
      </c>
      <c r="H12" s="146"/>
      <c r="I12" s="146">
        <v>16000</v>
      </c>
      <c r="J12" s="146"/>
      <c r="K12" s="146">
        <v>0</v>
      </c>
      <c r="L12" s="149"/>
    </row>
    <row r="13" spans="1:12" ht="21.6" customHeight="1">
      <c r="A13" s="11" t="s">
        <v>204</v>
      </c>
      <c r="C13" s="92"/>
      <c r="E13" s="146">
        <v>-5609954</v>
      </c>
      <c r="F13" s="146"/>
      <c r="G13" s="146">
        <v>5494707</v>
      </c>
      <c r="H13" s="146"/>
      <c r="I13" s="146">
        <v>0</v>
      </c>
      <c r="J13" s="146"/>
      <c r="K13" s="146">
        <v>0</v>
      </c>
      <c r="L13" s="149"/>
    </row>
    <row r="14" spans="1:12" ht="21.6" customHeight="1">
      <c r="A14" s="163" t="s">
        <v>266</v>
      </c>
      <c r="C14" s="92"/>
      <c r="E14" s="146">
        <v>-52164279</v>
      </c>
      <c r="F14" s="146"/>
      <c r="G14" s="146">
        <v>-4415967</v>
      </c>
      <c r="H14" s="146"/>
      <c r="I14" s="146">
        <v>-21294</v>
      </c>
      <c r="J14" s="146"/>
      <c r="K14" s="146">
        <v>-73561</v>
      </c>
      <c r="L14" s="149"/>
    </row>
    <row r="15" spans="1:12" ht="21.6" customHeight="1">
      <c r="A15" s="163" t="s">
        <v>267</v>
      </c>
      <c r="C15" s="92"/>
      <c r="E15" s="146">
        <v>110354</v>
      </c>
      <c r="F15" s="146"/>
      <c r="G15" s="146">
        <v>5668725</v>
      </c>
      <c r="H15" s="146"/>
      <c r="I15" s="146">
        <v>104</v>
      </c>
      <c r="J15" s="146"/>
      <c r="K15" s="146">
        <v>3964</v>
      </c>
      <c r="L15" s="149"/>
    </row>
    <row r="16" spans="1:12" ht="21.6" customHeight="1">
      <c r="A16" s="41" t="s">
        <v>268</v>
      </c>
      <c r="C16" s="92"/>
      <c r="E16" s="146">
        <v>-105523488</v>
      </c>
      <c r="F16" s="146"/>
      <c r="G16" s="146">
        <v>0</v>
      </c>
      <c r="H16" s="146"/>
      <c r="I16" s="146">
        <v>-105523488</v>
      </c>
      <c r="J16" s="146"/>
      <c r="K16" s="146">
        <v>0</v>
      </c>
      <c r="L16" s="149"/>
    </row>
    <row r="17" spans="1:12" ht="21.6" customHeight="1">
      <c r="A17" s="91" t="s">
        <v>235</v>
      </c>
      <c r="C17" s="92"/>
      <c r="E17" s="146">
        <v>0</v>
      </c>
      <c r="F17" s="146"/>
      <c r="G17" s="146">
        <v>1112775</v>
      </c>
      <c r="H17" s="146"/>
      <c r="I17" s="146">
        <v>0</v>
      </c>
      <c r="J17" s="146"/>
      <c r="K17" s="146">
        <v>0</v>
      </c>
      <c r="L17" s="149"/>
    </row>
    <row r="18" spans="1:12" ht="21.6" customHeight="1">
      <c r="A18" s="11" t="s">
        <v>225</v>
      </c>
      <c r="C18" s="92"/>
      <c r="E18" s="146">
        <v>0</v>
      </c>
      <c r="F18" s="146"/>
      <c r="G18" s="146">
        <v>-55985</v>
      </c>
      <c r="H18" s="146"/>
      <c r="I18" s="146">
        <v>0</v>
      </c>
      <c r="J18" s="146"/>
      <c r="K18" s="146">
        <v>0</v>
      </c>
      <c r="L18" s="149"/>
    </row>
    <row r="19" spans="1:12" ht="21.6" customHeight="1">
      <c r="A19" s="91" t="s">
        <v>111</v>
      </c>
      <c r="C19" s="92"/>
      <c r="E19" s="146">
        <v>43079583</v>
      </c>
      <c r="F19" s="146"/>
      <c r="G19" s="146">
        <v>50111972</v>
      </c>
      <c r="H19" s="146"/>
      <c r="I19" s="146">
        <v>29087983</v>
      </c>
      <c r="J19" s="146"/>
      <c r="K19" s="146">
        <v>32133312</v>
      </c>
      <c r="L19" s="149"/>
    </row>
    <row r="20" spans="1:12" ht="21.6" customHeight="1">
      <c r="A20" s="162" t="s">
        <v>246</v>
      </c>
      <c r="C20" s="92"/>
      <c r="E20" s="146"/>
      <c r="F20" s="146"/>
      <c r="G20" s="146"/>
      <c r="H20" s="18"/>
      <c r="I20" s="18"/>
      <c r="J20" s="18"/>
      <c r="K20" s="18"/>
      <c r="L20" s="149"/>
    </row>
    <row r="21" spans="1:12" ht="21.6" customHeight="1">
      <c r="A21" s="11" t="s">
        <v>112</v>
      </c>
      <c r="C21" s="92"/>
      <c r="E21" s="146">
        <v>35344350</v>
      </c>
      <c r="F21" s="146"/>
      <c r="G21" s="146">
        <v>-37975081</v>
      </c>
      <c r="H21" s="18"/>
      <c r="I21" s="18">
        <v>-1155603</v>
      </c>
      <c r="J21" s="18"/>
      <c r="K21" s="18">
        <v>-2983662</v>
      </c>
      <c r="L21" s="149"/>
    </row>
    <row r="22" spans="1:12" ht="21.6" customHeight="1">
      <c r="A22" s="163" t="s">
        <v>226</v>
      </c>
      <c r="C22" s="92"/>
      <c r="E22" s="146"/>
      <c r="F22" s="146"/>
      <c r="G22" s="146"/>
      <c r="H22" s="146"/>
      <c r="I22" s="146"/>
      <c r="J22" s="146"/>
      <c r="K22" s="146"/>
      <c r="L22" s="149"/>
    </row>
    <row r="23" spans="1:12" ht="21.6" customHeight="1">
      <c r="A23" s="11" t="s">
        <v>112</v>
      </c>
      <c r="C23" s="92"/>
      <c r="E23" s="146">
        <v>-27211130</v>
      </c>
      <c r="F23" s="146"/>
      <c r="G23" s="146">
        <v>17603235</v>
      </c>
      <c r="H23" s="146"/>
      <c r="I23" s="146">
        <v>-4462581</v>
      </c>
      <c r="J23" s="146"/>
      <c r="K23" s="146">
        <v>2728528</v>
      </c>
      <c r="L23" s="149"/>
    </row>
    <row r="24" spans="1:12" ht="21.6" customHeight="1">
      <c r="A24" s="11" t="s">
        <v>113</v>
      </c>
      <c r="C24" s="92"/>
      <c r="E24" s="146">
        <v>-594959029</v>
      </c>
      <c r="F24" s="146"/>
      <c r="G24" s="146">
        <v>-442300659</v>
      </c>
      <c r="H24" s="146"/>
      <c r="I24" s="146">
        <v>0</v>
      </c>
      <c r="J24" s="146"/>
      <c r="K24" s="146">
        <v>0</v>
      </c>
      <c r="L24" s="149"/>
    </row>
    <row r="25" spans="1:12" ht="21.6" customHeight="1">
      <c r="A25" s="11" t="s">
        <v>245</v>
      </c>
      <c r="C25" s="92"/>
      <c r="E25" s="146">
        <v>51629533</v>
      </c>
      <c r="F25" s="146"/>
      <c r="G25" s="146">
        <v>-33206217</v>
      </c>
      <c r="H25" s="146"/>
      <c r="I25" s="146">
        <v>0</v>
      </c>
      <c r="J25" s="146"/>
      <c r="K25" s="146">
        <v>0</v>
      </c>
      <c r="L25" s="149"/>
    </row>
    <row r="26" spans="1:12" ht="21.6" customHeight="1">
      <c r="A26" s="11" t="s">
        <v>114</v>
      </c>
      <c r="E26" s="18">
        <v>-25082966</v>
      </c>
      <c r="F26" s="18"/>
      <c r="G26" s="18">
        <v>-623869</v>
      </c>
      <c r="H26" s="18"/>
      <c r="I26" s="146">
        <v>0</v>
      </c>
      <c r="J26" s="18"/>
      <c r="K26" s="146">
        <v>0</v>
      </c>
      <c r="L26" s="18"/>
    </row>
    <row r="27" spans="1:12" ht="21.6" customHeight="1">
      <c r="A27" s="11" t="s">
        <v>221</v>
      </c>
      <c r="E27" s="18">
        <v>0</v>
      </c>
      <c r="F27" s="18"/>
      <c r="G27" s="18">
        <v>0</v>
      </c>
      <c r="H27" s="18"/>
      <c r="I27" s="146">
        <v>0</v>
      </c>
      <c r="J27" s="18"/>
      <c r="K27" s="146">
        <v>-5508734</v>
      </c>
      <c r="L27" s="18"/>
    </row>
    <row r="28" spans="1:12" ht="21.6" customHeight="1">
      <c r="A28" s="11" t="s">
        <v>115</v>
      </c>
      <c r="E28" s="18">
        <v>-455464</v>
      </c>
      <c r="F28" s="18"/>
      <c r="G28" s="18">
        <v>-8072473</v>
      </c>
      <c r="H28" s="18"/>
      <c r="I28" s="18">
        <v>116910</v>
      </c>
      <c r="J28" s="18"/>
      <c r="K28" s="18">
        <v>6820</v>
      </c>
      <c r="L28" s="18"/>
    </row>
    <row r="29" spans="1:12" ht="21.6" customHeight="1">
      <c r="A29" s="11" t="s">
        <v>116</v>
      </c>
      <c r="C29" s="3"/>
      <c r="E29" s="146">
        <v>-244708881</v>
      </c>
      <c r="F29" s="146"/>
      <c r="G29" s="146">
        <v>-270891669</v>
      </c>
      <c r="H29" s="146"/>
      <c r="I29" s="146">
        <v>-632141369</v>
      </c>
      <c r="J29" s="146"/>
      <c r="K29" s="146">
        <v>-704136455</v>
      </c>
      <c r="L29" s="149"/>
    </row>
    <row r="30" spans="1:12" ht="21.6" customHeight="1">
      <c r="A30" s="11" t="s">
        <v>117</v>
      </c>
      <c r="E30" s="18">
        <v>21293831</v>
      </c>
      <c r="F30" s="18"/>
      <c r="G30" s="18">
        <v>18865282</v>
      </c>
      <c r="H30" s="18"/>
      <c r="I30" s="146">
        <v>1255170</v>
      </c>
      <c r="J30" s="18"/>
      <c r="K30" s="146">
        <v>1070385</v>
      </c>
      <c r="L30" s="18"/>
    </row>
    <row r="31" spans="1:12" ht="21.6" customHeight="1">
      <c r="A31" s="11" t="s">
        <v>210</v>
      </c>
      <c r="E31" s="18">
        <v>-28629243</v>
      </c>
      <c r="F31" s="18"/>
      <c r="G31" s="18">
        <v>-16824428</v>
      </c>
      <c r="H31" s="18"/>
      <c r="I31" s="18">
        <v>-30708685</v>
      </c>
      <c r="J31" s="18"/>
      <c r="K31" s="18">
        <v>-31461592</v>
      </c>
      <c r="L31" s="18"/>
    </row>
    <row r="32" spans="1:12" ht="21.6" customHeight="1">
      <c r="A32" s="11" t="s">
        <v>212</v>
      </c>
      <c r="C32" s="3"/>
      <c r="E32" s="148">
        <v>16200803</v>
      </c>
      <c r="F32" s="146"/>
      <c r="G32" s="148">
        <v>29120117</v>
      </c>
      <c r="H32" s="146"/>
      <c r="I32" s="148">
        <v>2641627</v>
      </c>
      <c r="J32" s="146"/>
      <c r="K32" s="148">
        <v>925377</v>
      </c>
      <c r="L32" s="149"/>
    </row>
    <row r="33" spans="1:12" ht="21.6" customHeight="1">
      <c r="A33" s="11" t="s">
        <v>118</v>
      </c>
      <c r="C33" s="3"/>
      <c r="E33" s="147"/>
      <c r="F33" s="146"/>
      <c r="G33" s="147"/>
      <c r="H33" s="146"/>
      <c r="I33" s="147"/>
      <c r="J33" s="149"/>
      <c r="K33" s="147"/>
      <c r="L33" s="149"/>
    </row>
    <row r="34" spans="1:12" ht="21.6" customHeight="1">
      <c r="A34" s="11" t="s">
        <v>119</v>
      </c>
      <c r="C34" s="3"/>
      <c r="E34" s="147">
        <f>SUM(E8:E32)</f>
        <v>1246085364</v>
      </c>
      <c r="F34" s="146"/>
      <c r="G34" s="147">
        <f>SUM(G8:G32)</f>
        <v>967087255</v>
      </c>
      <c r="H34" s="146"/>
      <c r="I34" s="147">
        <f>SUM(I8:I32)</f>
        <v>-10333621</v>
      </c>
      <c r="J34" s="149"/>
      <c r="K34" s="147">
        <f>SUM(K8:K32)</f>
        <v>-9542900</v>
      </c>
      <c r="L34" s="149"/>
    </row>
    <row r="35" spans="1:12" ht="21.6" customHeight="1">
      <c r="A35" s="11" t="s">
        <v>120</v>
      </c>
      <c r="C35" s="3"/>
      <c r="E35" s="146"/>
      <c r="F35" s="146"/>
      <c r="G35" s="146"/>
      <c r="H35" s="146"/>
      <c r="I35" s="149"/>
      <c r="J35" s="149"/>
      <c r="K35" s="149"/>
      <c r="L35" s="149"/>
    </row>
    <row r="36" spans="1:12" ht="21.6" customHeight="1">
      <c r="A36" s="11" t="s">
        <v>121</v>
      </c>
      <c r="C36" s="3"/>
      <c r="E36" s="146">
        <v>163733636</v>
      </c>
      <c r="F36" s="146"/>
      <c r="G36" s="146">
        <v>9956857</v>
      </c>
      <c r="H36" s="146"/>
      <c r="I36" s="146">
        <v>12202698</v>
      </c>
      <c r="J36" s="146"/>
      <c r="K36" s="146">
        <v>-16346181</v>
      </c>
      <c r="L36" s="149"/>
    </row>
    <row r="37" spans="1:12" ht="21.6" customHeight="1">
      <c r="A37" s="11" t="s">
        <v>122</v>
      </c>
      <c r="C37" s="3"/>
      <c r="E37" s="146">
        <v>235272824</v>
      </c>
      <c r="F37" s="146"/>
      <c r="G37" s="146">
        <v>-44640055</v>
      </c>
      <c r="H37" s="146"/>
      <c r="I37" s="146">
        <v>0</v>
      </c>
      <c r="J37" s="146"/>
      <c r="K37" s="146">
        <v>0</v>
      </c>
      <c r="L37" s="149"/>
    </row>
    <row r="38" spans="1:12" ht="21.6" customHeight="1">
      <c r="A38" s="91" t="s">
        <v>123</v>
      </c>
      <c r="C38" s="3"/>
      <c r="E38" s="146">
        <v>21710618</v>
      </c>
      <c r="F38" s="146"/>
      <c r="G38" s="146">
        <v>238878860</v>
      </c>
      <c r="H38" s="146"/>
      <c r="I38" s="146">
        <v>278674</v>
      </c>
      <c r="J38" s="146"/>
      <c r="K38" s="146">
        <v>-164028</v>
      </c>
      <c r="L38" s="147"/>
    </row>
    <row r="39" spans="1:12" ht="21.6" customHeight="1">
      <c r="A39" s="91" t="s">
        <v>124</v>
      </c>
      <c r="C39" s="3"/>
      <c r="E39" s="146">
        <v>-18012840</v>
      </c>
      <c r="F39" s="146"/>
      <c r="G39" s="146">
        <v>-40437779</v>
      </c>
      <c r="H39" s="146"/>
      <c r="I39" s="146">
        <v>-104824</v>
      </c>
      <c r="J39" s="146"/>
      <c r="K39" s="146">
        <v>-23617</v>
      </c>
      <c r="L39" s="147"/>
    </row>
    <row r="40" spans="1:12" ht="21.6" customHeight="1">
      <c r="A40" s="91" t="s">
        <v>125</v>
      </c>
      <c r="C40" s="3"/>
      <c r="E40" s="146"/>
      <c r="F40" s="146"/>
      <c r="G40" s="146"/>
      <c r="H40" s="146"/>
      <c r="I40" s="146"/>
      <c r="J40" s="146"/>
      <c r="K40" s="146"/>
      <c r="L40" s="147"/>
    </row>
    <row r="41" spans="1:12" ht="21.6" customHeight="1">
      <c r="A41" s="91" t="s">
        <v>126</v>
      </c>
      <c r="C41" s="3"/>
      <c r="E41" s="146">
        <v>-126199185</v>
      </c>
      <c r="F41" s="146"/>
      <c r="G41" s="146">
        <v>-209205257</v>
      </c>
      <c r="H41" s="146"/>
      <c r="I41" s="146">
        <v>30815555</v>
      </c>
      <c r="J41" s="146"/>
      <c r="K41" s="146">
        <v>-1484963</v>
      </c>
      <c r="L41" s="147"/>
    </row>
    <row r="42" spans="1:12" ht="21.6" customHeight="1">
      <c r="A42" s="91" t="s">
        <v>127</v>
      </c>
      <c r="C42" s="3"/>
      <c r="E42" s="146">
        <v>20427975</v>
      </c>
      <c r="F42" s="146"/>
      <c r="G42" s="146">
        <v>13989781</v>
      </c>
      <c r="H42" s="146"/>
      <c r="I42" s="146">
        <v>-1039369</v>
      </c>
      <c r="J42" s="146"/>
      <c r="K42" s="146">
        <v>-1100000</v>
      </c>
      <c r="L42" s="147"/>
    </row>
    <row r="43" spans="1:12" ht="21.6" customHeight="1">
      <c r="A43" s="91" t="s">
        <v>236</v>
      </c>
      <c r="C43" s="3"/>
      <c r="E43" s="146">
        <v>-14631441</v>
      </c>
      <c r="F43" s="146"/>
      <c r="G43" s="146">
        <v>-33748539</v>
      </c>
      <c r="H43" s="146"/>
      <c r="I43" s="146">
        <v>-1694377</v>
      </c>
      <c r="J43" s="146"/>
      <c r="K43" s="146">
        <v>230520</v>
      </c>
      <c r="L43" s="147"/>
    </row>
    <row r="44" spans="1:12" ht="21.6" customHeight="1">
      <c r="A44" s="91" t="s">
        <v>128</v>
      </c>
      <c r="C44" s="3"/>
      <c r="E44" s="148">
        <v>-568551</v>
      </c>
      <c r="F44" s="146"/>
      <c r="G44" s="148">
        <v>-609126</v>
      </c>
      <c r="H44" s="146"/>
      <c r="I44" s="148">
        <v>0</v>
      </c>
      <c r="J44" s="146"/>
      <c r="K44" s="148">
        <v>0</v>
      </c>
      <c r="L44" s="147"/>
    </row>
    <row r="45" spans="1:12" ht="21.6" customHeight="1">
      <c r="A45" s="91" t="s">
        <v>129</v>
      </c>
      <c r="C45" s="3"/>
      <c r="E45" s="147">
        <f>SUM(E34:E44)</f>
        <v>1527818400</v>
      </c>
      <c r="F45" s="147"/>
      <c r="G45" s="147">
        <f>SUM(G34:G44)</f>
        <v>901271997</v>
      </c>
      <c r="H45" s="147"/>
      <c r="I45" s="147">
        <f>SUM(I34:I44)</f>
        <v>30124736</v>
      </c>
      <c r="J45" s="147"/>
      <c r="K45" s="147">
        <f>SUM(K34:K44)</f>
        <v>-28431169</v>
      </c>
      <c r="L45" s="147"/>
    </row>
    <row r="46" spans="1:12" ht="21.6" customHeight="1">
      <c r="A46" s="91" t="s">
        <v>130</v>
      </c>
      <c r="C46" s="3"/>
      <c r="E46" s="147">
        <v>-9856263</v>
      </c>
      <c r="F46" s="147"/>
      <c r="G46" s="147">
        <v>-20787021</v>
      </c>
      <c r="H46" s="147"/>
      <c r="I46" s="147">
        <v>-2125390</v>
      </c>
      <c r="J46" s="147"/>
      <c r="K46" s="147">
        <v>-979963</v>
      </c>
      <c r="L46" s="147"/>
    </row>
    <row r="47" spans="1:12" ht="21.6" customHeight="1">
      <c r="A47" s="91" t="s">
        <v>131</v>
      </c>
      <c r="C47" s="3"/>
      <c r="E47" s="147">
        <v>-230397757</v>
      </c>
      <c r="F47" s="147"/>
      <c r="G47" s="147">
        <v>-199828765</v>
      </c>
      <c r="H47" s="147"/>
      <c r="I47" s="147">
        <v>-48674298</v>
      </c>
      <c r="J47" s="147"/>
      <c r="K47" s="147">
        <v>-35226955</v>
      </c>
      <c r="L47" s="147"/>
    </row>
    <row r="48" spans="1:12" ht="21.6" customHeight="1">
      <c r="A48" s="91" t="s">
        <v>132</v>
      </c>
      <c r="C48" s="3"/>
      <c r="E48" s="148">
        <v>44471129</v>
      </c>
      <c r="F48" s="147"/>
      <c r="G48" s="148">
        <v>41238020</v>
      </c>
      <c r="H48" s="147"/>
      <c r="I48" s="148">
        <v>0</v>
      </c>
      <c r="J48" s="147"/>
      <c r="K48" s="148">
        <v>3148364</v>
      </c>
      <c r="L48" s="147"/>
    </row>
    <row r="49" spans="1:12" ht="21.6" customHeight="1">
      <c r="A49" s="140" t="s">
        <v>133</v>
      </c>
      <c r="C49" s="3"/>
      <c r="E49" s="148">
        <f>SUM(E45:E48)</f>
        <v>1332035509</v>
      </c>
      <c r="F49" s="147"/>
      <c r="G49" s="148">
        <f>SUM(G45:G48)</f>
        <v>721894231</v>
      </c>
      <c r="H49" s="147"/>
      <c r="I49" s="148">
        <f>SUM(I45:I48)</f>
        <v>-20674952</v>
      </c>
      <c r="J49" s="147"/>
      <c r="K49" s="148">
        <f>SUM(K45:K48)</f>
        <v>-61489723</v>
      </c>
      <c r="L49" s="147"/>
    </row>
    <row r="50" spans="1:12" ht="21.6" customHeight="1">
      <c r="A50" s="91"/>
      <c r="C50" s="3"/>
      <c r="E50" s="116"/>
      <c r="F50" s="116"/>
      <c r="G50" s="116"/>
      <c r="H50" s="116"/>
      <c r="I50" s="116"/>
      <c r="J50" s="116"/>
      <c r="K50" s="116"/>
      <c r="L50" s="116"/>
    </row>
    <row r="51" spans="1:12" ht="21.6" customHeight="1">
      <c r="A51" s="3" t="s">
        <v>30</v>
      </c>
      <c r="C51" s="3"/>
      <c r="E51" s="113"/>
      <c r="F51" s="102"/>
      <c r="G51" s="113"/>
      <c r="H51" s="102"/>
      <c r="I51" s="113"/>
      <c r="J51" s="101"/>
      <c r="K51" s="113"/>
      <c r="L51" s="101"/>
    </row>
    <row r="52" spans="1:12" ht="21.6" customHeight="1">
      <c r="A52" s="175" t="s">
        <v>0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</row>
    <row r="53" spans="1:12" ht="21.6" customHeight="1">
      <c r="A53" s="175" t="s">
        <v>134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</row>
    <row r="54" spans="1:12" ht="21.6" customHeight="1">
      <c r="A54" s="175" t="s">
        <v>239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</row>
    <row r="55" spans="1:12" ht="21.6" customHeight="1">
      <c r="A55" s="177" t="s">
        <v>2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</row>
    <row r="56" spans="1:12" ht="21.6" customHeight="1">
      <c r="E56" s="176" t="s">
        <v>4</v>
      </c>
      <c r="F56" s="176"/>
      <c r="G56" s="176"/>
      <c r="H56" s="87"/>
      <c r="I56" s="173" t="s">
        <v>5</v>
      </c>
      <c r="J56" s="173"/>
      <c r="K56" s="173"/>
      <c r="L56" s="88"/>
    </row>
    <row r="57" spans="1:12" ht="21.6" customHeight="1">
      <c r="C57" s="7"/>
      <c r="E57" s="89">
        <v>2565</v>
      </c>
      <c r="F57" s="9"/>
      <c r="G57" s="89">
        <v>2564</v>
      </c>
      <c r="H57" s="9"/>
      <c r="I57" s="89">
        <v>2565</v>
      </c>
      <c r="J57" s="9"/>
      <c r="K57" s="89">
        <v>2564</v>
      </c>
      <c r="L57" s="9"/>
    </row>
    <row r="58" spans="1:12" ht="21.6" customHeight="1">
      <c r="A58" s="4" t="s">
        <v>135</v>
      </c>
      <c r="C58" s="92"/>
      <c r="E58" s="146"/>
      <c r="F58" s="146"/>
      <c r="G58" s="146"/>
      <c r="H58" s="146"/>
      <c r="I58" s="149"/>
      <c r="J58" s="149"/>
      <c r="K58" s="149"/>
      <c r="L58" s="149"/>
    </row>
    <row r="59" spans="1:12" ht="21.6" customHeight="1">
      <c r="A59" s="100" t="s">
        <v>273</v>
      </c>
      <c r="C59" s="92"/>
      <c r="E59" s="146">
        <v>0</v>
      </c>
      <c r="F59" s="146"/>
      <c r="G59" s="146">
        <v>0</v>
      </c>
      <c r="H59" s="146"/>
      <c r="I59" s="146">
        <v>-10406000</v>
      </c>
      <c r="J59" s="146"/>
      <c r="K59" s="146">
        <v>-108907000</v>
      </c>
      <c r="L59" s="147"/>
    </row>
    <row r="60" spans="1:12" ht="21.6" customHeight="1">
      <c r="A60" s="91" t="s">
        <v>205</v>
      </c>
      <c r="C60" s="92"/>
      <c r="E60" s="146">
        <v>-224487474</v>
      </c>
      <c r="F60" s="146"/>
      <c r="G60" s="146">
        <v>-495228904</v>
      </c>
      <c r="H60" s="146"/>
      <c r="I60" s="146">
        <v>0</v>
      </c>
      <c r="J60" s="146"/>
      <c r="K60" s="146">
        <v>0</v>
      </c>
      <c r="L60" s="147"/>
    </row>
    <row r="61" spans="1:12" ht="21.6" customHeight="1">
      <c r="A61" s="91" t="s">
        <v>206</v>
      </c>
      <c r="C61" s="92"/>
      <c r="E61" s="146">
        <v>2108697</v>
      </c>
      <c r="F61" s="146"/>
      <c r="G61" s="146">
        <v>4093630</v>
      </c>
      <c r="H61" s="146"/>
      <c r="I61" s="146">
        <v>0</v>
      </c>
      <c r="J61" s="146"/>
      <c r="K61" s="146">
        <v>0</v>
      </c>
      <c r="L61" s="147"/>
    </row>
    <row r="62" spans="1:12" ht="21.6" customHeight="1">
      <c r="A62" s="91" t="s">
        <v>136</v>
      </c>
      <c r="C62" s="92"/>
      <c r="E62" s="146">
        <v>0</v>
      </c>
      <c r="F62" s="146"/>
      <c r="G62" s="146">
        <v>0</v>
      </c>
      <c r="H62" s="146"/>
      <c r="I62" s="146">
        <v>-749598485</v>
      </c>
      <c r="J62" s="146"/>
      <c r="K62" s="146">
        <v>0</v>
      </c>
      <c r="L62" s="147"/>
    </row>
    <row r="63" spans="1:12" ht="21.6" customHeight="1">
      <c r="A63" s="91" t="s">
        <v>137</v>
      </c>
      <c r="C63" s="92"/>
      <c r="E63" s="146">
        <v>0</v>
      </c>
      <c r="F63" s="146"/>
      <c r="G63" s="146">
        <v>0</v>
      </c>
      <c r="H63" s="146"/>
      <c r="I63" s="146">
        <v>0</v>
      </c>
      <c r="J63" s="146"/>
      <c r="K63" s="146">
        <v>-7018594</v>
      </c>
      <c r="L63" s="147"/>
    </row>
    <row r="64" spans="1:12" ht="21.6" customHeight="1">
      <c r="A64" s="91" t="s">
        <v>138</v>
      </c>
      <c r="C64" s="92"/>
      <c r="E64" s="146">
        <v>0</v>
      </c>
      <c r="F64" s="146"/>
      <c r="G64" s="146">
        <v>-75418564</v>
      </c>
      <c r="H64" s="146"/>
      <c r="I64" s="146">
        <v>0</v>
      </c>
      <c r="J64" s="146"/>
      <c r="K64" s="146">
        <v>-75418564</v>
      </c>
      <c r="L64" s="147"/>
    </row>
    <row r="65" spans="1:12" ht="21.6" customHeight="1">
      <c r="A65" s="91" t="s">
        <v>139</v>
      </c>
      <c r="C65" s="92"/>
      <c r="E65" s="146">
        <v>-21210884</v>
      </c>
      <c r="F65" s="146"/>
      <c r="G65" s="146">
        <v>-10433943</v>
      </c>
      <c r="H65" s="146"/>
      <c r="I65" s="146">
        <v>-421072</v>
      </c>
      <c r="J65" s="146"/>
      <c r="K65" s="146">
        <v>-8790727</v>
      </c>
      <c r="L65" s="147"/>
    </row>
    <row r="66" spans="1:12" ht="21.6" customHeight="1">
      <c r="A66" s="91" t="s">
        <v>222</v>
      </c>
      <c r="C66" s="92"/>
      <c r="E66" s="146">
        <v>946852</v>
      </c>
      <c r="F66" s="146"/>
      <c r="G66" s="146">
        <v>4527962</v>
      </c>
      <c r="H66" s="146"/>
      <c r="I66" s="146">
        <v>946852</v>
      </c>
      <c r="J66" s="146"/>
      <c r="K66" s="146">
        <v>2307360</v>
      </c>
      <c r="L66" s="147"/>
    </row>
    <row r="67" spans="1:12" ht="21.6" customHeight="1">
      <c r="A67" s="91" t="s">
        <v>140</v>
      </c>
      <c r="C67" s="92"/>
      <c r="E67" s="146">
        <v>79540855</v>
      </c>
      <c r="F67" s="146"/>
      <c r="G67" s="146">
        <v>31964754</v>
      </c>
      <c r="H67" s="146"/>
      <c r="I67" s="146">
        <v>21295</v>
      </c>
      <c r="J67" s="146"/>
      <c r="K67" s="146">
        <v>73725</v>
      </c>
      <c r="L67" s="147"/>
    </row>
    <row r="68" spans="1:12" ht="21.6" customHeight="1">
      <c r="A68" s="91" t="s">
        <v>141</v>
      </c>
      <c r="B68" s="39"/>
      <c r="C68" s="92"/>
      <c r="E68" s="146">
        <v>106000000</v>
      </c>
      <c r="F68" s="146"/>
      <c r="G68" s="146">
        <v>0</v>
      </c>
      <c r="H68" s="146"/>
      <c r="I68" s="146">
        <v>106000000</v>
      </c>
      <c r="J68" s="146"/>
      <c r="K68" s="146">
        <v>0</v>
      </c>
      <c r="L68" s="147"/>
    </row>
    <row r="69" spans="1:12" ht="21.6" customHeight="1">
      <c r="A69" s="91" t="s">
        <v>274</v>
      </c>
      <c r="B69" s="166"/>
      <c r="C69" s="167"/>
      <c r="D69" s="161"/>
      <c r="E69" s="168">
        <v>0</v>
      </c>
      <c r="F69" s="168"/>
      <c r="G69" s="168">
        <v>0</v>
      </c>
      <c r="H69" s="168"/>
      <c r="I69" s="168">
        <v>17997695</v>
      </c>
      <c r="J69" s="168"/>
      <c r="K69" s="168">
        <v>130508609</v>
      </c>
      <c r="L69" s="147"/>
    </row>
    <row r="70" spans="1:12" ht="21.6" customHeight="1">
      <c r="A70" s="91" t="s">
        <v>237</v>
      </c>
      <c r="B70" s="39"/>
      <c r="C70" s="92"/>
      <c r="E70" s="146">
        <v>10857464</v>
      </c>
      <c r="F70" s="146"/>
      <c r="G70" s="146">
        <v>11589982</v>
      </c>
      <c r="H70" s="146"/>
      <c r="I70" s="146">
        <v>3508464</v>
      </c>
      <c r="J70" s="146"/>
      <c r="K70" s="146">
        <v>0</v>
      </c>
      <c r="L70" s="147"/>
    </row>
    <row r="71" spans="1:12" ht="21.6" customHeight="1">
      <c r="A71" s="91" t="s">
        <v>142</v>
      </c>
      <c r="C71" s="92"/>
      <c r="E71" s="146">
        <v>749279746</v>
      </c>
      <c r="F71" s="146"/>
      <c r="G71" s="146">
        <v>833141371</v>
      </c>
      <c r="H71" s="146"/>
      <c r="I71" s="146">
        <v>632141369</v>
      </c>
      <c r="J71" s="146"/>
      <c r="K71" s="146">
        <f>-K29</f>
        <v>704136455</v>
      </c>
      <c r="L71" s="147"/>
    </row>
    <row r="72" spans="1:12" ht="21.6" customHeight="1">
      <c r="A72" s="11" t="s">
        <v>143</v>
      </c>
      <c r="C72" s="92"/>
      <c r="E72" s="146">
        <v>27887721</v>
      </c>
      <c r="F72" s="146"/>
      <c r="G72" s="146">
        <v>16433728</v>
      </c>
      <c r="H72" s="146"/>
      <c r="I72" s="146">
        <v>29613894</v>
      </c>
      <c r="J72" s="146"/>
      <c r="K72" s="146">
        <v>32217680</v>
      </c>
      <c r="L72" s="147"/>
    </row>
    <row r="73" spans="1:12" ht="21.6" customHeight="1">
      <c r="A73" s="98" t="s">
        <v>144</v>
      </c>
      <c r="C73" s="92"/>
      <c r="E73" s="146">
        <v>-9374844</v>
      </c>
      <c r="F73" s="146"/>
      <c r="G73" s="146">
        <v>-15788728</v>
      </c>
      <c r="H73" s="146"/>
      <c r="I73" s="146">
        <v>-120961</v>
      </c>
      <c r="J73" s="146"/>
      <c r="K73" s="146">
        <v>0</v>
      </c>
      <c r="L73" s="147"/>
    </row>
    <row r="74" spans="1:12" ht="21.6" customHeight="1">
      <c r="A74" s="98" t="s">
        <v>145</v>
      </c>
      <c r="C74" s="92"/>
      <c r="E74" s="147">
        <v>-288398420</v>
      </c>
      <c r="F74" s="146"/>
      <c r="G74" s="147">
        <v>-347273087</v>
      </c>
      <c r="H74" s="146"/>
      <c r="I74" s="147">
        <v>-12108893</v>
      </c>
      <c r="J74" s="146"/>
      <c r="K74" s="147">
        <v>-7230062</v>
      </c>
      <c r="L74" s="147"/>
    </row>
    <row r="75" spans="1:12" ht="21.6" customHeight="1">
      <c r="A75" s="98" t="s">
        <v>223</v>
      </c>
      <c r="C75" s="92"/>
      <c r="E75" s="148">
        <v>-11352934</v>
      </c>
      <c r="F75" s="146"/>
      <c r="G75" s="148">
        <v>-43933118</v>
      </c>
      <c r="H75" s="146"/>
      <c r="I75" s="148">
        <v>-77000</v>
      </c>
      <c r="J75" s="146"/>
      <c r="K75" s="148">
        <v>-150500</v>
      </c>
      <c r="L75" s="147"/>
    </row>
    <row r="76" spans="1:12" ht="21.6" customHeight="1">
      <c r="A76" s="140" t="s">
        <v>146</v>
      </c>
      <c r="C76" s="92"/>
      <c r="E76" s="148">
        <f>SUM(E59:E75)</f>
        <v>421796779</v>
      </c>
      <c r="F76" s="146" t="s">
        <v>3</v>
      </c>
      <c r="G76" s="148">
        <f>SUM(G59:G75)</f>
        <v>-86324917</v>
      </c>
      <c r="H76" s="146"/>
      <c r="I76" s="148">
        <f>SUM(I59:I75)</f>
        <v>17497158</v>
      </c>
      <c r="J76" s="147"/>
      <c r="K76" s="148">
        <f>SUM(K59:K75)</f>
        <v>661728382</v>
      </c>
      <c r="L76" s="147"/>
    </row>
    <row r="77" spans="1:12" ht="21.6" customHeight="1">
      <c r="A77" s="4" t="s">
        <v>147</v>
      </c>
      <c r="C77" s="92"/>
      <c r="E77" s="26"/>
      <c r="F77" s="18"/>
      <c r="G77" s="26"/>
      <c r="H77" s="18"/>
      <c r="I77" s="26"/>
      <c r="J77" s="36"/>
      <c r="K77" s="26"/>
      <c r="L77" s="36"/>
    </row>
    <row r="78" spans="1:12" ht="21.6" customHeight="1">
      <c r="A78" s="164" t="s">
        <v>234</v>
      </c>
      <c r="C78" s="92"/>
      <c r="E78" s="146">
        <v>-147019726</v>
      </c>
      <c r="F78" s="146"/>
      <c r="G78" s="146">
        <v>207020787</v>
      </c>
      <c r="H78" s="146"/>
      <c r="I78" s="146">
        <v>-113000000</v>
      </c>
      <c r="J78" s="146"/>
      <c r="K78" s="146">
        <v>113000000</v>
      </c>
      <c r="L78" s="147"/>
    </row>
    <row r="79" spans="1:12" ht="21.6" customHeight="1">
      <c r="A79" s="91" t="s">
        <v>148</v>
      </c>
      <c r="C79" s="92"/>
      <c r="E79" s="146">
        <v>0</v>
      </c>
      <c r="F79" s="146"/>
      <c r="G79" s="146">
        <v>0</v>
      </c>
      <c r="H79" s="146"/>
      <c r="I79" s="146">
        <v>24800000</v>
      </c>
      <c r="J79" s="146"/>
      <c r="K79" s="146">
        <v>-95807316</v>
      </c>
      <c r="L79" s="147"/>
    </row>
    <row r="80" spans="1:12" ht="21.6" customHeight="1">
      <c r="A80" s="164" t="s">
        <v>275</v>
      </c>
      <c r="C80" s="92"/>
      <c r="E80" s="146">
        <v>-549600789</v>
      </c>
      <c r="F80" s="146"/>
      <c r="G80" s="146">
        <v>-130</v>
      </c>
      <c r="H80" s="146"/>
      <c r="I80" s="146">
        <v>0</v>
      </c>
      <c r="J80" s="146"/>
      <c r="K80" s="146">
        <v>0</v>
      </c>
      <c r="L80" s="147"/>
    </row>
    <row r="81" spans="1:12" ht="21.6" customHeight="1">
      <c r="A81" s="164" t="s">
        <v>149</v>
      </c>
      <c r="C81" s="92"/>
      <c r="E81" s="146">
        <v>-436179009</v>
      </c>
      <c r="F81" s="146"/>
      <c r="G81" s="146">
        <v>-436179009</v>
      </c>
      <c r="H81" s="146"/>
      <c r="I81" s="146">
        <v>-450000000</v>
      </c>
      <c r="J81" s="146"/>
      <c r="K81" s="146">
        <v>-450000000</v>
      </c>
      <c r="L81" s="147"/>
    </row>
    <row r="82" spans="1:12" ht="21.6" customHeight="1">
      <c r="A82" s="164" t="s">
        <v>258</v>
      </c>
      <c r="C82" s="92"/>
      <c r="E82" s="146">
        <v>-119072015</v>
      </c>
      <c r="F82" s="146"/>
      <c r="G82" s="146">
        <v>-73848768</v>
      </c>
      <c r="H82" s="146"/>
      <c r="I82" s="146">
        <v>0</v>
      </c>
      <c r="J82" s="146"/>
      <c r="K82" s="146">
        <v>0</v>
      </c>
      <c r="L82" s="147"/>
    </row>
    <row r="83" spans="1:12" ht="21.6" customHeight="1">
      <c r="A83" s="91" t="s">
        <v>150</v>
      </c>
      <c r="C83" s="92"/>
      <c r="E83" s="146">
        <v>28619995</v>
      </c>
      <c r="F83" s="146"/>
      <c r="G83" s="146">
        <v>31674057</v>
      </c>
      <c r="H83" s="146"/>
      <c r="I83" s="146">
        <v>0</v>
      </c>
      <c r="J83" s="146"/>
      <c r="K83" s="146">
        <v>0</v>
      </c>
      <c r="L83" s="147"/>
    </row>
    <row r="84" spans="1:12" ht="21.6" customHeight="1">
      <c r="A84" s="91" t="s">
        <v>151</v>
      </c>
      <c r="C84" s="92"/>
      <c r="E84" s="146">
        <v>-191617938</v>
      </c>
      <c r="F84" s="146"/>
      <c r="G84" s="146">
        <v>-361280452</v>
      </c>
      <c r="H84" s="146"/>
      <c r="I84" s="146">
        <v>0</v>
      </c>
      <c r="J84" s="146"/>
      <c r="K84" s="146">
        <v>0</v>
      </c>
      <c r="L84" s="147"/>
    </row>
    <row r="85" spans="1:12" s="39" customFormat="1" ht="21.6" customHeight="1">
      <c r="A85" s="98" t="s">
        <v>208</v>
      </c>
      <c r="C85" s="95"/>
      <c r="E85" s="147">
        <v>-77431709</v>
      </c>
      <c r="F85" s="147"/>
      <c r="G85" s="147">
        <v>-64901652</v>
      </c>
      <c r="H85" s="147"/>
      <c r="I85" s="147">
        <v>0</v>
      </c>
      <c r="J85" s="147"/>
      <c r="K85" s="147">
        <v>0</v>
      </c>
      <c r="L85" s="147"/>
    </row>
    <row r="86" spans="1:12" ht="21.6" customHeight="1">
      <c r="A86" s="91" t="s">
        <v>213</v>
      </c>
      <c r="C86" s="92"/>
      <c r="E86" s="148">
        <v>-6456772</v>
      </c>
      <c r="F86" s="146"/>
      <c r="G86" s="148">
        <v>-8596824</v>
      </c>
      <c r="H86" s="146"/>
      <c r="I86" s="148">
        <v>0</v>
      </c>
      <c r="J86" s="146"/>
      <c r="K86" s="148">
        <v>0</v>
      </c>
      <c r="L86" s="147"/>
    </row>
    <row r="87" spans="1:12" ht="21.6" customHeight="1">
      <c r="A87" s="140" t="s">
        <v>152</v>
      </c>
      <c r="C87" s="92"/>
      <c r="E87" s="148">
        <f>SUM(E78:E86)</f>
        <v>-1498757963</v>
      </c>
      <c r="F87" s="146"/>
      <c r="G87" s="148">
        <f>SUM(G78:G86)</f>
        <v>-706111991</v>
      </c>
      <c r="H87" s="146"/>
      <c r="I87" s="148">
        <f>SUM(I78:I86)</f>
        <v>-538200000</v>
      </c>
      <c r="J87" s="147"/>
      <c r="K87" s="148">
        <f>SUM(K78:K86)</f>
        <v>-432807316</v>
      </c>
      <c r="L87" s="147"/>
    </row>
    <row r="88" spans="1:12" ht="21.6" customHeight="1">
      <c r="A88" s="140" t="s">
        <v>271</v>
      </c>
      <c r="C88" s="92"/>
      <c r="E88" s="94">
        <v>-25698048</v>
      </c>
      <c r="F88" s="146"/>
      <c r="G88" s="94">
        <v>280496389</v>
      </c>
      <c r="H88" s="146"/>
      <c r="I88" s="94">
        <v>0</v>
      </c>
      <c r="J88" s="146"/>
      <c r="K88" s="94">
        <v>0</v>
      </c>
      <c r="L88" s="147"/>
    </row>
    <row r="89" spans="1:12" ht="21.6" customHeight="1">
      <c r="A89" s="140" t="s">
        <v>276</v>
      </c>
      <c r="C89" s="92"/>
      <c r="E89" s="146">
        <f>SUM(E49,E76,E87,E88)</f>
        <v>229376277</v>
      </c>
      <c r="F89" s="146"/>
      <c r="G89" s="146">
        <f>SUM(G49,G76,G87,G88)</f>
        <v>209953712</v>
      </c>
      <c r="H89" s="146"/>
      <c r="I89" s="146">
        <f>SUM(I49,I76,I87,I88)</f>
        <v>-541377794</v>
      </c>
      <c r="J89" s="147"/>
      <c r="K89" s="146">
        <f>SUM(K49,K76,K87,K88)</f>
        <v>167431343</v>
      </c>
      <c r="L89" s="147"/>
    </row>
    <row r="90" spans="1:12" ht="21.6" customHeight="1">
      <c r="A90" s="3" t="s">
        <v>153</v>
      </c>
      <c r="C90" s="92"/>
      <c r="E90" s="148">
        <v>3087114711</v>
      </c>
      <c r="F90" s="146"/>
      <c r="G90" s="148">
        <v>2877160999</v>
      </c>
      <c r="H90" s="146"/>
      <c r="I90" s="148">
        <v>656657237</v>
      </c>
      <c r="J90" s="147"/>
      <c r="K90" s="148">
        <v>489225894</v>
      </c>
      <c r="L90" s="147"/>
    </row>
    <row r="91" spans="1:12" ht="21.6" customHeight="1" thickBot="1">
      <c r="A91" s="4" t="s">
        <v>154</v>
      </c>
      <c r="C91" s="92"/>
      <c r="E91" s="97">
        <f>SUM(E89:E90)</f>
        <v>3316490988</v>
      </c>
      <c r="F91" s="146"/>
      <c r="G91" s="97">
        <f>SUM(G89:G90)</f>
        <v>3087114711</v>
      </c>
      <c r="H91" s="146"/>
      <c r="I91" s="117">
        <f>SUM(I89:I90)</f>
        <v>115279443</v>
      </c>
      <c r="J91" s="147"/>
      <c r="K91" s="117">
        <f>SUM(K89:K90)</f>
        <v>656657237</v>
      </c>
      <c r="L91" s="147"/>
    </row>
    <row r="92" spans="1:12" s="132" customFormat="1" ht="21.6" customHeight="1" thickTop="1">
      <c r="A92" s="131"/>
      <c r="C92" s="133"/>
      <c r="E92" s="146">
        <f>SUM(E91-BS!E9)</f>
        <v>0</v>
      </c>
      <c r="F92" s="134"/>
      <c r="G92" s="146">
        <f>SUM(G91-BS!G9)</f>
        <v>0</v>
      </c>
      <c r="H92" s="134"/>
      <c r="I92" s="134">
        <f>I91-BS!I9</f>
        <v>0</v>
      </c>
      <c r="J92" s="135"/>
      <c r="K92" s="134">
        <f>K91-BS!K9</f>
        <v>0</v>
      </c>
      <c r="L92" s="135"/>
    </row>
    <row r="93" spans="1:12" ht="21.6" customHeight="1">
      <c r="A93" s="140" t="s">
        <v>155</v>
      </c>
      <c r="C93" s="92"/>
      <c r="E93" s="118"/>
      <c r="F93" s="146"/>
      <c r="G93" s="118"/>
      <c r="H93" s="146"/>
      <c r="I93" s="146"/>
      <c r="J93" s="147"/>
      <c r="K93" s="146"/>
      <c r="L93" s="147"/>
    </row>
    <row r="94" spans="1:12" ht="21.6" customHeight="1">
      <c r="A94" s="91" t="s">
        <v>156</v>
      </c>
      <c r="C94" s="92"/>
      <c r="E94" s="146"/>
      <c r="F94" s="146"/>
      <c r="G94" s="146"/>
      <c r="H94" s="146"/>
      <c r="I94" s="146"/>
      <c r="J94" s="147"/>
      <c r="K94" s="146"/>
      <c r="L94" s="147"/>
    </row>
    <row r="95" spans="1:12" ht="21.6" customHeight="1">
      <c r="A95" s="91" t="s">
        <v>260</v>
      </c>
      <c r="C95" s="92"/>
      <c r="E95" s="146">
        <v>11792687</v>
      </c>
      <c r="F95" s="146"/>
      <c r="G95" s="146">
        <v>16516831</v>
      </c>
      <c r="H95" s="146"/>
      <c r="I95" s="146">
        <v>0</v>
      </c>
      <c r="J95" s="146"/>
      <c r="K95" s="146">
        <v>1516749</v>
      </c>
      <c r="L95" s="147"/>
    </row>
    <row r="96" spans="1:12" ht="21.6" customHeight="1">
      <c r="A96" s="91" t="s">
        <v>259</v>
      </c>
      <c r="C96" s="92"/>
      <c r="E96" s="146">
        <v>52911469</v>
      </c>
      <c r="F96" s="146"/>
      <c r="G96" s="146">
        <v>37448799</v>
      </c>
      <c r="H96" s="146"/>
      <c r="I96" s="146">
        <v>0</v>
      </c>
      <c r="J96" s="147"/>
      <c r="K96" s="146">
        <v>0</v>
      </c>
      <c r="L96" s="116"/>
    </row>
    <row r="97" spans="1:12" ht="21.6" customHeight="1">
      <c r="A97" s="91" t="s">
        <v>228</v>
      </c>
      <c r="C97" s="92"/>
      <c r="E97" s="146">
        <v>0</v>
      </c>
      <c r="F97" s="146"/>
      <c r="G97" s="146">
        <v>1938421</v>
      </c>
      <c r="H97" s="146"/>
      <c r="I97" s="146">
        <v>0</v>
      </c>
      <c r="J97" s="147"/>
      <c r="K97" s="146">
        <v>0</v>
      </c>
      <c r="L97" s="116"/>
    </row>
    <row r="98" spans="1:12" ht="21.6" customHeight="1">
      <c r="A98" s="91" t="s">
        <v>229</v>
      </c>
      <c r="C98" s="92"/>
      <c r="E98" s="146">
        <v>0</v>
      </c>
      <c r="F98" s="146"/>
      <c r="G98" s="146">
        <v>1994406</v>
      </c>
      <c r="H98" s="146"/>
      <c r="I98" s="146">
        <v>0</v>
      </c>
      <c r="J98" s="147"/>
      <c r="K98" s="146">
        <v>0</v>
      </c>
      <c r="L98" s="116"/>
    </row>
    <row r="99" spans="1:12" ht="21.6" customHeight="1">
      <c r="A99" s="91"/>
      <c r="C99" s="92"/>
      <c r="E99" s="119"/>
      <c r="F99" s="119"/>
      <c r="G99" s="119"/>
      <c r="H99" s="119"/>
      <c r="I99" s="146"/>
      <c r="J99" s="116"/>
      <c r="K99" s="146"/>
      <c r="L99" s="116"/>
    </row>
    <row r="100" spans="1:12" ht="21.6" customHeight="1">
      <c r="A100" s="3" t="s">
        <v>30</v>
      </c>
      <c r="C100" s="3"/>
      <c r="E100" s="113"/>
      <c r="F100" s="102"/>
      <c r="G100" s="113"/>
      <c r="H100" s="102"/>
      <c r="I100" s="113"/>
      <c r="J100" s="101"/>
      <c r="K100" s="113"/>
      <c r="L100" s="101"/>
    </row>
    <row r="101" spans="1:12" ht="21.6" customHeight="1">
      <c r="C101" s="3"/>
      <c r="J101" s="39"/>
      <c r="L101" s="39"/>
    </row>
    <row r="102" spans="1:12" ht="21.6" customHeight="1">
      <c r="C102" s="3"/>
      <c r="J102" s="39"/>
      <c r="L102" s="39"/>
    </row>
    <row r="103" spans="1:12" ht="21.6" customHeight="1">
      <c r="C103" s="3"/>
      <c r="J103" s="39"/>
      <c r="L103" s="39"/>
    </row>
    <row r="104" spans="1:12" ht="21.6" customHeight="1">
      <c r="C104" s="3"/>
      <c r="J104" s="39"/>
      <c r="L104" s="39"/>
    </row>
    <row r="105" spans="1:12" ht="21.6" customHeight="1">
      <c r="C105" s="3"/>
      <c r="J105" s="39"/>
      <c r="L105" s="39"/>
    </row>
    <row r="106" spans="1:12" ht="21.6" customHeight="1">
      <c r="C106" s="3"/>
      <c r="J106" s="39"/>
      <c r="L106" s="39"/>
    </row>
    <row r="107" spans="1:12" ht="21.6" customHeight="1">
      <c r="C107" s="3"/>
      <c r="J107" s="39"/>
      <c r="L107" s="39"/>
    </row>
    <row r="108" spans="1:12" ht="21.6" customHeight="1">
      <c r="C108" s="3"/>
      <c r="J108" s="39"/>
      <c r="L108" s="39"/>
    </row>
    <row r="109" spans="1:12" ht="21.6" customHeight="1">
      <c r="C109" s="3"/>
      <c r="J109" s="39"/>
      <c r="L109" s="39"/>
    </row>
    <row r="110" spans="1:12" ht="21.6" customHeight="1">
      <c r="C110" s="3"/>
      <c r="J110" s="39"/>
      <c r="L110" s="39"/>
    </row>
    <row r="111" spans="1:12" ht="21.6" customHeight="1">
      <c r="C111" s="3"/>
      <c r="J111" s="39"/>
      <c r="L111" s="39"/>
    </row>
    <row r="112" spans="1:12" ht="21.6" customHeight="1">
      <c r="C112" s="3"/>
      <c r="J112" s="39"/>
      <c r="L112" s="39"/>
    </row>
    <row r="113" spans="3:12" ht="21.6" customHeight="1">
      <c r="C113" s="3"/>
      <c r="J113" s="39"/>
      <c r="L113" s="39"/>
    </row>
    <row r="114" spans="3:12" ht="21.6" customHeight="1">
      <c r="C114" s="3"/>
      <c r="J114" s="39"/>
      <c r="L114" s="39"/>
    </row>
    <row r="115" spans="3:12" ht="21.6" customHeight="1">
      <c r="C115" s="3"/>
      <c r="J115" s="39"/>
      <c r="L115" s="39"/>
    </row>
    <row r="116" spans="3:12" ht="21.6" customHeight="1">
      <c r="C116" s="3"/>
      <c r="J116" s="39"/>
      <c r="L116" s="39"/>
    </row>
    <row r="117" spans="3:12" ht="21.6" customHeight="1">
      <c r="C117" s="3"/>
      <c r="J117" s="39"/>
      <c r="L117" s="39"/>
    </row>
    <row r="118" spans="3:12" ht="21.6" customHeight="1">
      <c r="C118" s="3"/>
      <c r="J118" s="39"/>
      <c r="L118" s="39"/>
    </row>
    <row r="119" spans="3:12" ht="21.6" customHeight="1">
      <c r="C119" s="3"/>
      <c r="J119" s="39"/>
      <c r="L119" s="39"/>
    </row>
    <row r="120" spans="3:12" ht="21.6" customHeight="1">
      <c r="C120" s="3"/>
      <c r="J120" s="39"/>
      <c r="L120" s="39"/>
    </row>
    <row r="121" spans="3:12" ht="21.6" customHeight="1">
      <c r="C121" s="3"/>
      <c r="J121" s="39"/>
      <c r="L121" s="39"/>
    </row>
    <row r="122" spans="3:12" ht="21.6" customHeight="1">
      <c r="C122" s="3"/>
      <c r="J122" s="39"/>
      <c r="L122" s="39"/>
    </row>
    <row r="123" spans="3:12" ht="21.6" customHeight="1">
      <c r="C123" s="3"/>
      <c r="J123" s="39"/>
      <c r="L123" s="39"/>
    </row>
    <row r="124" spans="3:12" ht="21.6" customHeight="1">
      <c r="C124" s="3"/>
      <c r="J124" s="39"/>
      <c r="L124" s="39"/>
    </row>
    <row r="125" spans="3:12" ht="21.6" customHeight="1">
      <c r="C125" s="3"/>
      <c r="J125" s="39"/>
      <c r="L125" s="39"/>
    </row>
    <row r="126" spans="3:12" ht="21.6" customHeight="1">
      <c r="C126" s="3"/>
      <c r="J126" s="39"/>
      <c r="L126" s="39"/>
    </row>
    <row r="127" spans="3:12" ht="21.6" customHeight="1">
      <c r="C127" s="3"/>
      <c r="J127" s="39"/>
      <c r="L127" s="39"/>
    </row>
    <row r="128" spans="3:12" ht="21.6" customHeight="1">
      <c r="C128" s="3"/>
      <c r="J128" s="39"/>
      <c r="L128" s="39"/>
    </row>
    <row r="129" spans="3:12" ht="21.6" customHeight="1">
      <c r="C129" s="3"/>
      <c r="J129" s="39"/>
      <c r="L129" s="39"/>
    </row>
    <row r="130" spans="3:12" ht="21.6" customHeight="1">
      <c r="C130" s="3"/>
      <c r="J130" s="39"/>
      <c r="L130" s="39"/>
    </row>
    <row r="131" spans="3:12" ht="21.6" customHeight="1">
      <c r="C131" s="3"/>
      <c r="J131" s="39"/>
      <c r="L131" s="39"/>
    </row>
    <row r="132" spans="3:12" ht="21.6" customHeight="1">
      <c r="C132" s="3"/>
      <c r="J132" s="39"/>
      <c r="L132" s="39"/>
    </row>
    <row r="133" spans="3:12" ht="21.6" customHeight="1">
      <c r="C133" s="3"/>
      <c r="J133" s="39"/>
      <c r="L133" s="39"/>
    </row>
    <row r="134" spans="3:12" ht="21.6" customHeight="1">
      <c r="C134" s="3"/>
      <c r="J134" s="39"/>
      <c r="L134" s="39"/>
    </row>
    <row r="135" spans="3:12" ht="21.6" customHeight="1">
      <c r="C135" s="3"/>
      <c r="J135" s="39"/>
      <c r="L135" s="39"/>
    </row>
    <row r="136" spans="3:12" ht="21.6" customHeight="1">
      <c r="C136" s="3"/>
      <c r="J136" s="39"/>
      <c r="L136" s="39"/>
    </row>
    <row r="137" spans="3:12" ht="21.6" customHeight="1">
      <c r="C137" s="3"/>
      <c r="J137" s="39"/>
      <c r="L137" s="39"/>
    </row>
    <row r="138" spans="3:12" ht="21.6" customHeight="1">
      <c r="C138" s="3"/>
      <c r="J138" s="39"/>
      <c r="L138" s="39"/>
    </row>
    <row r="139" spans="3:12" ht="21.6" customHeight="1">
      <c r="C139" s="3"/>
      <c r="J139" s="39"/>
      <c r="L139" s="39"/>
    </row>
    <row r="140" spans="3:12" ht="21.6" customHeight="1">
      <c r="C140" s="3"/>
      <c r="J140" s="39"/>
      <c r="L140" s="39"/>
    </row>
    <row r="141" spans="3:12" ht="21.6" customHeight="1">
      <c r="C141" s="3"/>
      <c r="J141" s="39"/>
      <c r="L141" s="39"/>
    </row>
    <row r="142" spans="3:12" ht="21.6" customHeight="1">
      <c r="C142" s="3"/>
      <c r="J142" s="39"/>
      <c r="L142" s="39"/>
    </row>
    <row r="143" spans="3:12" ht="21.6" customHeight="1">
      <c r="C143" s="3"/>
      <c r="J143" s="39"/>
      <c r="L143" s="39"/>
    </row>
    <row r="144" spans="3:12" ht="21.6" customHeight="1">
      <c r="C144" s="3"/>
      <c r="J144" s="39"/>
      <c r="L144" s="39"/>
    </row>
    <row r="145" spans="3:12" ht="21.6" customHeight="1">
      <c r="C145" s="3"/>
      <c r="J145" s="39"/>
      <c r="L145" s="39"/>
    </row>
    <row r="146" spans="3:12" ht="21.6" customHeight="1">
      <c r="C146" s="3"/>
      <c r="J146" s="39"/>
      <c r="L146" s="39"/>
    </row>
    <row r="147" spans="3:12" ht="21.6" customHeight="1">
      <c r="C147" s="3"/>
      <c r="J147" s="39"/>
      <c r="L147" s="39"/>
    </row>
    <row r="148" spans="3:12" ht="21.6" customHeight="1">
      <c r="C148" s="3"/>
      <c r="J148" s="39"/>
      <c r="L148" s="39"/>
    </row>
    <row r="149" spans="3:12" ht="21.6" customHeight="1">
      <c r="C149" s="3"/>
      <c r="J149" s="39"/>
      <c r="L149" s="39"/>
    </row>
    <row r="150" spans="3:12" ht="21.6" customHeight="1">
      <c r="C150" s="3"/>
      <c r="J150" s="39"/>
      <c r="L150" s="39"/>
    </row>
    <row r="151" spans="3:12" ht="21.6" customHeight="1">
      <c r="C151" s="3"/>
      <c r="J151" s="39"/>
      <c r="L151" s="39"/>
    </row>
    <row r="152" spans="3:12" ht="21.6" customHeight="1">
      <c r="C152" s="3"/>
      <c r="J152" s="39"/>
      <c r="L152" s="39"/>
    </row>
    <row r="153" spans="3:12" ht="21.6" customHeight="1">
      <c r="C153" s="3"/>
      <c r="J153" s="39"/>
      <c r="L153" s="39"/>
    </row>
    <row r="154" spans="3:12" ht="21.6" customHeight="1">
      <c r="C154" s="3"/>
      <c r="J154" s="39"/>
      <c r="L154" s="39"/>
    </row>
    <row r="155" spans="3:12" ht="21.6" customHeight="1">
      <c r="C155" s="3"/>
      <c r="J155" s="39"/>
      <c r="L155" s="39"/>
    </row>
    <row r="156" spans="3:12" ht="21.6" customHeight="1">
      <c r="C156" s="3"/>
      <c r="J156" s="39"/>
      <c r="L156" s="39"/>
    </row>
    <row r="157" spans="3:12" ht="21.6" customHeight="1">
      <c r="C157" s="3"/>
      <c r="J157" s="39"/>
      <c r="L157" s="39"/>
    </row>
    <row r="158" spans="3:12" ht="21.6" customHeight="1">
      <c r="C158" s="3"/>
      <c r="J158" s="39"/>
      <c r="L158" s="39"/>
    </row>
    <row r="159" spans="3:12" ht="21.6" customHeight="1">
      <c r="C159" s="3"/>
      <c r="J159" s="39"/>
      <c r="L159" s="39"/>
    </row>
    <row r="160" spans="3:12" ht="21.6" customHeight="1">
      <c r="C160" s="3"/>
      <c r="J160" s="39"/>
      <c r="L160" s="39"/>
    </row>
    <row r="161" spans="3:12" ht="21.6" customHeight="1">
      <c r="C161" s="3"/>
      <c r="J161" s="39"/>
      <c r="L161" s="39"/>
    </row>
    <row r="162" spans="3:12" ht="21.6" customHeight="1">
      <c r="C162" s="3"/>
      <c r="J162" s="39"/>
      <c r="L162" s="39"/>
    </row>
    <row r="163" spans="3:12" ht="21.6" customHeight="1">
      <c r="C163" s="3"/>
      <c r="J163" s="39"/>
      <c r="L163" s="39"/>
    </row>
    <row r="164" spans="3:12" ht="21.6" customHeight="1">
      <c r="C164" s="3"/>
      <c r="J164" s="39"/>
      <c r="L164" s="39"/>
    </row>
    <row r="165" spans="3:12" ht="21.6" customHeight="1">
      <c r="C165" s="3"/>
      <c r="J165" s="39"/>
      <c r="L165" s="39"/>
    </row>
    <row r="166" spans="3:12" ht="21.6" customHeight="1">
      <c r="C166" s="3"/>
      <c r="J166" s="39"/>
      <c r="L166" s="39"/>
    </row>
    <row r="167" spans="3:12" ht="21.6" customHeight="1">
      <c r="C167" s="3"/>
      <c r="J167" s="39"/>
      <c r="L167" s="39"/>
    </row>
    <row r="168" spans="3:12" ht="21.6" customHeight="1">
      <c r="C168" s="3"/>
      <c r="J168" s="39"/>
      <c r="L168" s="39"/>
    </row>
    <row r="169" spans="3:12" ht="21.6" customHeight="1">
      <c r="C169" s="3"/>
      <c r="J169" s="39"/>
      <c r="L169" s="39"/>
    </row>
    <row r="170" spans="3:12" ht="21.6" customHeight="1">
      <c r="C170" s="3"/>
      <c r="J170" s="39"/>
      <c r="L170" s="39"/>
    </row>
    <row r="171" spans="3:12" ht="21.6" customHeight="1">
      <c r="C171" s="3"/>
      <c r="J171" s="39"/>
      <c r="L171" s="39"/>
    </row>
    <row r="172" spans="3:12" ht="21.6" customHeight="1">
      <c r="C172" s="3"/>
      <c r="J172" s="39"/>
      <c r="L172" s="39"/>
    </row>
    <row r="173" spans="3:12" ht="21.6" customHeight="1">
      <c r="C173" s="3"/>
      <c r="J173" s="39"/>
      <c r="L173" s="39"/>
    </row>
    <row r="174" spans="3:12" ht="21.6" customHeight="1">
      <c r="C174" s="3"/>
      <c r="J174" s="39"/>
      <c r="L174" s="39"/>
    </row>
    <row r="175" spans="3:12" ht="21.6" customHeight="1">
      <c r="C175" s="3"/>
      <c r="J175" s="39"/>
      <c r="L175" s="39"/>
    </row>
    <row r="176" spans="3:12" ht="21.6" customHeight="1">
      <c r="C176" s="3"/>
      <c r="J176" s="39"/>
      <c r="L176" s="39"/>
    </row>
    <row r="177" spans="3:12" ht="21.6" customHeight="1">
      <c r="C177" s="3"/>
      <c r="J177" s="39"/>
      <c r="L177" s="39"/>
    </row>
    <row r="178" spans="3:12" ht="21.6" customHeight="1">
      <c r="C178" s="3"/>
      <c r="J178" s="39"/>
      <c r="L178" s="39"/>
    </row>
    <row r="179" spans="3:12" ht="21.6" customHeight="1">
      <c r="C179" s="3"/>
      <c r="J179" s="39"/>
      <c r="L179" s="39"/>
    </row>
    <row r="180" spans="3:12" ht="21.6" customHeight="1">
      <c r="C180" s="3"/>
      <c r="J180" s="39"/>
      <c r="L180" s="39"/>
    </row>
    <row r="181" spans="3:12" ht="21.6" customHeight="1">
      <c r="C181" s="3"/>
      <c r="J181" s="39"/>
      <c r="L181" s="39"/>
    </row>
    <row r="182" spans="3:12" ht="21.6" customHeight="1">
      <c r="C182" s="3"/>
      <c r="J182" s="39"/>
      <c r="L182" s="39"/>
    </row>
    <row r="183" spans="3:12" ht="21.6" customHeight="1">
      <c r="C183" s="3"/>
      <c r="J183" s="39"/>
      <c r="L183" s="39"/>
    </row>
    <row r="184" spans="3:12" ht="21.6" customHeight="1">
      <c r="C184" s="3"/>
      <c r="J184" s="39"/>
      <c r="L184" s="39"/>
    </row>
    <row r="185" spans="3:12" ht="21.6" customHeight="1">
      <c r="C185" s="3"/>
      <c r="J185" s="39"/>
      <c r="L185" s="39"/>
    </row>
    <row r="186" spans="3:12" ht="21.6" customHeight="1">
      <c r="C186" s="3"/>
      <c r="J186" s="39"/>
      <c r="L186" s="39"/>
    </row>
    <row r="187" spans="3:12" ht="21.6" customHeight="1">
      <c r="C187" s="3"/>
      <c r="J187" s="39"/>
      <c r="L187" s="39"/>
    </row>
    <row r="188" spans="3:12" ht="21.6" customHeight="1">
      <c r="C188" s="3"/>
      <c r="J188" s="39"/>
      <c r="L188" s="39"/>
    </row>
    <row r="189" spans="3:12" ht="21.6" customHeight="1">
      <c r="C189" s="3"/>
      <c r="J189" s="39"/>
      <c r="L189" s="39"/>
    </row>
    <row r="190" spans="3:12" ht="21.6" customHeight="1">
      <c r="C190" s="3"/>
      <c r="J190" s="39"/>
      <c r="L190" s="39"/>
    </row>
    <row r="191" spans="3:12" ht="21.6" customHeight="1">
      <c r="C191" s="3"/>
      <c r="J191" s="39"/>
      <c r="L191" s="39"/>
    </row>
    <row r="192" spans="3:12" ht="21.6" customHeight="1">
      <c r="C192" s="3"/>
      <c r="J192" s="39"/>
      <c r="L192" s="39"/>
    </row>
    <row r="193" spans="3:12" ht="21.6" customHeight="1">
      <c r="C193" s="3"/>
      <c r="J193" s="39"/>
      <c r="L193" s="39"/>
    </row>
    <row r="194" spans="3:12" ht="21.6" customHeight="1">
      <c r="C194" s="3"/>
      <c r="J194" s="39"/>
      <c r="L194" s="39"/>
    </row>
    <row r="195" spans="3:12" ht="21.6" customHeight="1">
      <c r="C195" s="3"/>
      <c r="J195" s="39"/>
      <c r="L195" s="39"/>
    </row>
    <row r="196" spans="3:12" ht="21.6" customHeight="1">
      <c r="C196" s="3"/>
      <c r="J196" s="39"/>
      <c r="L196" s="39"/>
    </row>
    <row r="197" spans="3:12" ht="21.6" customHeight="1">
      <c r="C197" s="3"/>
      <c r="J197" s="39"/>
      <c r="L197" s="39"/>
    </row>
    <row r="198" spans="3:12" ht="21.6" customHeight="1">
      <c r="C198" s="3"/>
      <c r="J198" s="39"/>
      <c r="L198" s="39"/>
    </row>
    <row r="199" spans="3:12" ht="21.6" customHeight="1">
      <c r="C199" s="3"/>
      <c r="J199" s="39"/>
      <c r="L199" s="39"/>
    </row>
    <row r="200" spans="3:12" ht="21.6" customHeight="1">
      <c r="C200" s="3"/>
      <c r="J200" s="39"/>
      <c r="L200" s="39"/>
    </row>
    <row r="201" spans="3:12" ht="21.6" customHeight="1">
      <c r="C201" s="3"/>
      <c r="J201" s="39"/>
      <c r="L201" s="39"/>
    </row>
    <row r="202" spans="3:12" ht="21.6" customHeight="1">
      <c r="C202" s="3"/>
      <c r="J202" s="39"/>
      <c r="L202" s="39"/>
    </row>
    <row r="203" spans="3:12" ht="21.6" customHeight="1">
      <c r="C203" s="3"/>
      <c r="J203" s="39"/>
      <c r="L203" s="39"/>
    </row>
    <row r="204" spans="3:12" ht="21.6" customHeight="1">
      <c r="C204" s="3"/>
      <c r="J204" s="39"/>
      <c r="L204" s="39"/>
    </row>
    <row r="205" spans="3:12" ht="21.6" customHeight="1">
      <c r="C205" s="3"/>
      <c r="J205" s="39"/>
      <c r="L205" s="39"/>
    </row>
    <row r="206" spans="3:12" ht="21.6" customHeight="1">
      <c r="C206" s="3"/>
      <c r="J206" s="39"/>
      <c r="L206" s="39"/>
    </row>
    <row r="207" spans="3:12" ht="21.6" customHeight="1">
      <c r="C207" s="3"/>
      <c r="J207" s="39"/>
      <c r="L207" s="39"/>
    </row>
    <row r="208" spans="3:12" ht="21.6" customHeight="1">
      <c r="C208" s="3"/>
      <c r="J208" s="39"/>
      <c r="L208" s="39"/>
    </row>
    <row r="209" spans="3:12" ht="21.6" customHeight="1">
      <c r="C209" s="3"/>
      <c r="J209" s="39"/>
      <c r="L209" s="39"/>
    </row>
    <row r="210" spans="3:12" ht="21.6" customHeight="1">
      <c r="C210" s="3"/>
      <c r="J210" s="39"/>
      <c r="L210" s="39"/>
    </row>
    <row r="211" spans="3:12" ht="21.6" customHeight="1">
      <c r="C211" s="3"/>
      <c r="J211" s="39"/>
      <c r="L211" s="39"/>
    </row>
    <row r="212" spans="3:12" ht="21.6" customHeight="1">
      <c r="C212" s="3"/>
      <c r="J212" s="39"/>
      <c r="L212" s="39"/>
    </row>
    <row r="213" spans="3:12" ht="21.6" customHeight="1">
      <c r="C213" s="3"/>
      <c r="J213" s="39"/>
      <c r="L213" s="39"/>
    </row>
    <row r="214" spans="3:12" ht="21.6" customHeight="1">
      <c r="C214" s="3"/>
      <c r="J214" s="39"/>
      <c r="L214" s="39"/>
    </row>
    <row r="215" spans="3:12" ht="21.6" customHeight="1">
      <c r="C215" s="3"/>
      <c r="J215" s="39"/>
      <c r="L215" s="39"/>
    </row>
    <row r="216" spans="3:12" ht="21.6" customHeight="1">
      <c r="C216" s="3"/>
      <c r="J216" s="39"/>
      <c r="L216" s="39"/>
    </row>
    <row r="217" spans="3:12" ht="21.6" customHeight="1">
      <c r="C217" s="3"/>
      <c r="J217" s="39"/>
      <c r="L217" s="39"/>
    </row>
    <row r="218" spans="3:12" ht="21.6" customHeight="1">
      <c r="C218" s="3"/>
      <c r="J218" s="39"/>
      <c r="L218" s="39"/>
    </row>
    <row r="219" spans="3:12" ht="21.6" customHeight="1">
      <c r="C219" s="3"/>
      <c r="J219" s="39"/>
      <c r="L219" s="39"/>
    </row>
    <row r="220" spans="3:12" ht="21.6" customHeight="1">
      <c r="C220" s="3"/>
      <c r="J220" s="39"/>
      <c r="L220" s="39"/>
    </row>
    <row r="221" spans="3:12" ht="21.6" customHeight="1">
      <c r="C221" s="3"/>
      <c r="J221" s="39"/>
      <c r="L221" s="39"/>
    </row>
    <row r="222" spans="3:12" ht="21.6" customHeight="1">
      <c r="C222" s="3"/>
      <c r="J222" s="39"/>
      <c r="L222" s="39"/>
    </row>
    <row r="223" spans="3:12" ht="21.6" customHeight="1">
      <c r="C223" s="3"/>
    </row>
    <row r="224" spans="3:12" ht="21.6" customHeight="1">
      <c r="C224" s="3"/>
    </row>
    <row r="225" spans="3:3" ht="21.6" customHeight="1">
      <c r="C225" s="3"/>
    </row>
    <row r="226" spans="3:3" ht="21.6" customHeight="1">
      <c r="C226" s="3"/>
    </row>
    <row r="227" spans="3:3" ht="21.6" customHeight="1">
      <c r="C227" s="3"/>
    </row>
    <row r="228" spans="3:3" ht="21.6" customHeight="1">
      <c r="C228" s="3"/>
    </row>
    <row r="229" spans="3:3" ht="21.6" customHeight="1">
      <c r="C229" s="3"/>
    </row>
    <row r="230" spans="3:3" ht="21.6" customHeight="1">
      <c r="C230" s="3"/>
    </row>
    <row r="231" spans="3:3" ht="21.6" customHeight="1">
      <c r="C231" s="3"/>
    </row>
  </sheetData>
  <mergeCells count="12">
    <mergeCell ref="A52:L52"/>
    <mergeCell ref="A53:L53"/>
    <mergeCell ref="A54:L54"/>
    <mergeCell ref="A55:K55"/>
    <mergeCell ref="E56:G56"/>
    <mergeCell ref="I56:K56"/>
    <mergeCell ref="A1:L1"/>
    <mergeCell ref="A2:L2"/>
    <mergeCell ref="A3:L3"/>
    <mergeCell ref="A4:K4"/>
    <mergeCell ref="E5:G5"/>
    <mergeCell ref="I5:K5"/>
  </mergeCells>
  <printOptions horizontalCentered="1"/>
  <pageMargins left="0.70866141732283472" right="0.31496062992125984" top="0.55118110236220474" bottom="0.19685039370078741" header="0.19685039370078741" footer="0.19685039370078741"/>
  <pageSetup paperSize="9" scale="68" orientation="portrait" r:id="rId1"/>
  <rowBreaks count="1" manualBreakCount="1">
    <brk id="5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"/>
  <sheetViews>
    <sheetView showGridLines="0" view="pageBreakPreview" topLeftCell="A31" zoomScale="80" zoomScaleNormal="60" zoomScaleSheetLayoutView="80" workbookViewId="0">
      <selection activeCell="B46" sqref="B46"/>
    </sheetView>
  </sheetViews>
  <sheetFormatPr defaultRowHeight="22.5" customHeight="1"/>
  <cols>
    <col min="1" max="1" width="50.85546875" style="156" customWidth="1"/>
    <col min="2" max="2" width="16.5703125" style="156" customWidth="1"/>
    <col min="3" max="3" width="1.140625" style="71" customWidth="1"/>
    <col min="4" max="4" width="16.5703125" style="156" customWidth="1"/>
    <col min="5" max="5" width="1.140625" style="71" customWidth="1"/>
    <col min="6" max="6" width="16.5703125" style="156" customWidth="1"/>
    <col min="7" max="7" width="1.140625" style="156" customWidth="1"/>
    <col min="8" max="8" width="16.5703125" style="156" customWidth="1"/>
    <col min="9" max="9" width="1.140625" style="156" customWidth="1"/>
    <col min="10" max="10" width="16.5703125" style="156" customWidth="1"/>
    <col min="11" max="11" width="1.140625" style="70" customWidth="1"/>
    <col min="12" max="12" width="16.5703125" style="156" customWidth="1"/>
    <col min="13" max="13" width="1.140625" style="70" customWidth="1"/>
    <col min="14" max="14" width="16.5703125" style="156" customWidth="1"/>
    <col min="15" max="15" width="1.140625" style="156" customWidth="1"/>
    <col min="16" max="16" width="20.140625" style="156" bestFit="1" customWidth="1"/>
    <col min="17" max="17" width="1.140625" style="156" customWidth="1"/>
    <col min="18" max="18" width="20.42578125" style="156" customWidth="1"/>
    <col min="19" max="19" width="1.140625" style="156" customWidth="1"/>
    <col min="20" max="20" width="16.5703125" style="156" customWidth="1"/>
    <col min="21" max="21" width="1.140625" style="156" customWidth="1"/>
    <col min="22" max="22" width="16.5703125" style="156" customWidth="1"/>
    <col min="23" max="23" width="1.140625" style="156" customWidth="1"/>
    <col min="24" max="24" width="16.5703125" style="156" customWidth="1"/>
    <col min="25" max="25" width="1.140625" style="156" customWidth="1"/>
    <col min="26" max="26" width="16.5703125" style="156" customWidth="1"/>
    <col min="27" max="27" width="1.140625" style="70" customWidth="1"/>
    <col min="28" max="28" width="16.5703125" style="156" customWidth="1"/>
    <col min="29" max="29" width="14.42578125" style="156" customWidth="1"/>
    <col min="30" max="30" width="15.42578125" style="156" bestFit="1" customWidth="1"/>
    <col min="31" max="16384" width="9.140625" style="156"/>
  </cols>
  <sheetData>
    <row r="1" spans="1:30" ht="22.5" customHeight="1">
      <c r="A1" s="155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4"/>
      <c r="L1" s="63"/>
      <c r="M1" s="64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4"/>
      <c r="AB1" s="63"/>
    </row>
    <row r="2" spans="1:30" ht="22.5" customHeight="1">
      <c r="A2" s="155" t="s">
        <v>157</v>
      </c>
      <c r="B2" s="63"/>
      <c r="C2" s="63"/>
      <c r="D2" s="63"/>
      <c r="E2" s="63"/>
      <c r="F2" s="63"/>
      <c r="G2" s="63"/>
      <c r="H2" s="63"/>
      <c r="I2" s="63"/>
      <c r="J2" s="63"/>
      <c r="K2" s="64"/>
      <c r="L2" s="63"/>
      <c r="M2" s="64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4"/>
      <c r="AB2" s="63"/>
    </row>
    <row r="3" spans="1:30" ht="22.5" customHeight="1">
      <c r="A3" s="179" t="s">
        <v>239</v>
      </c>
      <c r="B3" s="180"/>
      <c r="C3" s="63"/>
      <c r="D3" s="63"/>
      <c r="E3" s="63"/>
      <c r="F3" s="63"/>
      <c r="G3" s="63"/>
      <c r="H3" s="63"/>
      <c r="I3" s="63"/>
      <c r="J3" s="63"/>
      <c r="K3" s="64"/>
      <c r="L3" s="63"/>
      <c r="M3" s="64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4"/>
      <c r="AB3" s="63"/>
    </row>
    <row r="4" spans="1:30" ht="22.5" customHeight="1">
      <c r="A4" s="181" t="s">
        <v>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</row>
    <row r="5" spans="1:30" ht="22.5" customHeight="1">
      <c r="B5" s="65" t="s">
        <v>4</v>
      </c>
      <c r="C5" s="66"/>
      <c r="D5" s="66"/>
      <c r="E5" s="66"/>
      <c r="F5" s="66"/>
      <c r="G5" s="66"/>
      <c r="H5" s="66"/>
      <c r="I5" s="66"/>
      <c r="J5" s="66"/>
      <c r="K5" s="64"/>
      <c r="L5" s="66"/>
      <c r="M5" s="64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1:30" ht="22.5" customHeight="1">
      <c r="B6" s="182" t="s">
        <v>64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64"/>
      <c r="Z6" s="64"/>
      <c r="AA6" s="64"/>
      <c r="AB6" s="64"/>
    </row>
    <row r="7" spans="1:30" ht="22.5" customHeight="1"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78" t="s">
        <v>63</v>
      </c>
      <c r="O7" s="178"/>
      <c r="P7" s="178"/>
      <c r="Q7" s="178"/>
      <c r="R7" s="178"/>
      <c r="S7" s="178"/>
      <c r="T7" s="178"/>
      <c r="U7" s="178"/>
      <c r="V7" s="178"/>
      <c r="W7" s="158"/>
      <c r="X7" s="158"/>
      <c r="Y7" s="64"/>
      <c r="Z7" s="64"/>
      <c r="AA7" s="64"/>
      <c r="AB7" s="64"/>
    </row>
    <row r="8" spans="1:30" ht="22.5" customHeight="1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67"/>
      <c r="Q8" s="158"/>
      <c r="R8" s="68"/>
      <c r="S8" s="158"/>
      <c r="T8" s="184" t="s">
        <v>158</v>
      </c>
      <c r="U8" s="184"/>
      <c r="V8" s="69"/>
      <c r="W8" s="158"/>
      <c r="X8" s="158"/>
      <c r="Y8" s="64"/>
      <c r="Z8" s="64"/>
      <c r="AA8" s="64"/>
      <c r="AB8" s="64"/>
    </row>
    <row r="9" spans="1:30" ht="22.5" customHeight="1"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 t="s">
        <v>159</v>
      </c>
      <c r="U9" s="158"/>
      <c r="V9" s="69"/>
      <c r="W9" s="158"/>
      <c r="X9" s="158"/>
      <c r="Y9" s="64"/>
      <c r="Z9" s="64"/>
      <c r="AA9" s="64"/>
      <c r="AB9" s="64"/>
    </row>
    <row r="10" spans="1:30" ht="22.5" customHeight="1">
      <c r="B10" s="158"/>
      <c r="C10" s="158"/>
      <c r="D10" s="158"/>
      <c r="E10" s="158"/>
      <c r="F10" s="158" t="s">
        <v>261</v>
      </c>
      <c r="G10" s="158"/>
      <c r="H10" s="158"/>
      <c r="I10" s="158"/>
      <c r="J10" s="158"/>
      <c r="K10" s="158"/>
      <c r="L10" s="158"/>
      <c r="M10" s="158"/>
      <c r="N10" s="178" t="s">
        <v>94</v>
      </c>
      <c r="O10" s="178"/>
      <c r="P10" s="178"/>
      <c r="Q10" s="178"/>
      <c r="R10" s="178"/>
      <c r="S10" s="158"/>
      <c r="T10" s="154" t="s">
        <v>160</v>
      </c>
      <c r="U10" s="154"/>
      <c r="V10" s="158"/>
      <c r="W10" s="158"/>
      <c r="X10" s="158"/>
      <c r="Y10" s="64"/>
      <c r="Z10" s="158"/>
      <c r="AA10" s="158"/>
      <c r="AB10" s="64"/>
    </row>
    <row r="11" spans="1:30" ht="22.5" customHeight="1">
      <c r="C11" s="156"/>
      <c r="E11" s="156"/>
      <c r="F11" s="156" t="s">
        <v>262</v>
      </c>
      <c r="H11" s="158"/>
      <c r="I11" s="70"/>
      <c r="J11" s="158"/>
      <c r="L11" s="70"/>
      <c r="N11" s="158" t="s">
        <v>161</v>
      </c>
      <c r="P11" s="69"/>
      <c r="T11" s="69"/>
      <c r="U11" s="69"/>
      <c r="V11" s="69"/>
      <c r="W11" s="69"/>
      <c r="Y11" s="69"/>
      <c r="Z11" s="158"/>
      <c r="AA11" s="158"/>
      <c r="AB11" s="157"/>
    </row>
    <row r="12" spans="1:30" s="69" customFormat="1" ht="22.5" customHeight="1">
      <c r="B12" s="69" t="s">
        <v>53</v>
      </c>
      <c r="C12" s="71"/>
      <c r="E12" s="71"/>
      <c r="F12" s="69" t="s">
        <v>263</v>
      </c>
      <c r="G12" s="156"/>
      <c r="H12" s="178" t="s">
        <v>58</v>
      </c>
      <c r="I12" s="178"/>
      <c r="J12" s="178"/>
      <c r="K12" s="178"/>
      <c r="L12" s="178"/>
      <c r="M12" s="158"/>
      <c r="N12" s="158" t="s">
        <v>162</v>
      </c>
      <c r="O12" s="156"/>
      <c r="P12" s="136" t="s">
        <v>163</v>
      </c>
      <c r="Q12" s="156"/>
      <c r="R12" s="69" t="s">
        <v>164</v>
      </c>
      <c r="S12" s="156"/>
      <c r="T12" s="69" t="s">
        <v>165</v>
      </c>
      <c r="U12" s="158"/>
      <c r="V12" s="158"/>
      <c r="W12" s="158"/>
      <c r="X12" s="69" t="s">
        <v>166</v>
      </c>
      <c r="Y12" s="158"/>
      <c r="Z12" s="158" t="s">
        <v>167</v>
      </c>
      <c r="AA12" s="158"/>
    </row>
    <row r="13" spans="1:30" s="69" customFormat="1" ht="22.5" customHeight="1">
      <c r="B13" s="69" t="s">
        <v>168</v>
      </c>
      <c r="C13" s="71"/>
      <c r="D13" s="69" t="s">
        <v>169</v>
      </c>
      <c r="E13" s="71"/>
      <c r="F13" s="69" t="s">
        <v>264</v>
      </c>
      <c r="H13" s="158" t="s">
        <v>170</v>
      </c>
      <c r="I13" s="158"/>
      <c r="J13" s="158" t="s">
        <v>170</v>
      </c>
      <c r="K13" s="158"/>
      <c r="L13" s="158"/>
      <c r="M13" s="158"/>
      <c r="N13" s="158" t="s">
        <v>171</v>
      </c>
      <c r="P13" s="136" t="s">
        <v>172</v>
      </c>
      <c r="R13" s="69" t="s">
        <v>173</v>
      </c>
      <c r="T13" s="158" t="s">
        <v>174</v>
      </c>
      <c r="U13" s="158"/>
      <c r="V13" s="69" t="s">
        <v>175</v>
      </c>
      <c r="W13" s="158"/>
      <c r="X13" s="69" t="s">
        <v>52</v>
      </c>
      <c r="Y13" s="158"/>
      <c r="Z13" s="69" t="s">
        <v>176</v>
      </c>
      <c r="AA13" s="158"/>
      <c r="AB13" s="69" t="s">
        <v>177</v>
      </c>
    </row>
    <row r="14" spans="1:30" s="69" customFormat="1" ht="22.5" customHeight="1">
      <c r="B14" s="154" t="s">
        <v>178</v>
      </c>
      <c r="C14" s="72"/>
      <c r="D14" s="154" t="s">
        <v>179</v>
      </c>
      <c r="E14" s="72"/>
      <c r="F14" s="154" t="s">
        <v>265</v>
      </c>
      <c r="G14" s="158"/>
      <c r="H14" s="154" t="s">
        <v>180</v>
      </c>
      <c r="I14" s="158"/>
      <c r="J14" s="154" t="s">
        <v>181</v>
      </c>
      <c r="K14" s="158"/>
      <c r="L14" s="154" t="s">
        <v>182</v>
      </c>
      <c r="M14" s="158"/>
      <c r="N14" s="154" t="s">
        <v>183</v>
      </c>
      <c r="O14" s="158"/>
      <c r="P14" s="137" t="s">
        <v>184</v>
      </c>
      <c r="Q14" s="158"/>
      <c r="R14" s="154" t="s">
        <v>185</v>
      </c>
      <c r="S14" s="158"/>
      <c r="T14" s="154" t="s">
        <v>231</v>
      </c>
      <c r="U14" s="158"/>
      <c r="V14" s="154" t="s">
        <v>186</v>
      </c>
      <c r="W14" s="158"/>
      <c r="X14" s="154" t="s">
        <v>187</v>
      </c>
      <c r="Y14" s="158"/>
      <c r="Z14" s="154" t="s">
        <v>188</v>
      </c>
      <c r="AA14" s="158"/>
      <c r="AB14" s="154" t="s">
        <v>189</v>
      </c>
    </row>
    <row r="15" spans="1:30" s="76" customFormat="1" ht="24" customHeight="1">
      <c r="A15" s="127" t="s">
        <v>214</v>
      </c>
      <c r="B15" s="73">
        <v>3000000000</v>
      </c>
      <c r="C15" s="74"/>
      <c r="D15" s="73">
        <v>2599000000</v>
      </c>
      <c r="E15" s="74"/>
      <c r="F15" s="73"/>
      <c r="G15" s="74"/>
      <c r="H15" s="73">
        <v>980518350</v>
      </c>
      <c r="I15" s="74"/>
      <c r="J15" s="73">
        <v>349704147</v>
      </c>
      <c r="K15" s="74"/>
      <c r="L15" s="73">
        <v>14212327892</v>
      </c>
      <c r="M15" s="73"/>
      <c r="N15" s="73">
        <v>-549657363</v>
      </c>
      <c r="O15" s="74"/>
      <c r="P15" s="73">
        <v>633451442</v>
      </c>
      <c r="Q15" s="74"/>
      <c r="R15" s="74">
        <v>46673429</v>
      </c>
      <c r="S15" s="74"/>
      <c r="T15" s="73">
        <v>-199614635</v>
      </c>
      <c r="U15" s="74"/>
      <c r="V15" s="75">
        <v>-69147127</v>
      </c>
      <c r="W15" s="74"/>
      <c r="X15" s="75">
        <v>21072403262</v>
      </c>
      <c r="Y15" s="74"/>
      <c r="Z15" s="73">
        <v>1759785361</v>
      </c>
      <c r="AA15" s="73"/>
      <c r="AB15" s="73">
        <v>22832188623</v>
      </c>
      <c r="AD15" s="138"/>
    </row>
    <row r="16" spans="1:30" ht="22.5" customHeight="1">
      <c r="A16" s="156" t="s">
        <v>190</v>
      </c>
      <c r="B16" s="77">
        <v>0</v>
      </c>
      <c r="C16" s="78"/>
      <c r="D16" s="77">
        <v>0</v>
      </c>
      <c r="E16" s="78"/>
      <c r="F16" s="77">
        <v>0</v>
      </c>
      <c r="G16" s="78"/>
      <c r="H16" s="77">
        <v>0</v>
      </c>
      <c r="I16" s="78"/>
      <c r="J16" s="77">
        <v>0</v>
      </c>
      <c r="K16" s="78"/>
      <c r="L16" s="77">
        <f>SUM(PL!G40)</f>
        <v>601249078</v>
      </c>
      <c r="M16" s="79"/>
      <c r="N16" s="77">
        <v>0</v>
      </c>
      <c r="O16" s="77"/>
      <c r="P16" s="77">
        <v>0</v>
      </c>
      <c r="Q16" s="78"/>
      <c r="R16" s="78">
        <v>0</v>
      </c>
      <c r="S16" s="78"/>
      <c r="T16" s="77">
        <v>0</v>
      </c>
      <c r="U16" s="78"/>
      <c r="V16" s="75">
        <f>SUM(N16:U16)</f>
        <v>0</v>
      </c>
      <c r="W16" s="78"/>
      <c r="X16" s="75">
        <f>SUM(V16,B16:L16)</f>
        <v>601249078</v>
      </c>
      <c r="Y16" s="78"/>
      <c r="Z16" s="75">
        <f>PL!G41</f>
        <v>103201507</v>
      </c>
      <c r="AA16" s="79"/>
      <c r="AB16" s="75">
        <f>SUM(X16:Z16)</f>
        <v>704450585</v>
      </c>
      <c r="AC16" s="77"/>
    </row>
    <row r="17" spans="1:30" s="70" customFormat="1" ht="22.5" customHeight="1">
      <c r="A17" s="70" t="s">
        <v>191</v>
      </c>
      <c r="B17" s="80">
        <v>0</v>
      </c>
      <c r="C17" s="75"/>
      <c r="D17" s="80">
        <v>0</v>
      </c>
      <c r="E17" s="75"/>
      <c r="F17" s="80">
        <v>0</v>
      </c>
      <c r="G17" s="83"/>
      <c r="H17" s="80">
        <v>0</v>
      </c>
      <c r="I17" s="83"/>
      <c r="J17" s="80">
        <v>0</v>
      </c>
      <c r="K17" s="75"/>
      <c r="L17" s="80">
        <v>-1333179</v>
      </c>
      <c r="M17" s="75"/>
      <c r="N17" s="80">
        <v>641996583</v>
      </c>
      <c r="O17" s="83"/>
      <c r="P17" s="80">
        <v>-103716721</v>
      </c>
      <c r="Q17" s="83"/>
      <c r="R17" s="80">
        <v>310832508</v>
      </c>
      <c r="S17" s="83"/>
      <c r="T17" s="80">
        <v>0</v>
      </c>
      <c r="U17" s="83"/>
      <c r="V17" s="80">
        <f>SUM(N17:U17)</f>
        <v>849112370</v>
      </c>
      <c r="W17" s="83"/>
      <c r="X17" s="80">
        <f>SUM(V17,B17:L17)</f>
        <v>847779191</v>
      </c>
      <c r="Y17" s="83"/>
      <c r="Z17" s="80">
        <f>PL!G82-Consolidated!Z16</f>
        <v>49266038</v>
      </c>
      <c r="AA17" s="75"/>
      <c r="AB17" s="80">
        <f>SUM(X17:Z17)</f>
        <v>897045229</v>
      </c>
      <c r="AC17" s="79">
        <f>PL!G76-Consolidated!AB17</f>
        <v>0</v>
      </c>
    </row>
    <row r="18" spans="1:30" ht="22.5" customHeight="1">
      <c r="A18" s="156" t="s">
        <v>192</v>
      </c>
      <c r="B18" s="77">
        <f>SUM(B16:B17)</f>
        <v>0</v>
      </c>
      <c r="C18" s="78"/>
      <c r="D18" s="77">
        <f>SUM(D16:D17)</f>
        <v>0</v>
      </c>
      <c r="E18" s="78"/>
      <c r="F18" s="77">
        <f>SUM(F16:F17)</f>
        <v>0</v>
      </c>
      <c r="G18" s="78"/>
      <c r="H18" s="77">
        <f>SUM(H16:H17)</f>
        <v>0</v>
      </c>
      <c r="I18" s="78"/>
      <c r="J18" s="77">
        <f>SUM(J16:J17)</f>
        <v>0</v>
      </c>
      <c r="K18" s="78"/>
      <c r="L18" s="77">
        <f>SUM(L16:L17)</f>
        <v>599915899</v>
      </c>
      <c r="M18" s="79"/>
      <c r="N18" s="77">
        <f>SUM(N16:N17)</f>
        <v>641996583</v>
      </c>
      <c r="O18" s="78"/>
      <c r="P18" s="77">
        <f>SUM(P16:P17)</f>
        <v>-103716721</v>
      </c>
      <c r="Q18" s="78"/>
      <c r="R18" s="77">
        <f>SUM(R16:R17)</f>
        <v>310832508</v>
      </c>
      <c r="S18" s="78"/>
      <c r="T18" s="77">
        <f>SUM(T16:T17)</f>
        <v>0</v>
      </c>
      <c r="U18" s="78"/>
      <c r="V18" s="77">
        <f>SUM(V16:V17)</f>
        <v>849112370</v>
      </c>
      <c r="W18" s="78"/>
      <c r="X18" s="77">
        <f>SUM(X16:X17)</f>
        <v>1449028269</v>
      </c>
      <c r="Y18" s="78"/>
      <c r="Z18" s="77">
        <f>SUM(Z16:Z17)</f>
        <v>152467545</v>
      </c>
      <c r="AA18" s="79"/>
      <c r="AB18" s="77">
        <f>SUM(AB16:AB17)</f>
        <v>1601495814</v>
      </c>
      <c r="AC18" s="77"/>
    </row>
    <row r="19" spans="1:30" ht="22.5" customHeight="1">
      <c r="A19" s="156" t="s">
        <v>232</v>
      </c>
      <c r="B19" s="81">
        <v>0</v>
      </c>
      <c r="C19" s="75"/>
      <c r="D19" s="81">
        <v>0</v>
      </c>
      <c r="E19" s="75"/>
      <c r="F19" s="81">
        <v>0</v>
      </c>
      <c r="G19" s="75"/>
      <c r="H19" s="81">
        <v>0</v>
      </c>
      <c r="I19" s="75"/>
      <c r="J19" s="81">
        <v>0</v>
      </c>
      <c r="K19" s="75"/>
      <c r="L19" s="81">
        <v>-450000000</v>
      </c>
      <c r="M19" s="75"/>
      <c r="N19" s="81">
        <v>0</v>
      </c>
      <c r="O19" s="75"/>
      <c r="P19" s="81">
        <v>0</v>
      </c>
      <c r="Q19" s="75"/>
      <c r="R19" s="81">
        <v>0</v>
      </c>
      <c r="S19" s="75"/>
      <c r="T19" s="81">
        <v>0</v>
      </c>
      <c r="U19" s="75"/>
      <c r="V19" s="81">
        <f t="shared" ref="V19:V28" si="0">SUM(N19:U19)</f>
        <v>0</v>
      </c>
      <c r="W19" s="75"/>
      <c r="X19" s="81">
        <f t="shared" ref="X19:X28" si="1">SUM(V19,B19:L19)</f>
        <v>-450000000</v>
      </c>
      <c r="Y19" s="75"/>
      <c r="Z19" s="81">
        <v>0</v>
      </c>
      <c r="AA19" s="75"/>
      <c r="AB19" s="81">
        <f>SUM(X19:Z19)</f>
        <v>-450000000</v>
      </c>
    </row>
    <row r="20" spans="1:30" ht="22.5" customHeight="1">
      <c r="A20" s="156" t="s">
        <v>193</v>
      </c>
      <c r="B20" s="82">
        <v>0</v>
      </c>
      <c r="C20" s="75"/>
      <c r="D20" s="82">
        <v>0</v>
      </c>
      <c r="E20" s="75"/>
      <c r="F20" s="82">
        <v>0</v>
      </c>
      <c r="G20" s="75"/>
      <c r="H20" s="82">
        <v>0</v>
      </c>
      <c r="I20" s="75"/>
      <c r="J20" s="82">
        <v>0</v>
      </c>
      <c r="K20" s="75"/>
      <c r="L20" s="82">
        <v>13820991</v>
      </c>
      <c r="M20" s="75"/>
      <c r="N20" s="82">
        <v>0</v>
      </c>
      <c r="O20" s="75"/>
      <c r="P20" s="82">
        <v>0</v>
      </c>
      <c r="Q20" s="75"/>
      <c r="R20" s="82">
        <v>0</v>
      </c>
      <c r="S20" s="75"/>
      <c r="T20" s="82">
        <v>0</v>
      </c>
      <c r="U20" s="75"/>
      <c r="V20" s="82">
        <f t="shared" si="0"/>
        <v>0</v>
      </c>
      <c r="W20" s="75"/>
      <c r="X20" s="82">
        <f t="shared" si="1"/>
        <v>13820991</v>
      </c>
      <c r="Y20" s="75"/>
      <c r="Z20" s="82">
        <v>0</v>
      </c>
      <c r="AA20" s="75"/>
      <c r="AB20" s="82">
        <f>SUM(X20:Z20)</f>
        <v>13820991</v>
      </c>
    </row>
    <row r="21" spans="1:30" ht="23.25">
      <c r="A21" s="156" t="s">
        <v>194</v>
      </c>
      <c r="B21" s="75">
        <f>SUM(B19:B20)</f>
        <v>0</v>
      </c>
      <c r="C21" s="75"/>
      <c r="D21" s="75">
        <f>SUM(D19:D20)</f>
        <v>0</v>
      </c>
      <c r="E21" s="75"/>
      <c r="F21" s="75">
        <f>SUM(F19:F20)</f>
        <v>0</v>
      </c>
      <c r="G21" s="75"/>
      <c r="H21" s="75">
        <f>SUM(H19:H20)</f>
        <v>0</v>
      </c>
      <c r="I21" s="75"/>
      <c r="J21" s="75">
        <f>SUM(J19:J20)</f>
        <v>0</v>
      </c>
      <c r="K21" s="75"/>
      <c r="L21" s="75">
        <f>SUM(L19:L20)</f>
        <v>-436179009</v>
      </c>
      <c r="M21" s="75"/>
      <c r="N21" s="75">
        <f>SUM(N19:N20)</f>
        <v>0</v>
      </c>
      <c r="O21" s="75"/>
      <c r="P21" s="75">
        <f>SUM(P19:P20)</f>
        <v>0</v>
      </c>
      <c r="Q21" s="75"/>
      <c r="R21" s="75">
        <f>SUM(R19:R20)</f>
        <v>0</v>
      </c>
      <c r="S21" s="75"/>
      <c r="T21" s="75">
        <f>SUM(T19:T20)</f>
        <v>0</v>
      </c>
      <c r="U21" s="75"/>
      <c r="V21" s="75">
        <f t="shared" si="0"/>
        <v>0</v>
      </c>
      <c r="W21" s="75"/>
      <c r="X21" s="75">
        <f t="shared" si="1"/>
        <v>-436179009</v>
      </c>
      <c r="Y21" s="75"/>
      <c r="Z21" s="75">
        <f>SUM(Z19:Z20)</f>
        <v>0</v>
      </c>
      <c r="AA21" s="75"/>
      <c r="AB21" s="75">
        <f>SUM(AB19:AB20)</f>
        <v>-436179009</v>
      </c>
    </row>
    <row r="22" spans="1:30" ht="22.5" customHeight="1">
      <c r="A22" s="172" t="s">
        <v>257</v>
      </c>
      <c r="B22" s="75">
        <v>0</v>
      </c>
      <c r="C22" s="75"/>
      <c r="D22" s="75">
        <v>0</v>
      </c>
      <c r="E22" s="75"/>
      <c r="F22" s="75">
        <v>0</v>
      </c>
      <c r="G22" s="75"/>
      <c r="H22" s="75">
        <v>0</v>
      </c>
      <c r="I22" s="75"/>
      <c r="J22" s="75">
        <v>0</v>
      </c>
      <c r="K22" s="75"/>
      <c r="L22" s="75">
        <v>0</v>
      </c>
      <c r="M22" s="75"/>
      <c r="N22" s="75">
        <v>0</v>
      </c>
      <c r="O22" s="75"/>
      <c r="P22" s="75">
        <v>0</v>
      </c>
      <c r="Q22" s="75"/>
      <c r="R22" s="75">
        <v>0</v>
      </c>
      <c r="S22" s="75"/>
      <c r="T22" s="75">
        <v>0</v>
      </c>
      <c r="U22" s="75"/>
      <c r="V22" s="75">
        <f t="shared" si="0"/>
        <v>0</v>
      </c>
      <c r="W22" s="75"/>
      <c r="X22" s="75">
        <f t="shared" si="1"/>
        <v>0</v>
      </c>
      <c r="Y22" s="75"/>
      <c r="Z22" s="75">
        <v>-73848768</v>
      </c>
      <c r="AA22" s="75"/>
      <c r="AB22" s="75">
        <f>SUM(X22:Z22)</f>
        <v>-73848768</v>
      </c>
    </row>
    <row r="23" spans="1:30" ht="22.5" customHeight="1">
      <c r="A23" s="11" t="s">
        <v>209</v>
      </c>
      <c r="B23" s="75">
        <v>0</v>
      </c>
      <c r="C23" s="75"/>
      <c r="D23" s="75">
        <v>0</v>
      </c>
      <c r="E23" s="75"/>
      <c r="F23" s="75">
        <v>0</v>
      </c>
      <c r="G23" s="75"/>
      <c r="H23" s="75">
        <v>0</v>
      </c>
      <c r="I23" s="75"/>
      <c r="J23" s="75">
        <v>0</v>
      </c>
      <c r="K23" s="75"/>
      <c r="L23" s="75">
        <v>5406075</v>
      </c>
      <c r="M23" s="75"/>
      <c r="N23" s="75">
        <v>0</v>
      </c>
      <c r="O23" s="75"/>
      <c r="P23" s="75">
        <v>0</v>
      </c>
      <c r="Q23" s="75"/>
      <c r="R23" s="75">
        <v>-5406075</v>
      </c>
      <c r="S23" s="75"/>
      <c r="T23" s="75">
        <v>0</v>
      </c>
      <c r="U23" s="75"/>
      <c r="V23" s="75">
        <f t="shared" si="0"/>
        <v>-5406075</v>
      </c>
      <c r="W23" s="75"/>
      <c r="X23" s="75">
        <f t="shared" si="1"/>
        <v>0</v>
      </c>
      <c r="Y23" s="75"/>
      <c r="Z23" s="83">
        <v>0</v>
      </c>
      <c r="AA23" s="75"/>
      <c r="AB23" s="75">
        <f>SUM(X23:Z23)</f>
        <v>0</v>
      </c>
    </row>
    <row r="24" spans="1:30" ht="22.5" customHeight="1">
      <c r="A24" s="156" t="s">
        <v>220</v>
      </c>
      <c r="B24" s="75">
        <v>0</v>
      </c>
      <c r="C24" s="75"/>
      <c r="D24" s="75">
        <v>0</v>
      </c>
      <c r="E24" s="75"/>
      <c r="F24" s="75">
        <v>0</v>
      </c>
      <c r="G24" s="75"/>
      <c r="H24" s="75">
        <v>0</v>
      </c>
      <c r="I24" s="75"/>
      <c r="J24" s="75">
        <v>0</v>
      </c>
      <c r="K24" s="75"/>
      <c r="L24" s="75">
        <v>1877808</v>
      </c>
      <c r="M24" s="75"/>
      <c r="N24" s="75">
        <v>0</v>
      </c>
      <c r="O24" s="75"/>
      <c r="P24" s="75">
        <v>-1877808</v>
      </c>
      <c r="Q24" s="75"/>
      <c r="R24" s="75">
        <v>0</v>
      </c>
      <c r="S24" s="75"/>
      <c r="T24" s="75">
        <v>0</v>
      </c>
      <c r="U24" s="75"/>
      <c r="V24" s="75">
        <f t="shared" si="0"/>
        <v>-1877808</v>
      </c>
      <c r="W24" s="75"/>
      <c r="X24" s="75">
        <f t="shared" si="1"/>
        <v>0</v>
      </c>
      <c r="Y24" s="75"/>
      <c r="Z24" s="83">
        <v>0</v>
      </c>
      <c r="AA24" s="75"/>
      <c r="AB24" s="75">
        <f>SUM(X24:Z24)</f>
        <v>0</v>
      </c>
    </row>
    <row r="25" spans="1:30" ht="22.5" customHeight="1">
      <c r="A25" s="156" t="s">
        <v>200</v>
      </c>
      <c r="B25" s="77"/>
      <c r="C25" s="78"/>
      <c r="D25" s="77"/>
      <c r="E25" s="78"/>
      <c r="F25" s="77"/>
      <c r="G25" s="78"/>
      <c r="H25" s="77"/>
      <c r="I25" s="78"/>
      <c r="J25" s="77"/>
      <c r="K25" s="78"/>
      <c r="L25" s="77"/>
      <c r="M25" s="79"/>
      <c r="N25" s="77"/>
      <c r="O25" s="78"/>
      <c r="P25" s="77"/>
      <c r="Q25" s="78"/>
      <c r="R25" s="78"/>
      <c r="S25" s="78"/>
      <c r="T25" s="77"/>
      <c r="U25" s="78"/>
      <c r="V25" s="77"/>
      <c r="W25" s="78"/>
      <c r="X25" s="77"/>
      <c r="Y25" s="78"/>
      <c r="Z25" s="77"/>
      <c r="AA25" s="79"/>
      <c r="AB25" s="77"/>
      <c r="AC25" s="77"/>
    </row>
    <row r="26" spans="1:30" ht="22.5" customHeight="1">
      <c r="A26" s="156" t="s">
        <v>248</v>
      </c>
      <c r="B26" s="77">
        <v>0</v>
      </c>
      <c r="C26" s="78"/>
      <c r="D26" s="77">
        <v>0</v>
      </c>
      <c r="E26" s="78"/>
      <c r="F26" s="77">
        <v>0</v>
      </c>
      <c r="G26" s="78"/>
      <c r="H26" s="77">
        <v>0</v>
      </c>
      <c r="I26" s="78"/>
      <c r="J26" s="77">
        <v>0</v>
      </c>
      <c r="K26" s="78"/>
      <c r="L26" s="77">
        <v>0</v>
      </c>
      <c r="M26" s="79"/>
      <c r="N26" s="77">
        <v>0</v>
      </c>
      <c r="O26" s="78"/>
      <c r="P26" s="77">
        <v>0</v>
      </c>
      <c r="Q26" s="78"/>
      <c r="R26" s="77">
        <v>0</v>
      </c>
      <c r="S26" s="78"/>
      <c r="T26" s="77">
        <v>0</v>
      </c>
      <c r="U26" s="78"/>
      <c r="V26" s="75">
        <f>SUM(N26:U26)</f>
        <v>0</v>
      </c>
      <c r="W26" s="78"/>
      <c r="X26" s="75">
        <f>SUM(V26,B26:L26)</f>
        <v>0</v>
      </c>
      <c r="Y26" s="78"/>
      <c r="Z26" s="77">
        <v>-130</v>
      </c>
      <c r="AA26" s="79"/>
      <c r="AB26" s="75">
        <f>SUM(X26:Z26)</f>
        <v>-130</v>
      </c>
    </row>
    <row r="27" spans="1:30" ht="22.5" customHeight="1">
      <c r="A27" s="156" t="s">
        <v>195</v>
      </c>
      <c r="B27" s="83">
        <v>0</v>
      </c>
      <c r="C27" s="83"/>
      <c r="D27" s="83">
        <v>0</v>
      </c>
      <c r="E27" s="83"/>
      <c r="F27" s="83">
        <v>0</v>
      </c>
      <c r="G27" s="83"/>
      <c r="H27" s="83">
        <v>108907</v>
      </c>
      <c r="I27" s="83"/>
      <c r="J27" s="83">
        <v>0</v>
      </c>
      <c r="K27" s="75"/>
      <c r="L27" s="83">
        <v>-108907</v>
      </c>
      <c r="M27" s="75"/>
      <c r="N27" s="83">
        <v>0</v>
      </c>
      <c r="O27" s="83"/>
      <c r="P27" s="83">
        <v>0</v>
      </c>
      <c r="Q27" s="83"/>
      <c r="R27" s="83">
        <v>0</v>
      </c>
      <c r="S27" s="83"/>
      <c r="T27" s="83">
        <v>0</v>
      </c>
      <c r="U27" s="83"/>
      <c r="V27" s="75">
        <f t="shared" si="0"/>
        <v>0</v>
      </c>
      <c r="W27" s="83"/>
      <c r="X27" s="75">
        <f t="shared" si="1"/>
        <v>0</v>
      </c>
      <c r="Y27" s="83"/>
      <c r="Z27" s="83">
        <v>0</v>
      </c>
      <c r="AA27" s="75"/>
      <c r="AB27" s="75">
        <f>SUM(X27:Z27)</f>
        <v>0</v>
      </c>
    </row>
    <row r="28" spans="1:30" ht="22.5" customHeight="1">
      <c r="A28" s="156" t="s">
        <v>196</v>
      </c>
      <c r="B28" s="83">
        <v>0</v>
      </c>
      <c r="C28" s="75"/>
      <c r="D28" s="83">
        <v>0</v>
      </c>
      <c r="E28" s="75"/>
      <c r="F28" s="83">
        <v>0</v>
      </c>
      <c r="G28" s="83"/>
      <c r="H28" s="83">
        <v>0</v>
      </c>
      <c r="I28" s="83"/>
      <c r="J28" s="83">
        <v>38605790</v>
      </c>
      <c r="K28" s="75"/>
      <c r="L28" s="83">
        <v>-38605790</v>
      </c>
      <c r="M28" s="75"/>
      <c r="N28" s="83">
        <v>0</v>
      </c>
      <c r="O28" s="83"/>
      <c r="P28" s="83">
        <v>0</v>
      </c>
      <c r="Q28" s="83"/>
      <c r="R28" s="80">
        <v>0</v>
      </c>
      <c r="S28" s="83"/>
      <c r="T28" s="83">
        <v>0</v>
      </c>
      <c r="U28" s="83"/>
      <c r="V28" s="75">
        <f t="shared" si="0"/>
        <v>0</v>
      </c>
      <c r="W28" s="83"/>
      <c r="X28" s="75">
        <f t="shared" si="1"/>
        <v>0</v>
      </c>
      <c r="Y28" s="83"/>
      <c r="Z28" s="83">
        <v>0</v>
      </c>
      <c r="AA28" s="75"/>
      <c r="AB28" s="75">
        <f>SUM(X28:Z28)</f>
        <v>0</v>
      </c>
    </row>
    <row r="29" spans="1:30" ht="22.5" customHeight="1" thickBot="1">
      <c r="A29" s="128" t="s">
        <v>215</v>
      </c>
      <c r="B29" s="84">
        <f>SUM(B15,B18:B18,B21:B28)</f>
        <v>3000000000</v>
      </c>
      <c r="C29" s="78"/>
      <c r="D29" s="84">
        <f>SUM(D15,D18:D18,D21:D28)</f>
        <v>2599000000</v>
      </c>
      <c r="E29" s="78"/>
      <c r="F29" s="84">
        <f>SUM(F15,F18:F18,F21:F28)</f>
        <v>0</v>
      </c>
      <c r="G29" s="78"/>
      <c r="H29" s="84">
        <f>SUM(H15,H18:H18,H21:H28)</f>
        <v>980627257</v>
      </c>
      <c r="I29" s="78"/>
      <c r="J29" s="84">
        <f>SUM(J15,J18:J18,J21:J28)</f>
        <v>388309937</v>
      </c>
      <c r="K29" s="78"/>
      <c r="L29" s="84">
        <f>SUM(L15,L18:L18,L21:L28)</f>
        <v>14344633968</v>
      </c>
      <c r="M29" s="79"/>
      <c r="N29" s="84">
        <f>SUM(N15,N18:N18,N21:N28)</f>
        <v>92339220</v>
      </c>
      <c r="O29" s="78"/>
      <c r="P29" s="84">
        <f>SUM(P15,P18:P18,P21:P28)</f>
        <v>527856913</v>
      </c>
      <c r="Q29" s="78"/>
      <c r="R29" s="84">
        <f>SUM(R15,R18:R18,R21:R28)</f>
        <v>352099862</v>
      </c>
      <c r="S29" s="78"/>
      <c r="T29" s="84">
        <f>SUM(T15,T18:T18,T21:T28)</f>
        <v>-199614635</v>
      </c>
      <c r="U29" s="78"/>
      <c r="V29" s="84">
        <f>SUM(V15,V18:V18,V21:V28)</f>
        <v>772681360</v>
      </c>
      <c r="W29" s="78"/>
      <c r="X29" s="84">
        <f>SUM(X15,X18:X18,X21:X28)</f>
        <v>22085252522</v>
      </c>
      <c r="Y29" s="78"/>
      <c r="Z29" s="84">
        <f>SUM(Z15,Z18:Z18,Z21:Z28)</f>
        <v>1838404008</v>
      </c>
      <c r="AA29" s="79"/>
      <c r="AB29" s="84">
        <f>SUM(AB15,AB18:AB18,AB21:AB28)</f>
        <v>23923656530</v>
      </c>
      <c r="AC29" s="77">
        <f>AB29-BS!G87</f>
        <v>0</v>
      </c>
      <c r="AD29" s="77"/>
    </row>
    <row r="30" spans="1:30" ht="22.5" customHeight="1" thickTop="1">
      <c r="B30" s="77"/>
      <c r="C30" s="78"/>
      <c r="D30" s="77"/>
      <c r="E30" s="78"/>
      <c r="F30" s="77"/>
      <c r="G30" s="78"/>
      <c r="H30" s="78">
        <f>BS!G81-Consolidated!H29</f>
        <v>0</v>
      </c>
      <c r="I30" s="78"/>
      <c r="J30" s="78">
        <f>BS!G82-Consolidated!J29</f>
        <v>0</v>
      </c>
      <c r="K30" s="78"/>
      <c r="L30" s="77">
        <f>BS!G83-Consolidated!L29</f>
        <v>0</v>
      </c>
      <c r="M30" s="79"/>
      <c r="N30" s="78"/>
      <c r="O30" s="78"/>
      <c r="P30" s="78"/>
      <c r="Q30" s="78"/>
      <c r="R30" s="78"/>
      <c r="S30" s="78"/>
      <c r="T30" s="77"/>
      <c r="U30" s="78"/>
      <c r="V30" s="77">
        <f>BS!G84-Consolidated!V29</f>
        <v>0</v>
      </c>
      <c r="W30" s="78"/>
      <c r="X30" s="77"/>
      <c r="Y30" s="78"/>
      <c r="Z30" s="77"/>
      <c r="AA30" s="79"/>
      <c r="AB30" s="77"/>
    </row>
    <row r="31" spans="1:30" s="76" customFormat="1" ht="24" customHeight="1">
      <c r="A31" s="127" t="s">
        <v>240</v>
      </c>
      <c r="B31" s="73">
        <v>3000000000</v>
      </c>
      <c r="C31" s="74"/>
      <c r="D31" s="73">
        <v>2599000000</v>
      </c>
      <c r="E31" s="74"/>
      <c r="F31" s="73">
        <v>0</v>
      </c>
      <c r="G31" s="74"/>
      <c r="H31" s="73">
        <v>980627257</v>
      </c>
      <c r="I31" s="74"/>
      <c r="J31" s="73">
        <v>388309937</v>
      </c>
      <c r="K31" s="74"/>
      <c r="L31" s="73">
        <v>14344633968</v>
      </c>
      <c r="M31" s="73"/>
      <c r="N31" s="73">
        <v>92339220</v>
      </c>
      <c r="O31" s="74"/>
      <c r="P31" s="73">
        <v>527856913</v>
      </c>
      <c r="Q31" s="74"/>
      <c r="R31" s="74">
        <v>352099862</v>
      </c>
      <c r="S31" s="74"/>
      <c r="T31" s="73">
        <v>-199614635</v>
      </c>
      <c r="U31" s="74"/>
      <c r="V31" s="75">
        <v>772681360</v>
      </c>
      <c r="W31" s="74"/>
      <c r="X31" s="75">
        <v>22085252522</v>
      </c>
      <c r="Y31" s="74"/>
      <c r="Z31" s="73">
        <v>1838404008</v>
      </c>
      <c r="AA31" s="73"/>
      <c r="AB31" s="73">
        <v>23923656530</v>
      </c>
      <c r="AD31" s="138"/>
    </row>
    <row r="32" spans="1:30" ht="22.5" customHeight="1">
      <c r="A32" s="156" t="s">
        <v>190</v>
      </c>
      <c r="B32" s="77">
        <v>0</v>
      </c>
      <c r="C32" s="78"/>
      <c r="D32" s="77">
        <v>0</v>
      </c>
      <c r="E32" s="78"/>
      <c r="F32" s="77">
        <v>0</v>
      </c>
      <c r="G32" s="78"/>
      <c r="H32" s="77">
        <v>0</v>
      </c>
      <c r="I32" s="78"/>
      <c r="J32" s="77">
        <v>0</v>
      </c>
      <c r="K32" s="78"/>
      <c r="L32" s="77">
        <f>PL!E40</f>
        <v>1086569769</v>
      </c>
      <c r="M32" s="79"/>
      <c r="N32" s="77">
        <v>0</v>
      </c>
      <c r="O32" s="77"/>
      <c r="P32" s="77">
        <v>0</v>
      </c>
      <c r="Q32" s="78"/>
      <c r="R32" s="77">
        <v>0</v>
      </c>
      <c r="S32" s="78"/>
      <c r="T32" s="77">
        <v>0</v>
      </c>
      <c r="U32" s="78"/>
      <c r="V32" s="75">
        <f>SUM(N32:U32)</f>
        <v>0</v>
      </c>
      <c r="W32" s="78"/>
      <c r="X32" s="75">
        <f>SUM(V32,B32:L32)</f>
        <v>1086569769</v>
      </c>
      <c r="Y32" s="78"/>
      <c r="Z32" s="75">
        <f>PL!E41</f>
        <v>176289529</v>
      </c>
      <c r="AA32" s="79"/>
      <c r="AB32" s="75">
        <f>SUM(X32:Z32)</f>
        <v>1262859298</v>
      </c>
      <c r="AC32" s="77"/>
    </row>
    <row r="33" spans="1:29" s="70" customFormat="1" ht="22.5" customHeight="1">
      <c r="A33" s="70" t="s">
        <v>191</v>
      </c>
      <c r="B33" s="80">
        <v>0</v>
      </c>
      <c r="C33" s="75"/>
      <c r="D33" s="80">
        <v>0</v>
      </c>
      <c r="E33" s="75"/>
      <c r="F33" s="80">
        <v>0</v>
      </c>
      <c r="G33" s="83"/>
      <c r="H33" s="80">
        <v>0</v>
      </c>
      <c r="I33" s="83"/>
      <c r="J33" s="80">
        <v>0</v>
      </c>
      <c r="K33" s="75"/>
      <c r="L33" s="80">
        <v>10626098</v>
      </c>
      <c r="M33" s="75"/>
      <c r="N33" s="80">
        <v>-97261952</v>
      </c>
      <c r="O33" s="83"/>
      <c r="P33" s="80">
        <v>236778259</v>
      </c>
      <c r="Q33" s="83"/>
      <c r="R33" s="80">
        <v>-129866125</v>
      </c>
      <c r="S33" s="83"/>
      <c r="T33" s="80">
        <v>0</v>
      </c>
      <c r="U33" s="83"/>
      <c r="V33" s="80">
        <f>SUM(N33:U33)</f>
        <v>9650182</v>
      </c>
      <c r="W33" s="83"/>
      <c r="X33" s="80">
        <f>SUM(V33,B33:L33)</f>
        <v>20276280</v>
      </c>
      <c r="Y33" s="83"/>
      <c r="Z33" s="80">
        <f>PL!E82-Consolidated!Z32</f>
        <v>-14936868</v>
      </c>
      <c r="AA33" s="75"/>
      <c r="AB33" s="80">
        <f>SUM(X33:Z33)</f>
        <v>5339412</v>
      </c>
      <c r="AC33" s="79">
        <f>AB33-PL!E76</f>
        <v>0</v>
      </c>
    </row>
    <row r="34" spans="1:29" ht="22.5" customHeight="1">
      <c r="A34" s="156" t="s">
        <v>192</v>
      </c>
      <c r="B34" s="77">
        <f>SUM(B32:B33)</f>
        <v>0</v>
      </c>
      <c r="C34" s="78"/>
      <c r="D34" s="77">
        <f>SUM(D32:D33)</f>
        <v>0</v>
      </c>
      <c r="E34" s="78"/>
      <c r="F34" s="77">
        <f>SUM(F32:F33)</f>
        <v>0</v>
      </c>
      <c r="G34" s="78"/>
      <c r="H34" s="77">
        <f>SUM(H32:H33)</f>
        <v>0</v>
      </c>
      <c r="I34" s="78"/>
      <c r="J34" s="77">
        <f>SUM(J32:J33)</f>
        <v>0</v>
      </c>
      <c r="K34" s="78"/>
      <c r="L34" s="77">
        <f>SUM(L32:L33)</f>
        <v>1097195867</v>
      </c>
      <c r="M34" s="79"/>
      <c r="N34" s="77">
        <f>SUM(N32:N33)</f>
        <v>-97261952</v>
      </c>
      <c r="O34" s="78"/>
      <c r="P34" s="77">
        <f>SUM(P32:P33)</f>
        <v>236778259</v>
      </c>
      <c r="Q34" s="78"/>
      <c r="R34" s="77">
        <f>SUM(R32:R33)</f>
        <v>-129866125</v>
      </c>
      <c r="S34" s="78"/>
      <c r="T34" s="77">
        <f>SUM(T32:T33)</f>
        <v>0</v>
      </c>
      <c r="U34" s="78"/>
      <c r="V34" s="77">
        <f>SUM(V32:V33)</f>
        <v>9650182</v>
      </c>
      <c r="W34" s="78"/>
      <c r="X34" s="77">
        <f>SUM(X32:X33)</f>
        <v>1106846049</v>
      </c>
      <c r="Y34" s="78"/>
      <c r="Z34" s="77">
        <f>SUM(Z32:Z33)</f>
        <v>161352661</v>
      </c>
      <c r="AA34" s="79"/>
      <c r="AB34" s="77">
        <f>SUM(AB32:AB33)</f>
        <v>1268198710</v>
      </c>
      <c r="AC34" s="77"/>
    </row>
    <row r="35" spans="1:29" ht="22.5" customHeight="1">
      <c r="A35" s="156" t="s">
        <v>232</v>
      </c>
      <c r="B35" s="81">
        <v>0</v>
      </c>
      <c r="C35" s="75"/>
      <c r="D35" s="81">
        <v>0</v>
      </c>
      <c r="E35" s="75"/>
      <c r="F35" s="81">
        <v>0</v>
      </c>
      <c r="G35" s="75"/>
      <c r="H35" s="81">
        <v>0</v>
      </c>
      <c r="I35" s="75"/>
      <c r="J35" s="81">
        <v>0</v>
      </c>
      <c r="K35" s="75"/>
      <c r="L35" s="81">
        <v>-450000000</v>
      </c>
      <c r="M35" s="75"/>
      <c r="N35" s="81">
        <v>0</v>
      </c>
      <c r="O35" s="75"/>
      <c r="P35" s="81">
        <v>0</v>
      </c>
      <c r="Q35" s="75"/>
      <c r="R35" s="81">
        <v>0</v>
      </c>
      <c r="S35" s="75"/>
      <c r="T35" s="81">
        <v>0</v>
      </c>
      <c r="U35" s="75"/>
      <c r="V35" s="81">
        <f t="shared" ref="V35:V44" si="2">SUM(N35:U35)</f>
        <v>0</v>
      </c>
      <c r="W35" s="75"/>
      <c r="X35" s="81">
        <f>SUM(V35,B35:L35)</f>
        <v>-450000000</v>
      </c>
      <c r="Y35" s="75"/>
      <c r="Z35" s="81">
        <v>0</v>
      </c>
      <c r="AA35" s="75"/>
      <c r="AB35" s="81">
        <f>SUM(X35:Z35)</f>
        <v>-450000000</v>
      </c>
    </row>
    <row r="36" spans="1:29" ht="22.5" customHeight="1">
      <c r="A36" s="156" t="s">
        <v>193</v>
      </c>
      <c r="B36" s="82">
        <v>0</v>
      </c>
      <c r="C36" s="75"/>
      <c r="D36" s="82">
        <v>0</v>
      </c>
      <c r="E36" s="75"/>
      <c r="F36" s="82">
        <v>0</v>
      </c>
      <c r="G36" s="75"/>
      <c r="H36" s="82">
        <v>0</v>
      </c>
      <c r="I36" s="75"/>
      <c r="J36" s="82">
        <v>0</v>
      </c>
      <c r="K36" s="75"/>
      <c r="L36" s="82">
        <v>13820991</v>
      </c>
      <c r="M36" s="75"/>
      <c r="N36" s="82">
        <v>0</v>
      </c>
      <c r="O36" s="75"/>
      <c r="P36" s="82">
        <v>0</v>
      </c>
      <c r="Q36" s="75"/>
      <c r="R36" s="82">
        <v>0</v>
      </c>
      <c r="S36" s="75"/>
      <c r="T36" s="82">
        <v>0</v>
      </c>
      <c r="U36" s="75"/>
      <c r="V36" s="82">
        <f t="shared" si="2"/>
        <v>0</v>
      </c>
      <c r="W36" s="75"/>
      <c r="X36" s="82">
        <f>SUM(V36,B36:L36)</f>
        <v>13820991</v>
      </c>
      <c r="Y36" s="75"/>
      <c r="Z36" s="82">
        <v>0</v>
      </c>
      <c r="AA36" s="75"/>
      <c r="AB36" s="82">
        <f>SUM(X36:Z36)</f>
        <v>13820991</v>
      </c>
    </row>
    <row r="37" spans="1:29" ht="22.5" customHeight="1">
      <c r="A37" s="156" t="s">
        <v>194</v>
      </c>
      <c r="B37" s="75">
        <f>SUM(B35:B36)</f>
        <v>0</v>
      </c>
      <c r="C37" s="75"/>
      <c r="D37" s="75">
        <f>SUM(D35:D36)</f>
        <v>0</v>
      </c>
      <c r="E37" s="75"/>
      <c r="F37" s="75">
        <f>SUM(F35:F36)</f>
        <v>0</v>
      </c>
      <c r="G37" s="75"/>
      <c r="H37" s="75">
        <f>SUM(H35:H36)</f>
        <v>0</v>
      </c>
      <c r="I37" s="75"/>
      <c r="J37" s="75">
        <f>SUM(J35:J36)</f>
        <v>0</v>
      </c>
      <c r="K37" s="75"/>
      <c r="L37" s="75">
        <f>SUM(L35:L36)</f>
        <v>-436179009</v>
      </c>
      <c r="M37" s="75"/>
      <c r="N37" s="75">
        <f>SUM(N35:N36)</f>
        <v>0</v>
      </c>
      <c r="O37" s="75"/>
      <c r="P37" s="75">
        <f>SUM(P35:P36)</f>
        <v>0</v>
      </c>
      <c r="Q37" s="75"/>
      <c r="R37" s="75">
        <f>SUM(R35:R36)</f>
        <v>0</v>
      </c>
      <c r="S37" s="75"/>
      <c r="T37" s="75">
        <f>SUM(T35:T36)</f>
        <v>0</v>
      </c>
      <c r="U37" s="75"/>
      <c r="V37" s="75">
        <f t="shared" si="2"/>
        <v>0</v>
      </c>
      <c r="W37" s="75"/>
      <c r="X37" s="75">
        <f>SUM(V37,B37:L37)</f>
        <v>-436179009</v>
      </c>
      <c r="Y37" s="75"/>
      <c r="Z37" s="75">
        <f>SUM(Z35:Z36)</f>
        <v>0</v>
      </c>
      <c r="AA37" s="75"/>
      <c r="AB37" s="75">
        <f>SUM(AB35:AB36)</f>
        <v>-436179009</v>
      </c>
    </row>
    <row r="38" spans="1:29" ht="22.5" customHeight="1">
      <c r="A38" s="156" t="s">
        <v>257</v>
      </c>
      <c r="B38" s="75">
        <v>0</v>
      </c>
      <c r="C38" s="75"/>
      <c r="D38" s="75">
        <v>0</v>
      </c>
      <c r="E38" s="75"/>
      <c r="F38" s="75">
        <v>0</v>
      </c>
      <c r="G38" s="75"/>
      <c r="H38" s="75">
        <v>0</v>
      </c>
      <c r="I38" s="75"/>
      <c r="J38" s="75">
        <v>0</v>
      </c>
      <c r="K38" s="75"/>
      <c r="L38" s="75">
        <v>0</v>
      </c>
      <c r="M38" s="75"/>
      <c r="N38" s="75">
        <v>0</v>
      </c>
      <c r="O38" s="75"/>
      <c r="P38" s="75">
        <v>0</v>
      </c>
      <c r="Q38" s="75"/>
      <c r="R38" s="75">
        <v>0</v>
      </c>
      <c r="S38" s="75"/>
      <c r="T38" s="75">
        <v>0</v>
      </c>
      <c r="U38" s="75"/>
      <c r="V38" s="75">
        <f t="shared" si="2"/>
        <v>0</v>
      </c>
      <c r="W38" s="75"/>
      <c r="X38" s="75">
        <v>0</v>
      </c>
      <c r="Y38" s="75"/>
      <c r="Z38" s="75">
        <v>-119072015</v>
      </c>
      <c r="AA38" s="75"/>
      <c r="AB38" s="75">
        <f>SUM(X38:Z38)</f>
        <v>-119072015</v>
      </c>
    </row>
    <row r="39" spans="1:29" ht="22.5" customHeight="1">
      <c r="A39" s="156" t="s">
        <v>244</v>
      </c>
      <c r="B39" s="75">
        <v>0</v>
      </c>
      <c r="C39" s="75"/>
      <c r="D39" s="75">
        <v>0</v>
      </c>
      <c r="E39" s="75"/>
      <c r="F39" s="75">
        <v>0</v>
      </c>
      <c r="G39" s="75"/>
      <c r="H39" s="75">
        <v>0</v>
      </c>
      <c r="I39" s="75"/>
      <c r="J39" s="75">
        <v>0</v>
      </c>
      <c r="K39" s="75"/>
      <c r="L39" s="75">
        <v>1232277</v>
      </c>
      <c r="M39" s="75"/>
      <c r="N39" s="75">
        <v>0</v>
      </c>
      <c r="O39" s="75"/>
      <c r="P39" s="75">
        <v>-1380837</v>
      </c>
      <c r="Q39" s="75"/>
      <c r="R39" s="75">
        <v>148560</v>
      </c>
      <c r="S39" s="75"/>
      <c r="T39" s="75">
        <v>0</v>
      </c>
      <c r="U39" s="75"/>
      <c r="V39" s="75">
        <f t="shared" si="2"/>
        <v>-1232277</v>
      </c>
      <c r="W39" s="75"/>
      <c r="X39" s="75">
        <f>SUM(V39,B39:L39)</f>
        <v>0</v>
      </c>
      <c r="Y39" s="75"/>
      <c r="Z39" s="83">
        <v>0</v>
      </c>
      <c r="AA39" s="75"/>
      <c r="AB39" s="75">
        <f>SUM(X39:Z39)</f>
        <v>0</v>
      </c>
    </row>
    <row r="40" spans="1:29" ht="22.5" customHeight="1">
      <c r="A40" s="156" t="s">
        <v>220</v>
      </c>
      <c r="B40" s="75">
        <v>0</v>
      </c>
      <c r="C40" s="75"/>
      <c r="D40" s="75">
        <v>0</v>
      </c>
      <c r="E40" s="75"/>
      <c r="F40" s="75">
        <v>0</v>
      </c>
      <c r="G40" s="75"/>
      <c r="H40" s="75">
        <v>0</v>
      </c>
      <c r="I40" s="75"/>
      <c r="J40" s="75">
        <v>0</v>
      </c>
      <c r="K40" s="75"/>
      <c r="L40" s="75">
        <v>953198</v>
      </c>
      <c r="M40" s="75"/>
      <c r="N40" s="75">
        <v>0</v>
      </c>
      <c r="O40" s="75"/>
      <c r="P40" s="75">
        <v>-946852</v>
      </c>
      <c r="Q40" s="75"/>
      <c r="R40" s="75">
        <v>-6346</v>
      </c>
      <c r="S40" s="75"/>
      <c r="T40" s="75">
        <v>0</v>
      </c>
      <c r="U40" s="75"/>
      <c r="V40" s="75">
        <f t="shared" si="2"/>
        <v>-953198</v>
      </c>
      <c r="W40" s="75"/>
      <c r="X40" s="75">
        <f>SUM(V40,B40:L40)</f>
        <v>0</v>
      </c>
      <c r="Y40" s="75"/>
      <c r="Z40" s="83">
        <v>0</v>
      </c>
      <c r="AA40" s="75"/>
      <c r="AB40" s="75">
        <f>SUM(X40:Z40)</f>
        <v>0</v>
      </c>
    </row>
    <row r="41" spans="1:29" ht="22.5" customHeight="1">
      <c r="A41" s="156" t="s">
        <v>200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83"/>
      <c r="AA41" s="75"/>
      <c r="AB41" s="75"/>
    </row>
    <row r="42" spans="1:29" ht="22.5" customHeight="1">
      <c r="A42" s="156" t="s">
        <v>249</v>
      </c>
      <c r="B42" s="77">
        <v>0</v>
      </c>
      <c r="C42" s="78"/>
      <c r="D42" s="77">
        <v>0</v>
      </c>
      <c r="E42" s="78"/>
      <c r="F42" s="77">
        <v>-387267908</v>
      </c>
      <c r="G42" s="78"/>
      <c r="H42" s="77">
        <v>0</v>
      </c>
      <c r="I42" s="78"/>
      <c r="J42" s="77">
        <v>0</v>
      </c>
      <c r="K42" s="78"/>
      <c r="L42" s="77">
        <v>0</v>
      </c>
      <c r="M42" s="79"/>
      <c r="N42" s="77">
        <v>0</v>
      </c>
      <c r="O42" s="78"/>
      <c r="P42" s="77">
        <v>0</v>
      </c>
      <c r="Q42" s="78"/>
      <c r="R42" s="77">
        <v>0</v>
      </c>
      <c r="S42" s="78"/>
      <c r="T42" s="77">
        <v>0</v>
      </c>
      <c r="U42" s="78"/>
      <c r="V42" s="75">
        <f>SUM(N42:U42)</f>
        <v>0</v>
      </c>
      <c r="W42" s="78"/>
      <c r="X42" s="75">
        <f>SUM(V42,B42:L42)</f>
        <v>-387267908</v>
      </c>
      <c r="Y42" s="78"/>
      <c r="Z42" s="77">
        <v>-162332882</v>
      </c>
      <c r="AA42" s="79"/>
      <c r="AB42" s="75">
        <f>SUM(X42:Z42)</f>
        <v>-549600790</v>
      </c>
    </row>
    <row r="43" spans="1:29" ht="22.5" customHeight="1">
      <c r="A43" s="156" t="s">
        <v>195</v>
      </c>
      <c r="B43" s="83">
        <v>0</v>
      </c>
      <c r="C43" s="83"/>
      <c r="D43" s="83">
        <v>0</v>
      </c>
      <c r="E43" s="83"/>
      <c r="F43" s="83">
        <v>0</v>
      </c>
      <c r="G43" s="83"/>
      <c r="H43" s="83">
        <v>36657508</v>
      </c>
      <c r="I43" s="83"/>
      <c r="J43" s="83">
        <v>0</v>
      </c>
      <c r="K43" s="75"/>
      <c r="L43" s="83">
        <f>-H43</f>
        <v>-36657508</v>
      </c>
      <c r="M43" s="75"/>
      <c r="N43" s="83">
        <v>0</v>
      </c>
      <c r="O43" s="83"/>
      <c r="P43" s="83">
        <v>0</v>
      </c>
      <c r="Q43" s="83"/>
      <c r="R43" s="83">
        <v>0</v>
      </c>
      <c r="S43" s="83"/>
      <c r="T43" s="83">
        <v>0</v>
      </c>
      <c r="U43" s="83"/>
      <c r="V43" s="75">
        <f t="shared" si="2"/>
        <v>0</v>
      </c>
      <c r="W43" s="83"/>
      <c r="X43" s="75">
        <f>SUM(V43,B43:L43)</f>
        <v>0</v>
      </c>
      <c r="Y43" s="83"/>
      <c r="Z43" s="83">
        <v>0</v>
      </c>
      <c r="AA43" s="75"/>
      <c r="AB43" s="75">
        <f>SUM(X43:Z43)</f>
        <v>0</v>
      </c>
    </row>
    <row r="44" spans="1:29" ht="22.5" customHeight="1">
      <c r="A44" s="156" t="s">
        <v>196</v>
      </c>
      <c r="B44" s="83">
        <v>0</v>
      </c>
      <c r="C44" s="75"/>
      <c r="D44" s="83">
        <v>0</v>
      </c>
      <c r="E44" s="75"/>
      <c r="F44" s="83">
        <v>0</v>
      </c>
      <c r="G44" s="83"/>
      <c r="H44" s="83">
        <v>0</v>
      </c>
      <c r="I44" s="83"/>
      <c r="J44" s="83">
        <v>31366011</v>
      </c>
      <c r="K44" s="75"/>
      <c r="L44" s="83">
        <f>-J44</f>
        <v>-31366011</v>
      </c>
      <c r="M44" s="75"/>
      <c r="N44" s="83">
        <v>0</v>
      </c>
      <c r="O44" s="83"/>
      <c r="P44" s="83">
        <v>0</v>
      </c>
      <c r="Q44" s="83"/>
      <c r="R44" s="80">
        <v>0</v>
      </c>
      <c r="S44" s="83"/>
      <c r="T44" s="83">
        <v>0</v>
      </c>
      <c r="U44" s="83"/>
      <c r="V44" s="75">
        <f t="shared" si="2"/>
        <v>0</v>
      </c>
      <c r="W44" s="83"/>
      <c r="X44" s="75">
        <f>SUM(V44,B44:L44)</f>
        <v>0</v>
      </c>
      <c r="Y44" s="83"/>
      <c r="Z44" s="83">
        <v>0</v>
      </c>
      <c r="AA44" s="75"/>
      <c r="AB44" s="75">
        <f>SUM(X44:Z44)</f>
        <v>0</v>
      </c>
    </row>
    <row r="45" spans="1:29" ht="22.5" customHeight="1" thickBot="1">
      <c r="A45" s="128" t="s">
        <v>241</v>
      </c>
      <c r="B45" s="84">
        <f>SUM(B31,B34:B34,B37:B44)</f>
        <v>3000000000</v>
      </c>
      <c r="C45" s="78"/>
      <c r="D45" s="84">
        <f>SUM(D31,D34:D34,D37:D44)</f>
        <v>2599000000</v>
      </c>
      <c r="E45" s="78"/>
      <c r="F45" s="84">
        <f>SUM(F31,F34:F34,F37:F44)</f>
        <v>-387267908</v>
      </c>
      <c r="G45" s="78"/>
      <c r="H45" s="84">
        <f>SUM(H31,H34:H34,H37:H44)</f>
        <v>1017284765</v>
      </c>
      <c r="I45" s="78"/>
      <c r="J45" s="84">
        <f>SUM(J31,J34:J34,J37:J44)</f>
        <v>419675948</v>
      </c>
      <c r="K45" s="78"/>
      <c r="L45" s="84">
        <f>SUM(L31,L34:L34,L37:L44)</f>
        <v>14939812782</v>
      </c>
      <c r="M45" s="79"/>
      <c r="N45" s="84">
        <f>SUM(N31,N34:N34,N37:N44)</f>
        <v>-4922732</v>
      </c>
      <c r="O45" s="78"/>
      <c r="P45" s="84">
        <f>SUM(P31,P34:P34,P37:P44)</f>
        <v>762307483</v>
      </c>
      <c r="Q45" s="78"/>
      <c r="R45" s="85">
        <f>SUM(R31,R34:R34,R37:R44)</f>
        <v>222375951</v>
      </c>
      <c r="S45" s="78"/>
      <c r="T45" s="84">
        <f>SUM(T31,T34:T34,T37:T44)</f>
        <v>-199614635</v>
      </c>
      <c r="U45" s="78"/>
      <c r="V45" s="84">
        <f>SUM(V31,V34:V34,V37:V44)</f>
        <v>780146067</v>
      </c>
      <c r="W45" s="78"/>
      <c r="X45" s="84">
        <f>SUM(X31,X34:X34,X37:X44)</f>
        <v>22368651654</v>
      </c>
      <c r="Y45" s="78"/>
      <c r="Z45" s="84">
        <f>SUM(Z31,Z34:Z34,Z37:Z44)</f>
        <v>1718351772</v>
      </c>
      <c r="AA45" s="79"/>
      <c r="AB45" s="84">
        <f>SUM(AB31,AB34:AB34,AB37:AB44)</f>
        <v>24087003426</v>
      </c>
    </row>
    <row r="46" spans="1:29" ht="22.5" customHeight="1" thickTop="1">
      <c r="B46" s="77"/>
      <c r="C46" s="78"/>
      <c r="D46" s="77"/>
      <c r="E46" s="78"/>
      <c r="F46" s="77"/>
      <c r="G46" s="78"/>
      <c r="H46" s="78">
        <f>H45-BS!E81</f>
        <v>0</v>
      </c>
      <c r="I46" s="78"/>
      <c r="J46" s="78">
        <f>J45-BS!E82</f>
        <v>0</v>
      </c>
      <c r="K46" s="78"/>
      <c r="L46" s="77">
        <f>L45-BS!E83</f>
        <v>0</v>
      </c>
      <c r="M46" s="79"/>
      <c r="N46" s="78"/>
      <c r="O46" s="78"/>
      <c r="P46" s="78"/>
      <c r="Q46" s="78"/>
      <c r="R46" s="78"/>
      <c r="S46" s="78"/>
      <c r="T46" s="77"/>
      <c r="U46" s="78"/>
      <c r="V46" s="77">
        <f>V45-BS!E84</f>
        <v>0</v>
      </c>
      <c r="W46" s="78"/>
      <c r="X46" s="77">
        <f>X45-BS!E85</f>
        <v>0</v>
      </c>
      <c r="Y46" s="78"/>
      <c r="Z46" s="77">
        <f>Z45-BS!E86</f>
        <v>0</v>
      </c>
      <c r="AA46" s="79"/>
      <c r="AB46" s="77">
        <f>AB45-BS!E87</f>
        <v>0</v>
      </c>
    </row>
    <row r="47" spans="1:29" ht="22.5" customHeight="1">
      <c r="A47" s="156" t="s">
        <v>30</v>
      </c>
      <c r="G47" s="71"/>
      <c r="H47" s="71"/>
      <c r="I47" s="71"/>
      <c r="J47" s="71"/>
      <c r="K47" s="86"/>
      <c r="N47" s="71"/>
      <c r="O47" s="71"/>
      <c r="P47" s="71"/>
      <c r="Q47" s="71"/>
      <c r="R47" s="71"/>
      <c r="S47" s="71"/>
      <c r="U47" s="71"/>
      <c r="V47" s="71"/>
      <c r="W47" s="71"/>
      <c r="Y47" s="71"/>
    </row>
    <row r="51" spans="27:27" ht="22.5" customHeight="1">
      <c r="AA51" s="156"/>
    </row>
    <row r="52" spans="27:27" ht="22.5" customHeight="1">
      <c r="AA52" s="156"/>
    </row>
    <row r="53" spans="27:27" ht="22.5" customHeight="1">
      <c r="AA53" s="156"/>
    </row>
  </sheetData>
  <mergeCells count="7">
    <mergeCell ref="H12:L12"/>
    <mergeCell ref="A3:B3"/>
    <mergeCell ref="A4:AB4"/>
    <mergeCell ref="B6:X6"/>
    <mergeCell ref="N7:V7"/>
    <mergeCell ref="T8:U8"/>
    <mergeCell ref="N10:R10"/>
  </mergeCells>
  <printOptions horizontalCentered="1"/>
  <pageMargins left="0.39370078740157483" right="0.19685039370078741" top="0.9055118110236221" bottom="0.11811023622047245" header="0.19685039370078741" footer="0.19685039370078741"/>
  <pageSetup paperSize="9" scale="4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showGridLines="0" view="pageBreakPreview" topLeftCell="E13" zoomScale="80" zoomScaleNormal="89" zoomScaleSheetLayoutView="80" workbookViewId="0">
      <selection activeCell="B7" sqref="B7"/>
    </sheetView>
  </sheetViews>
  <sheetFormatPr defaultRowHeight="24" customHeight="1"/>
  <cols>
    <col min="1" max="1" width="49.5703125" style="47" bestFit="1" customWidth="1"/>
    <col min="2" max="2" width="18.28515625" style="47" customWidth="1"/>
    <col min="3" max="3" width="1.42578125" style="51" customWidth="1"/>
    <col min="4" max="4" width="18.28515625" style="47" customWidth="1"/>
    <col min="5" max="5" width="1.42578125" style="47" customWidth="1"/>
    <col min="6" max="6" width="18.28515625" style="47" customWidth="1"/>
    <col min="7" max="7" width="1.42578125" style="47" customWidth="1"/>
    <col min="8" max="8" width="18.28515625" style="47" customWidth="1"/>
    <col min="9" max="9" width="1.42578125" style="47" customWidth="1"/>
    <col min="10" max="10" width="18.28515625" style="47" customWidth="1"/>
    <col min="11" max="11" width="1.42578125" style="46" customWidth="1"/>
    <col min="12" max="12" width="18.28515625" style="47" customWidth="1"/>
    <col min="13" max="13" width="9.140625" style="46"/>
    <col min="14" max="14" width="15.42578125" style="47" bestFit="1" customWidth="1"/>
    <col min="15" max="16384" width="9.140625" style="47"/>
  </cols>
  <sheetData>
    <row r="1" spans="1:13" ht="24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5"/>
      <c r="L1" s="44"/>
    </row>
    <row r="2" spans="1:13" ht="24" customHeight="1">
      <c r="A2" s="43" t="s">
        <v>197</v>
      </c>
      <c r="B2" s="44"/>
      <c r="C2" s="44"/>
      <c r="D2" s="44"/>
      <c r="E2" s="44"/>
      <c r="F2" s="44"/>
      <c r="G2" s="44"/>
      <c r="H2" s="44"/>
      <c r="I2" s="44"/>
      <c r="J2" s="44"/>
      <c r="K2" s="45"/>
      <c r="L2" s="44"/>
    </row>
    <row r="3" spans="1:13" ht="24" customHeight="1">
      <c r="A3" s="43" t="s">
        <v>239</v>
      </c>
      <c r="B3" s="44"/>
      <c r="C3" s="44"/>
      <c r="D3" s="44"/>
      <c r="E3" s="44"/>
      <c r="F3" s="44"/>
      <c r="G3" s="44"/>
      <c r="H3" s="44"/>
      <c r="I3" s="44"/>
      <c r="J3" s="44"/>
      <c r="K3" s="45"/>
      <c r="L3" s="44"/>
    </row>
    <row r="4" spans="1:13" ht="24" customHeight="1">
      <c r="A4" s="185" t="s">
        <v>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3" ht="24" customHeight="1">
      <c r="B5" s="186" t="s">
        <v>5</v>
      </c>
      <c r="C5" s="186"/>
      <c r="D5" s="186"/>
      <c r="E5" s="186"/>
      <c r="F5" s="186"/>
      <c r="G5" s="186"/>
      <c r="H5" s="186"/>
      <c r="I5" s="186"/>
      <c r="J5" s="186"/>
      <c r="K5" s="186"/>
      <c r="L5" s="186"/>
    </row>
    <row r="6" spans="1:13" ht="24" customHeight="1">
      <c r="B6" s="48"/>
      <c r="C6" s="48"/>
      <c r="D6" s="48"/>
      <c r="E6" s="48"/>
      <c r="F6" s="48"/>
      <c r="G6" s="48"/>
      <c r="H6" s="48"/>
      <c r="I6" s="48"/>
      <c r="J6" s="49" t="s">
        <v>233</v>
      </c>
      <c r="K6" s="151"/>
      <c r="L6" s="48"/>
    </row>
    <row r="7" spans="1:13" ht="24" customHeight="1">
      <c r="B7" s="48"/>
      <c r="C7" s="48"/>
      <c r="D7" s="48"/>
      <c r="E7" s="48"/>
      <c r="F7" s="48"/>
      <c r="G7" s="48"/>
      <c r="H7" s="48"/>
      <c r="I7" s="48"/>
      <c r="J7" s="144" t="s">
        <v>52</v>
      </c>
      <c r="K7" s="151"/>
      <c r="L7" s="48"/>
    </row>
    <row r="8" spans="1:13" ht="24" customHeight="1">
      <c r="B8" s="48"/>
      <c r="C8" s="48"/>
      <c r="D8" s="48"/>
      <c r="E8" s="48"/>
      <c r="F8" s="48"/>
      <c r="G8" s="48"/>
      <c r="H8" s="48"/>
      <c r="I8" s="48"/>
      <c r="J8" s="152" t="s">
        <v>94</v>
      </c>
      <c r="K8" s="48"/>
      <c r="L8" s="48"/>
    </row>
    <row r="9" spans="1:13" s="50" customFormat="1" ht="24" customHeight="1">
      <c r="C9" s="51"/>
      <c r="E9" s="52"/>
      <c r="F9" s="187" t="s">
        <v>58</v>
      </c>
      <c r="G9" s="187"/>
      <c r="H9" s="187"/>
      <c r="I9" s="52"/>
      <c r="J9" s="50" t="s">
        <v>163</v>
      </c>
      <c r="K9" s="52"/>
      <c r="M9" s="52"/>
    </row>
    <row r="10" spans="1:13" s="50" customFormat="1" ht="24" customHeight="1">
      <c r="B10" s="50" t="s">
        <v>198</v>
      </c>
      <c r="C10" s="51"/>
      <c r="D10" s="50" t="s">
        <v>169</v>
      </c>
      <c r="E10" s="52"/>
      <c r="F10" s="52" t="s">
        <v>170</v>
      </c>
      <c r="G10" s="52"/>
      <c r="H10" s="52"/>
      <c r="I10" s="52"/>
      <c r="J10" s="50" t="s">
        <v>172</v>
      </c>
      <c r="K10" s="52"/>
      <c r="L10" s="50" t="s">
        <v>177</v>
      </c>
      <c r="M10" s="52"/>
    </row>
    <row r="11" spans="1:13" s="50" customFormat="1" ht="24" customHeight="1">
      <c r="B11" s="159" t="s">
        <v>178</v>
      </c>
      <c r="C11" s="53"/>
      <c r="D11" s="159" t="s">
        <v>179</v>
      </c>
      <c r="E11" s="52"/>
      <c r="F11" s="159" t="s">
        <v>180</v>
      </c>
      <c r="G11" s="52"/>
      <c r="H11" s="159" t="s">
        <v>182</v>
      </c>
      <c r="I11" s="52"/>
      <c r="J11" s="159" t="s">
        <v>184</v>
      </c>
      <c r="K11" s="52"/>
      <c r="L11" s="159" t="s">
        <v>189</v>
      </c>
      <c r="M11" s="52"/>
    </row>
    <row r="12" spans="1:13" ht="24" customHeight="1">
      <c r="A12" s="54" t="s">
        <v>214</v>
      </c>
      <c r="B12" s="55">
        <v>3000000000</v>
      </c>
      <c r="C12" s="55"/>
      <c r="D12" s="55">
        <v>2599000000</v>
      </c>
      <c r="E12" s="55"/>
      <c r="F12" s="55">
        <v>750000000</v>
      </c>
      <c r="G12" s="55"/>
      <c r="H12" s="55">
        <v>8978304409</v>
      </c>
      <c r="I12" s="55"/>
      <c r="J12" s="55">
        <v>654851099</v>
      </c>
      <c r="K12" s="55"/>
      <c r="L12" s="55">
        <v>15982155508</v>
      </c>
    </row>
    <row r="13" spans="1:13" ht="24" customHeight="1">
      <c r="A13" s="47" t="s">
        <v>87</v>
      </c>
      <c r="B13" s="56" t="s">
        <v>199</v>
      </c>
      <c r="C13" s="56"/>
      <c r="D13" s="56" t="s">
        <v>199</v>
      </c>
      <c r="E13" s="56"/>
      <c r="F13" s="56" t="s">
        <v>199</v>
      </c>
      <c r="G13" s="56"/>
      <c r="H13" s="56">
        <f>SUM(PL!K57)</f>
        <v>684749873</v>
      </c>
      <c r="I13" s="56"/>
      <c r="J13" s="56">
        <v>0</v>
      </c>
      <c r="K13" s="55"/>
      <c r="L13" s="55">
        <f>SUM(B13:J13)</f>
        <v>684749873</v>
      </c>
    </row>
    <row r="14" spans="1:13" ht="24" customHeight="1">
      <c r="A14" s="47" t="s">
        <v>102</v>
      </c>
      <c r="B14" s="57">
        <v>0</v>
      </c>
      <c r="C14" s="56"/>
      <c r="D14" s="57">
        <v>0</v>
      </c>
      <c r="E14" s="56"/>
      <c r="F14" s="57">
        <v>0</v>
      </c>
      <c r="G14" s="56"/>
      <c r="H14" s="57">
        <f>PL!K69</f>
        <v>0</v>
      </c>
      <c r="I14" s="56"/>
      <c r="J14" s="57">
        <f>PL!K71</f>
        <v>-124220867</v>
      </c>
      <c r="K14" s="55"/>
      <c r="L14" s="58">
        <f>SUM(B14:J14)</f>
        <v>-124220867</v>
      </c>
    </row>
    <row r="15" spans="1:13" ht="24" customHeight="1">
      <c r="A15" s="47" t="s">
        <v>103</v>
      </c>
      <c r="B15" s="56">
        <f>SUM(B13:B14)</f>
        <v>0</v>
      </c>
      <c r="C15" s="56"/>
      <c r="D15" s="56">
        <f>SUM(D13:D14)</f>
        <v>0</v>
      </c>
      <c r="E15" s="56"/>
      <c r="F15" s="56">
        <f>SUM(F13:F14)</f>
        <v>0</v>
      </c>
      <c r="G15" s="56"/>
      <c r="H15" s="56">
        <f>SUM(H13:H14)</f>
        <v>684749873</v>
      </c>
      <c r="I15" s="56"/>
      <c r="J15" s="56">
        <f>SUM(J13:J14)</f>
        <v>-124220867</v>
      </c>
      <c r="K15" s="55"/>
      <c r="L15" s="56">
        <f>SUM(L13:L14)</f>
        <v>560529006</v>
      </c>
    </row>
    <row r="16" spans="1:13" ht="24" customHeight="1">
      <c r="A16" s="47" t="s">
        <v>232</v>
      </c>
      <c r="B16" s="56" t="s">
        <v>199</v>
      </c>
      <c r="C16" s="56"/>
      <c r="D16" s="56" t="s">
        <v>199</v>
      </c>
      <c r="E16" s="56"/>
      <c r="F16" s="56" t="s">
        <v>199</v>
      </c>
      <c r="G16" s="56"/>
      <c r="H16" s="56">
        <v>-450000000</v>
      </c>
      <c r="I16" s="56"/>
      <c r="J16" s="56">
        <v>0</v>
      </c>
      <c r="K16" s="55"/>
      <c r="L16" s="55">
        <f>SUM(B16:J16)</f>
        <v>-450000000</v>
      </c>
    </row>
    <row r="17" spans="1:14" ht="24" customHeight="1">
      <c r="A17" s="47" t="s">
        <v>220</v>
      </c>
      <c r="B17" s="56">
        <v>0</v>
      </c>
      <c r="C17" s="56"/>
      <c r="D17" s="56">
        <v>0</v>
      </c>
      <c r="E17" s="56"/>
      <c r="F17" s="56">
        <v>0</v>
      </c>
      <c r="G17" s="56"/>
      <c r="H17" s="56">
        <v>1607819</v>
      </c>
      <c r="I17" s="56"/>
      <c r="J17" s="56">
        <f>-H17</f>
        <v>-1607819</v>
      </c>
      <c r="K17" s="55"/>
      <c r="L17" s="55">
        <f>SUM(B17:J17)</f>
        <v>0</v>
      </c>
    </row>
    <row r="18" spans="1:14" ht="24" customHeight="1" thickBot="1">
      <c r="A18" s="54" t="s">
        <v>215</v>
      </c>
      <c r="B18" s="59">
        <f>SUM(B15:B17,B12)</f>
        <v>3000000000</v>
      </c>
      <c r="C18" s="55"/>
      <c r="D18" s="59">
        <f>SUM(D15:D17,D12)</f>
        <v>2599000000</v>
      </c>
      <c r="E18" s="55"/>
      <c r="F18" s="59">
        <f>SUM(F15:F17,F12)</f>
        <v>750000000</v>
      </c>
      <c r="G18" s="55"/>
      <c r="H18" s="59">
        <f>SUM(H15:H17,H12)</f>
        <v>9214662101</v>
      </c>
      <c r="I18" s="55"/>
      <c r="J18" s="59">
        <f>SUM(J15:J17,J12)</f>
        <v>529022413</v>
      </c>
      <c r="K18" s="55"/>
      <c r="L18" s="59">
        <f>SUM(L15:L17,L12)</f>
        <v>16092684514</v>
      </c>
    </row>
    <row r="19" spans="1:14" ht="24" customHeight="1" thickTop="1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4" ht="24" customHeight="1">
      <c r="A20" s="54" t="s">
        <v>240</v>
      </c>
      <c r="B20" s="55">
        <v>3000000000</v>
      </c>
      <c r="C20" s="55"/>
      <c r="D20" s="55">
        <v>2599000000</v>
      </c>
      <c r="E20" s="55"/>
      <c r="F20" s="55">
        <v>750000000</v>
      </c>
      <c r="G20" s="55"/>
      <c r="H20" s="55">
        <v>9214662101</v>
      </c>
      <c r="I20" s="55"/>
      <c r="J20" s="55">
        <v>529022413</v>
      </c>
      <c r="K20" s="55"/>
      <c r="L20" s="55">
        <v>16092684514</v>
      </c>
    </row>
    <row r="21" spans="1:14" ht="24" customHeight="1">
      <c r="A21" s="47" t="s">
        <v>87</v>
      </c>
      <c r="B21" s="56">
        <v>0</v>
      </c>
      <c r="C21" s="56"/>
      <c r="D21" s="56">
        <v>0</v>
      </c>
      <c r="E21" s="56"/>
      <c r="F21" s="56">
        <v>0</v>
      </c>
      <c r="G21" s="56"/>
      <c r="H21" s="56">
        <f>PL!I57</f>
        <v>698957243</v>
      </c>
      <c r="I21" s="56"/>
      <c r="J21" s="56">
        <v>0</v>
      </c>
      <c r="K21" s="55"/>
      <c r="L21" s="55">
        <f>SUM(B21:J21)</f>
        <v>698957243</v>
      </c>
    </row>
    <row r="22" spans="1:14" ht="24" customHeight="1">
      <c r="A22" s="47" t="s">
        <v>102</v>
      </c>
      <c r="B22" s="57">
        <v>0</v>
      </c>
      <c r="C22" s="56"/>
      <c r="D22" s="57">
        <v>0</v>
      </c>
      <c r="E22" s="56"/>
      <c r="F22" s="57">
        <v>0</v>
      </c>
      <c r="G22" s="56"/>
      <c r="H22" s="57">
        <f>PL!I69</f>
        <v>0</v>
      </c>
      <c r="I22" s="56"/>
      <c r="J22" s="57">
        <f>PL!I71</f>
        <v>76029782</v>
      </c>
      <c r="K22" s="55"/>
      <c r="L22" s="58">
        <f>SUM(B22:J22)</f>
        <v>76029782</v>
      </c>
      <c r="N22" s="60"/>
    </row>
    <row r="23" spans="1:14" ht="24" customHeight="1">
      <c r="A23" s="47" t="s">
        <v>103</v>
      </c>
      <c r="B23" s="56">
        <f>SUM(B21:B22)</f>
        <v>0</v>
      </c>
      <c r="C23" s="56"/>
      <c r="D23" s="56">
        <f>SUM(D21:D22)</f>
        <v>0</v>
      </c>
      <c r="E23" s="56"/>
      <c r="F23" s="56">
        <f>SUM(F21:F22)</f>
        <v>0</v>
      </c>
      <c r="G23" s="56"/>
      <c r="H23" s="56">
        <f>SUM(H21:H22)</f>
        <v>698957243</v>
      </c>
      <c r="I23" s="56"/>
      <c r="J23" s="56">
        <f>SUM(J21:J22)</f>
        <v>76029782</v>
      </c>
      <c r="K23" s="55"/>
      <c r="L23" s="56">
        <f>SUM(L21:L22)</f>
        <v>774987025</v>
      </c>
      <c r="N23" s="150"/>
    </row>
    <row r="24" spans="1:14" s="46" customFormat="1" ht="24" customHeight="1">
      <c r="A24" s="46" t="s">
        <v>232</v>
      </c>
      <c r="B24" s="56">
        <v>0</v>
      </c>
      <c r="C24" s="56"/>
      <c r="D24" s="56">
        <v>0</v>
      </c>
      <c r="E24" s="56"/>
      <c r="F24" s="56">
        <v>0</v>
      </c>
      <c r="G24" s="56"/>
      <c r="H24" s="56">
        <v>-450000000</v>
      </c>
      <c r="I24" s="56"/>
      <c r="J24" s="56">
        <v>0</v>
      </c>
      <c r="K24" s="55"/>
      <c r="L24" s="55">
        <f>SUM(B24:J24)</f>
        <v>-450000000</v>
      </c>
    </row>
    <row r="25" spans="1:14" s="46" customFormat="1" ht="24" customHeight="1">
      <c r="A25" s="47" t="s">
        <v>209</v>
      </c>
      <c r="B25" s="56">
        <v>0</v>
      </c>
      <c r="C25" s="56"/>
      <c r="D25" s="56">
        <v>0</v>
      </c>
      <c r="E25" s="56"/>
      <c r="F25" s="56">
        <v>0</v>
      </c>
      <c r="G25" s="56"/>
      <c r="H25" s="56">
        <v>259024</v>
      </c>
      <c r="I25" s="56"/>
      <c r="J25" s="56">
        <f>-H25</f>
        <v>-259024</v>
      </c>
      <c r="K25" s="55"/>
      <c r="L25" s="55">
        <f>SUM(B25:J25)</f>
        <v>0</v>
      </c>
    </row>
    <row r="26" spans="1:14" ht="24" customHeight="1">
      <c r="A26" s="47" t="s">
        <v>220</v>
      </c>
      <c r="B26" s="56">
        <v>0</v>
      </c>
      <c r="C26" s="56"/>
      <c r="D26" s="56">
        <v>0</v>
      </c>
      <c r="E26" s="56"/>
      <c r="F26" s="56">
        <v>0</v>
      </c>
      <c r="G26" s="56"/>
      <c r="H26" s="56">
        <v>946852</v>
      </c>
      <c r="I26" s="56"/>
      <c r="J26" s="56">
        <f>-H26</f>
        <v>-946852</v>
      </c>
      <c r="K26" s="55"/>
      <c r="L26" s="55">
        <f>SUM(B26:J26)</f>
        <v>0</v>
      </c>
    </row>
    <row r="27" spans="1:14" ht="24" customHeight="1" thickBot="1">
      <c r="A27" s="54" t="s">
        <v>241</v>
      </c>
      <c r="B27" s="59">
        <f>SUM(B20,B23:B26)</f>
        <v>3000000000</v>
      </c>
      <c r="C27" s="55"/>
      <c r="D27" s="59">
        <f>SUM(D20,D23:D26)</f>
        <v>2599000000</v>
      </c>
      <c r="E27" s="55"/>
      <c r="F27" s="59">
        <f>SUM(F20,F23:F26)</f>
        <v>750000000</v>
      </c>
      <c r="G27" s="55"/>
      <c r="H27" s="59">
        <f>SUM(H20,H23:H26)</f>
        <v>9464825220</v>
      </c>
      <c r="I27" s="55"/>
      <c r="J27" s="59">
        <f>SUM(J20,J23:J26)</f>
        <v>603846319</v>
      </c>
      <c r="K27" s="55"/>
      <c r="L27" s="59">
        <f>SUM(L20,L23:L26)</f>
        <v>16417671539</v>
      </c>
    </row>
    <row r="28" spans="1:14" ht="24" customHeight="1" thickTop="1">
      <c r="B28" s="60"/>
      <c r="C28" s="61"/>
      <c r="D28" s="60"/>
      <c r="E28" s="62"/>
      <c r="F28" s="60"/>
      <c r="G28" s="62"/>
      <c r="H28" s="60">
        <f>H27-BS!I83</f>
        <v>0</v>
      </c>
      <c r="I28" s="62"/>
      <c r="J28" s="60">
        <f>J27-BS!I84</f>
        <v>0</v>
      </c>
      <c r="K28" s="62"/>
      <c r="L28" s="60">
        <f>L27-BS!I85</f>
        <v>0</v>
      </c>
    </row>
    <row r="29" spans="1:14" ht="24" customHeight="1">
      <c r="A29" s="47" t="s">
        <v>30</v>
      </c>
    </row>
    <row r="31" spans="1:14" ht="24" customHeight="1">
      <c r="J31" s="60"/>
    </row>
  </sheetData>
  <mergeCells count="3">
    <mergeCell ref="A4:L4"/>
    <mergeCell ref="B5:L5"/>
    <mergeCell ref="F9:H9"/>
  </mergeCells>
  <printOptions horizontalCentered="1"/>
  <pageMargins left="0.39370078740157483" right="0.39370078740157483" top="0.9055118110236221" bottom="0.39370078740157483" header="0.19685039370078741" footer="0.19685039370078741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CF</vt:lpstr>
      <vt:lpstr>Consolidated</vt:lpstr>
      <vt:lpstr>Separate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Parmuk Wongadisai</cp:lastModifiedBy>
  <cp:revision/>
  <cp:lastPrinted>2023-02-16T08:10:41Z</cp:lastPrinted>
  <dcterms:created xsi:type="dcterms:W3CDTF">2013-11-11T02:32:25Z</dcterms:created>
  <dcterms:modified xsi:type="dcterms:W3CDTF">2023-02-25T02:55:35Z</dcterms:modified>
  <cp:category/>
  <cp:contentStatus/>
</cp:coreProperties>
</file>