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5 (2022)\Q4-2022\"/>
    </mc:Choice>
  </mc:AlternateContent>
  <bookViews>
    <workbookView xWindow="32760" yWindow="32760" windowWidth="20730" windowHeight="11310" tabRatio="721"/>
  </bookViews>
  <sheets>
    <sheet name="BS" sheetId="1" r:id="rId1"/>
    <sheet name="PL" sheetId="7" r:id="rId2"/>
    <sheet name="CF" sheetId="10" r:id="rId3"/>
    <sheet name="Consolidated" sheetId="8" r:id="rId4"/>
    <sheet name="Separate" sheetId="9" r:id="rId5"/>
  </sheets>
  <definedNames>
    <definedName name="_xlnm.Print_Area" localSheetId="0">BS!$A$1:$J$92</definedName>
    <definedName name="_xlnm.Print_Area" localSheetId="2">CF!$A$1:$K$98</definedName>
    <definedName name="_xlnm.Print_Area" localSheetId="3">Consolidated!$A$1:$AB$48</definedName>
    <definedName name="_xlnm.Print_Area" localSheetId="1">PL!$A$1:$K$83</definedName>
    <definedName name="_xlnm.Print_Area" localSheetId="4">Separate!$A$1:$L$30</definedName>
  </definedNames>
  <calcPr calcId="162913"/>
</workbook>
</file>

<file path=xl/calcChain.xml><?xml version="1.0" encoding="utf-8"?>
<calcChain xmlns="http://schemas.openxmlformats.org/spreadsheetml/2006/main">
  <c r="X43" i="8" l="1"/>
  <c r="X41" i="8"/>
  <c r="AB41" i="8"/>
  <c r="D85" i="10"/>
  <c r="D74" i="10"/>
  <c r="D28" i="9"/>
  <c r="B28" i="9"/>
  <c r="D30" i="1"/>
  <c r="D29" i="1"/>
  <c r="D50" i="1"/>
  <c r="V26" i="8"/>
  <c r="X26" i="8"/>
  <c r="AB26" i="8"/>
  <c r="F38" i="8"/>
  <c r="F34" i="8"/>
  <c r="F46" i="8"/>
  <c r="F22" i="8"/>
  <c r="F29" i="8"/>
  <c r="F18" i="8"/>
  <c r="V23" i="8"/>
  <c r="X23" i="8"/>
  <c r="AB23" i="8"/>
  <c r="L26" i="9"/>
  <c r="V43" i="8"/>
  <c r="AB43" i="8"/>
  <c r="L21" i="9"/>
  <c r="V25" i="8"/>
  <c r="J85" i="10"/>
  <c r="J74" i="10"/>
  <c r="F85" i="10"/>
  <c r="F74" i="10"/>
  <c r="J73" i="7"/>
  <c r="J63" i="7"/>
  <c r="F73" i="7"/>
  <c r="F63" i="7"/>
  <c r="J26" i="7"/>
  <c r="J18" i="7"/>
  <c r="F26" i="7"/>
  <c r="F18" i="7"/>
  <c r="J58" i="1"/>
  <c r="J57" i="1"/>
  <c r="J50" i="1"/>
  <c r="F57" i="1"/>
  <c r="F50" i="1"/>
  <c r="F58" i="1"/>
  <c r="J29" i="1"/>
  <c r="J30" i="1"/>
  <c r="J15" i="1"/>
  <c r="F29" i="1"/>
  <c r="F15" i="1"/>
  <c r="L18" i="9"/>
  <c r="V24" i="8"/>
  <c r="X24" i="8"/>
  <c r="AB24" i="8"/>
  <c r="H85" i="10"/>
  <c r="H74" i="10"/>
  <c r="L27" i="9"/>
  <c r="L25" i="9"/>
  <c r="L17" i="9"/>
  <c r="V45" i="8"/>
  <c r="V44" i="8"/>
  <c r="V40" i="8"/>
  <c r="X40" i="8"/>
  <c r="AB40" i="8"/>
  <c r="V39" i="8"/>
  <c r="X39" i="8"/>
  <c r="AB39" i="8"/>
  <c r="D57" i="1"/>
  <c r="H57" i="1"/>
  <c r="F27" i="7"/>
  <c r="F31" i="7"/>
  <c r="F8" i="10"/>
  <c r="F32" i="10"/>
  <c r="F43" i="10"/>
  <c r="F47" i="10"/>
  <c r="F87" i="10"/>
  <c r="F89" i="10"/>
  <c r="F90" i="10"/>
  <c r="J27" i="7"/>
  <c r="J31" i="7"/>
  <c r="J8" i="10"/>
  <c r="J32" i="10"/>
  <c r="J43" i="10"/>
  <c r="J47" i="10"/>
  <c r="J87" i="10"/>
  <c r="J89" i="10"/>
  <c r="J90" i="10"/>
  <c r="J74" i="7"/>
  <c r="F74" i="7"/>
  <c r="F30" i="1"/>
  <c r="J15" i="9"/>
  <c r="H15" i="9"/>
  <c r="B16" i="9"/>
  <c r="T18" i="8"/>
  <c r="P18" i="8"/>
  <c r="N18" i="8"/>
  <c r="J18" i="8"/>
  <c r="H18" i="8"/>
  <c r="D18" i="8"/>
  <c r="B18" i="8"/>
  <c r="F33" i="7"/>
  <c r="J33" i="7"/>
  <c r="J36" i="7"/>
  <c r="B19" i="9"/>
  <c r="J72" i="1"/>
  <c r="F36" i="7"/>
  <c r="F53" i="7"/>
  <c r="F76" i="7"/>
  <c r="L15" i="9"/>
  <c r="H50" i="1"/>
  <c r="F79" i="7"/>
  <c r="F81" i="7"/>
  <c r="J53" i="7"/>
  <c r="J76" i="7"/>
  <c r="J79" i="7"/>
  <c r="F38" i="7"/>
  <c r="R18" i="8"/>
  <c r="J23" i="9"/>
  <c r="H23" i="9"/>
  <c r="J16" i="9"/>
  <c r="V37" i="8"/>
  <c r="X37" i="8"/>
  <c r="V35" i="8"/>
  <c r="X28" i="8"/>
  <c r="P38" i="8"/>
  <c r="P34" i="8"/>
  <c r="P22" i="8"/>
  <c r="P29" i="8"/>
  <c r="D63" i="7"/>
  <c r="H63" i="7"/>
  <c r="J19" i="9"/>
  <c r="J81" i="1"/>
  <c r="L23" i="9"/>
  <c r="P46" i="8"/>
  <c r="J24" i="9"/>
  <c r="J28" i="9"/>
  <c r="H29" i="1"/>
  <c r="V33" i="8"/>
  <c r="X33" i="8"/>
  <c r="D26" i="7"/>
  <c r="R38" i="8"/>
  <c r="R34" i="8"/>
  <c r="R22" i="8"/>
  <c r="R29" i="8"/>
  <c r="R46" i="8"/>
  <c r="Z16" i="8"/>
  <c r="Z18" i="8"/>
  <c r="Z32" i="8"/>
  <c r="D73" i="7"/>
  <c r="AB45" i="8"/>
  <c r="L44" i="8"/>
  <c r="L45" i="8"/>
  <c r="H73" i="7"/>
  <c r="H18" i="7"/>
  <c r="D74" i="7"/>
  <c r="H74" i="7"/>
  <c r="X27" i="8"/>
  <c r="AB27" i="8"/>
  <c r="Z22" i="8"/>
  <c r="Z29" i="8"/>
  <c r="F83" i="1"/>
  <c r="V22" i="8"/>
  <c r="T22" i="8"/>
  <c r="T29" i="8"/>
  <c r="N22" i="8"/>
  <c r="N29" i="8"/>
  <c r="L22" i="8"/>
  <c r="J22" i="8"/>
  <c r="J29" i="8"/>
  <c r="F79" i="1"/>
  <c r="H22" i="8"/>
  <c r="H29" i="8"/>
  <c r="F78" i="1"/>
  <c r="D22" i="8"/>
  <c r="D29" i="8"/>
  <c r="F73" i="1"/>
  <c r="B22" i="8"/>
  <c r="B29" i="8"/>
  <c r="F72" i="1"/>
  <c r="X21" i="8"/>
  <c r="AB21" i="8"/>
  <c r="X19" i="8"/>
  <c r="AB19" i="8"/>
  <c r="V17" i="8"/>
  <c r="V16" i="8"/>
  <c r="AB22" i="8"/>
  <c r="X17" i="8"/>
  <c r="AB17" i="8"/>
  <c r="V18" i="8"/>
  <c r="V29" i="8"/>
  <c r="F81" i="1"/>
  <c r="X22" i="8"/>
  <c r="F24" i="9"/>
  <c r="F28" i="9"/>
  <c r="D24" i="9"/>
  <c r="B24" i="9"/>
  <c r="F16" i="9"/>
  <c r="F19" i="9"/>
  <c r="D16" i="9"/>
  <c r="D19" i="9"/>
  <c r="J73" i="1"/>
  <c r="H72" i="1"/>
  <c r="H14" i="9"/>
  <c r="L14" i="9"/>
  <c r="Z34" i="8"/>
  <c r="B34" i="8"/>
  <c r="D34" i="8"/>
  <c r="H34" i="8"/>
  <c r="J34" i="8"/>
  <c r="N34" i="8"/>
  <c r="T34" i="8"/>
  <c r="H73" i="1"/>
  <c r="H16" i="9"/>
  <c r="H19" i="9"/>
  <c r="L16" i="8"/>
  <c r="L18" i="8"/>
  <c r="L38" i="8"/>
  <c r="AB33" i="8"/>
  <c r="V32" i="8"/>
  <c r="H78" i="1"/>
  <c r="J78" i="1"/>
  <c r="J80" i="1"/>
  <c r="X16" i="8"/>
  <c r="L29" i="8"/>
  <c r="F80" i="1"/>
  <c r="L16" i="9"/>
  <c r="L19" i="9"/>
  <c r="V34" i="8"/>
  <c r="X18" i="8"/>
  <c r="X29" i="8"/>
  <c r="AB16" i="8"/>
  <c r="AB18" i="8"/>
  <c r="AB29" i="8"/>
  <c r="H15" i="1"/>
  <c r="H30" i="1"/>
  <c r="H58" i="1"/>
  <c r="B38" i="8"/>
  <c r="B46" i="8"/>
  <c r="D72" i="1"/>
  <c r="X44" i="8"/>
  <c r="AB44" i="8"/>
  <c r="AB37" i="8"/>
  <c r="X35" i="8"/>
  <c r="AB35" i="8"/>
  <c r="Z38" i="8"/>
  <c r="Z46" i="8"/>
  <c r="V38" i="8"/>
  <c r="V46" i="8"/>
  <c r="T38" i="8"/>
  <c r="T46" i="8"/>
  <c r="N38" i="8"/>
  <c r="N46" i="8"/>
  <c r="J38" i="8"/>
  <c r="H38" i="8"/>
  <c r="D38" i="8"/>
  <c r="H46" i="8"/>
  <c r="D78" i="1"/>
  <c r="D46" i="8"/>
  <c r="D73" i="1"/>
  <c r="J46" i="8"/>
  <c r="D79" i="1"/>
  <c r="D83" i="1"/>
  <c r="D81" i="1"/>
  <c r="X38" i="8"/>
  <c r="AB38" i="8"/>
  <c r="Z47" i="8"/>
  <c r="V47" i="8"/>
  <c r="H26" i="7"/>
  <c r="H27" i="7"/>
  <c r="H31" i="7"/>
  <c r="H8" i="10"/>
  <c r="H32" i="10"/>
  <c r="H43" i="10"/>
  <c r="H47" i="10"/>
  <c r="H87" i="10"/>
  <c r="H89" i="10"/>
  <c r="H90" i="10"/>
  <c r="D15" i="1"/>
  <c r="D18" i="7"/>
  <c r="D27" i="7"/>
  <c r="D31" i="7"/>
  <c r="D8" i="10"/>
  <c r="D32" i="10"/>
  <c r="D43" i="10"/>
  <c r="D47" i="10"/>
  <c r="D87" i="10"/>
  <c r="D89" i="10"/>
  <c r="D90" i="10"/>
  <c r="H33" i="7"/>
  <c r="H53" i="7"/>
  <c r="H76" i="7"/>
  <c r="H79" i="7"/>
  <c r="D33" i="7"/>
  <c r="D53" i="7"/>
  <c r="D76" i="7"/>
  <c r="D79" i="7"/>
  <c r="D36" i="7"/>
  <c r="H36" i="7"/>
  <c r="L32" i="8"/>
  <c r="D81" i="7"/>
  <c r="H22" i="9"/>
  <c r="L22" i="9"/>
  <c r="D38" i="7"/>
  <c r="X32" i="8"/>
  <c r="AB32" i="8"/>
  <c r="AB34" i="8"/>
  <c r="AB46" i="8"/>
  <c r="L34" i="8"/>
  <c r="H24" i="9"/>
  <c r="H28" i="9"/>
  <c r="L24" i="9"/>
  <c r="L28" i="9"/>
  <c r="L46" i="8"/>
  <c r="X34" i="8"/>
  <c r="X46" i="8"/>
  <c r="H82" i="1"/>
  <c r="H84" i="1"/>
  <c r="J82" i="1"/>
  <c r="F82" i="1"/>
  <c r="F84" i="1"/>
  <c r="AC29" i="8"/>
  <c r="D80" i="1"/>
  <c r="L47" i="8"/>
  <c r="J84" i="1"/>
  <c r="F85" i="1"/>
  <c r="F86" i="1"/>
  <c r="H85" i="1"/>
  <c r="H86" i="1"/>
  <c r="L29" i="9"/>
  <c r="D82" i="1"/>
  <c r="D84" i="1"/>
  <c r="J85" i="1"/>
  <c r="J86" i="1"/>
  <c r="M19" i="9"/>
  <c r="D58" i="1"/>
  <c r="D85" i="1"/>
  <c r="D86" i="1"/>
</calcChain>
</file>

<file path=xl/sharedStrings.xml><?xml version="1.0" encoding="utf-8"?>
<sst xmlns="http://schemas.openxmlformats.org/spreadsheetml/2006/main" count="404" uniqueCount="281">
  <si>
    <t xml:space="preserve">Saha-Union Public Company Limited and its subsidiaries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</si>
  <si>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</si>
  <si>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</si>
  <si>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</si>
  <si>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</si>
  <si>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</si>
  <si>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</si>
  <si>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</si>
  <si>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</si>
  <si>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</si>
  <si>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</si>
  <si>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</si>
  <si>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</si>
  <si>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</si>
  <si>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</si>
  <si>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</si>
  <si>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</si>
  <si>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</si>
  <si>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</si>
  <si>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</si>
  <si>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</si>
  <si>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</si>
  <si>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</si>
  <si>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</si>
  <si>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</si>
  <si>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</si>
  <si>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</si>
  <si>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</si>
  <si>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</si>
  <si>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</si>
  <si>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</si>
  <si>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</si>
  <si>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</si>
  <si>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</si>
  <si>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</si>
  <si>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</si>
  <si>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</si>
  <si>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</si>
  <si>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</si>
  <si>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</si>
  <si>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</si>
  <si>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</si>
  <si>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</si>
  <si>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</si>
  <si>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</si>
  <si>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</si>
  <si>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</si>
  <si>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</si>
  <si>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</si>
  <si>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</si>
  <si>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</si>
  <si>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>Equity holders of the Company</t>
  </si>
  <si>
    <t>Other comprehensive income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</si>
  <si>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</si>
  <si>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</si>
  <si>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</si>
  <si>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</si>
  <si>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</si>
  <si>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</si>
  <si>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</si>
  <si>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</si>
  <si>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</si>
  <si>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</si>
  <si>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</si>
  <si>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</si>
  <si>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</si>
  <si>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</si>
  <si>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</si>
  <si>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</si>
  <si>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Increase (decrease) in deposits from related parties</t>
  </si>
  <si>
    <t>Repayment of long-term loans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</si>
  <si>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</si>
  <si>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</si>
  <si>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</si>
  <si>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</si>
  <si>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</si>
  <si>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</si>
  <si>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-</t>
  </si>
  <si>
    <t>The Company's</t>
  </si>
  <si>
    <t>Total equity</t>
  </si>
  <si>
    <t>attributable to</t>
  </si>
  <si>
    <t>Profit attributable to equity holders of the Company</t>
  </si>
  <si>
    <t xml:space="preserve">      </t>
  </si>
  <si>
    <t>Other components of equity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</si>
  <si>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</si>
  <si>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</si>
  <si>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</si>
  <si>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</si>
  <si>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</si>
  <si>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</si>
  <si>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</si>
  <si>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</si>
  <si>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</si>
  <si>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</si>
  <si>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</si>
  <si>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</si>
  <si>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</si>
  <si>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</si>
  <si>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</si>
  <si>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</si>
  <si>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net cash provided by (paid from) operating activities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</si>
  <si>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</si>
  <si>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</si>
  <si>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</si>
  <si>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</si>
  <si>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</si>
  <si>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</si>
  <si>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</si>
  <si>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</si>
  <si>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</si>
  <si>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</si>
  <si>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</si>
  <si>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>Proceeds from disposals of investment properties</t>
  </si>
  <si>
    <t xml:space="preserve">   Trade and other receivables</t>
  </si>
  <si>
    <t xml:space="preserve">   Trade and other payables</t>
  </si>
  <si>
    <t>statutory reserve</t>
  </si>
  <si>
    <t>other reserve</t>
  </si>
  <si>
    <t>Net cash from (used in) operating activities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</si>
  <si>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</si>
  <si>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</si>
  <si>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</si>
  <si>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</si>
  <si>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</si>
  <si>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</si>
  <si>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</si>
  <si>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</si>
  <si>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</si>
  <si>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</si>
  <si>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</si>
  <si>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</si>
  <si>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</si>
  <si>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</si>
  <si>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Cash receipt from long-term loans</t>
  </si>
  <si>
    <t>owners of</t>
  </si>
  <si>
    <t>Dividend paid - net</t>
  </si>
  <si>
    <t>Dividend paid</t>
  </si>
  <si>
    <t xml:space="preserve">   Cash paid for income tax</t>
  </si>
  <si>
    <t xml:space="preserve">   Issued and fully paid</t>
  </si>
  <si>
    <t>Net cash used in financing activities</t>
  </si>
  <si>
    <t>Deferred tax assets</t>
  </si>
  <si>
    <t>Restricted investments</t>
  </si>
  <si>
    <t>Proceeds from disposals of property, plant and equipment</t>
  </si>
  <si>
    <t>Basic earnings per share (Baht)</t>
  </si>
  <si>
    <t>(Unit: Baht)</t>
  </si>
  <si>
    <t>Profit for the year</t>
  </si>
  <si>
    <t>Other comprehensive income for the year</t>
  </si>
  <si>
    <t>Total comprehensive income for the year</t>
  </si>
  <si>
    <t>Less: Dividend paid in respect of the Company's shares</t>
  </si>
  <si>
    <t xml:space="preserve">            held by subsidiaries</t>
  </si>
  <si>
    <t>Statement of comprehensive income</t>
  </si>
  <si>
    <t>Cash and cash equivalents at beginning of year</t>
  </si>
  <si>
    <t>Cash and cash equivalents at end of year</t>
  </si>
  <si>
    <t xml:space="preserve">Total comprehensive income for the year </t>
  </si>
  <si>
    <t>Goodwill</t>
  </si>
  <si>
    <t xml:space="preserve">Profit (loss) from operating activities before changes in </t>
  </si>
  <si>
    <t>Unappropriated retained earnings transferred to other reserve</t>
  </si>
  <si>
    <t>paid-up</t>
  </si>
  <si>
    <t>Expenses of withholding tax write-off</t>
  </si>
  <si>
    <t xml:space="preserve">   Expenses of withholding tax write-off</t>
  </si>
  <si>
    <t>Investments in joint ventures</t>
  </si>
  <si>
    <t xml:space="preserve">Other comprehensive income to be reclassified </t>
  </si>
  <si>
    <t xml:space="preserve">    to profit or loss in subsequent periods</t>
  </si>
  <si>
    <t xml:space="preserve">Other comprehensive income not to be reclassified </t>
  </si>
  <si>
    <t>Other comprehensive income not to be reclassified</t>
  </si>
  <si>
    <t xml:space="preserve">   Provision for long-term employee benefits</t>
  </si>
  <si>
    <t>in foreign currency</t>
  </si>
  <si>
    <t>financial statements</t>
  </si>
  <si>
    <t>shares held by</t>
  </si>
  <si>
    <t xml:space="preserve">   Purchases of property, plant and equipment for which no cash has been paid </t>
  </si>
  <si>
    <t>Unappropriated retained earnings transferred to statutory reserve</t>
  </si>
  <si>
    <t>Acquisition of investments in subsidiaries</t>
  </si>
  <si>
    <t>Acquisition of investments in associates</t>
  </si>
  <si>
    <t>Acquisition of investment in joint venture</t>
  </si>
  <si>
    <t>Profit attributable to</t>
  </si>
  <si>
    <t>Total comprehensive income attributable to</t>
  </si>
  <si>
    <t>Share of other</t>
  </si>
  <si>
    <t>comprehensive income</t>
  </si>
  <si>
    <t xml:space="preserve">   Share of profit from investments in joint ventures</t>
  </si>
  <si>
    <t>Share of profit from investments in joint ventures</t>
  </si>
  <si>
    <t xml:space="preserve">Selling and distribution expenses </t>
  </si>
  <si>
    <t xml:space="preserve">from joint ventures </t>
  </si>
  <si>
    <t>and associates</t>
  </si>
  <si>
    <t>Other change</t>
  </si>
  <si>
    <t xml:space="preserve"> by the owners</t>
  </si>
  <si>
    <t>Cash from (used in) operating activities</t>
  </si>
  <si>
    <t>Other non-current financial assets</t>
  </si>
  <si>
    <t xml:space="preserve">Current portion of lease liabilities </t>
  </si>
  <si>
    <t>Lease liabilities, net of current portion</t>
  </si>
  <si>
    <t xml:space="preserve">   through other comprehensive income - net of income tax</t>
  </si>
  <si>
    <t>Share of other comprehensive income from investments in</t>
  </si>
  <si>
    <t xml:space="preserve">   joint ventures and associates - net of income tax</t>
  </si>
  <si>
    <t>Acquisition of other non-current financial assets</t>
  </si>
  <si>
    <t>Other current financial assets</t>
  </si>
  <si>
    <t>Right-of-use assets</t>
  </si>
  <si>
    <t>at fair value</t>
  </si>
  <si>
    <t>Short-term loans from financial institutions</t>
  </si>
  <si>
    <t xml:space="preserve">   Reduction of cost of inventories to net realisable value (reversal)</t>
  </si>
  <si>
    <t>Increase in other current financial assets</t>
  </si>
  <si>
    <t>Decrease in restricted investments</t>
  </si>
  <si>
    <t>Short-term loan from related party</t>
  </si>
  <si>
    <t>designated</t>
  </si>
  <si>
    <t xml:space="preserve">   Finance cost</t>
  </si>
  <si>
    <t>Payment of principal portion of lease liabilities</t>
  </si>
  <si>
    <t>Operating profit</t>
  </si>
  <si>
    <t xml:space="preserve">   Finance income</t>
  </si>
  <si>
    <t>Interest paid of lease liabilities</t>
  </si>
  <si>
    <t>Balance as at 1 January 2021</t>
  </si>
  <si>
    <t>Balance as at 31 December 2021</t>
  </si>
  <si>
    <t>Dividend paid (Note 33)</t>
  </si>
  <si>
    <t xml:space="preserve">   Decrease in right-of-use assets due to lease modification</t>
  </si>
  <si>
    <t xml:space="preserve">   Decrease in lease liabilities due to lease modification</t>
  </si>
  <si>
    <t>Increase (decrease) in short-term loans from financial institutions</t>
  </si>
  <si>
    <t>Finance income</t>
  </si>
  <si>
    <t xml:space="preserve">   Allowance for expected credit losses (reversal)</t>
  </si>
  <si>
    <t>Proceeds from returns of capital of equity investment</t>
  </si>
  <si>
    <t>11, 12, 13, 14</t>
  </si>
  <si>
    <t>Intangible assets</t>
  </si>
  <si>
    <t>Other current financial liabilities</t>
  </si>
  <si>
    <t>(Note 24)</t>
  </si>
  <si>
    <t>shareholders' equity</t>
  </si>
  <si>
    <t>Other component of</t>
  </si>
  <si>
    <t>Acquisition of intangible assets</t>
  </si>
  <si>
    <t>Decrease in non-controlling interests of the subsidiaries</t>
  </si>
  <si>
    <t>Proceeds from disposals of other non-current financial assets</t>
  </si>
  <si>
    <t>As at 31 December 2022</t>
  </si>
  <si>
    <t>For the year ended 31 December 2022</t>
  </si>
  <si>
    <t>Balance as at 1 January 2022</t>
  </si>
  <si>
    <t>Balance as at 31 December 2022</t>
  </si>
  <si>
    <t xml:space="preserve">   subsidiary without loss of control</t>
  </si>
  <si>
    <t>Actuarial gains (losses) - net of income tax</t>
  </si>
  <si>
    <t>Gains (losses) on investments in equity designated at fair value</t>
  </si>
  <si>
    <t>Decrease in non-controlling</t>
  </si>
  <si>
    <t>Gains on returns of capital of equity investment</t>
  </si>
  <si>
    <t>Gains (losses) on disposals of equity investments</t>
  </si>
  <si>
    <t xml:space="preserve">   Losses on impairment of property, plant and equipment</t>
  </si>
  <si>
    <t xml:space="preserve">   Gains on lease modification</t>
  </si>
  <si>
    <t xml:space="preserve">   Losses (gains) on investments designated at fair value through profit or loss</t>
  </si>
  <si>
    <t xml:space="preserve">   Losses (gains) on derivatives designated at fair value through profit or loss</t>
  </si>
  <si>
    <t xml:space="preserve">   Gains on disposals of investments </t>
  </si>
  <si>
    <t xml:space="preserve">   Gains on dissolution of subsidiary</t>
  </si>
  <si>
    <t xml:space="preserve">   Unrealised losses (gains) on exchange </t>
  </si>
  <si>
    <t xml:space="preserve">   Share of loss (profit) from investments in associates</t>
  </si>
  <si>
    <t>Cash paid for share capital to non-controlling interests of the subsidiaries</t>
  </si>
  <si>
    <t>Net increase (decrease) in cash and cash equivalents</t>
  </si>
  <si>
    <t>Losses on derivatives designated at fair value through profit or loss</t>
  </si>
  <si>
    <t>Share of profit (loss) from investments in associates</t>
  </si>
  <si>
    <t xml:space="preserve">Difference resulting from change in interest in </t>
  </si>
  <si>
    <t>Gains on disposals of investments</t>
  </si>
  <si>
    <t>Gains on disposals of property, plant and equipment</t>
  </si>
  <si>
    <t>Gains on disposals of investment properties</t>
  </si>
  <si>
    <t>Gains on investments designated at fair value through profit or loss</t>
  </si>
  <si>
    <t>Gains on derivatives designated at fair value through profit or loss</t>
  </si>
  <si>
    <t>Losses on investments designated at fair value through profit or loss</t>
  </si>
  <si>
    <t>Exchange differences on translation of financial statements</t>
  </si>
  <si>
    <t xml:space="preserve">   in foreign currencies</t>
  </si>
  <si>
    <t xml:space="preserve">   to profit or loss in subsequent periods - net of income tax</t>
  </si>
  <si>
    <t xml:space="preserve">   to profit or loss in subsequent periods</t>
  </si>
  <si>
    <t>Weighted average number of ordinary shares (shares)</t>
  </si>
  <si>
    <t>Dividend paid by subsidiaries</t>
  </si>
  <si>
    <t>Gains on disposals of equity investments</t>
  </si>
  <si>
    <t xml:space="preserve">   interests of the subsidiary (Note 12)</t>
  </si>
  <si>
    <t>Dividend paid to non-controlling interests of subsidiaries</t>
  </si>
  <si>
    <t xml:space="preserve">   Additions to right-of-use assets and lease liabilities</t>
  </si>
  <si>
    <t xml:space="preserve">   Gains on disposals of property, plant and equipment</t>
  </si>
  <si>
    <t xml:space="preserve">   Losses on write-off of property, plant and equipment</t>
  </si>
  <si>
    <t>Difference resulting</t>
  </si>
  <si>
    <t>from change in</t>
  </si>
  <si>
    <t>interest in subsidiary</t>
  </si>
  <si>
    <t>without loss</t>
  </si>
  <si>
    <t>of control</t>
  </si>
  <si>
    <t xml:space="preserve">   Gains on disposals of investment properties</t>
  </si>
  <si>
    <r>
      <rPr>
        <strike/>
        <sz val="11"/>
        <rFont val="Arial"/>
        <family val="2"/>
      </rPr>
      <t>I</t>
    </r>
    <r>
      <rPr>
        <sz val="11"/>
        <rFont val="Arial"/>
        <family val="2"/>
      </rPr>
      <t>ncrease in short-term loans to related parties</t>
    </r>
  </si>
  <si>
    <t>Net cash from (used in) investing activities</t>
  </si>
  <si>
    <t>Increase (decrease) in translation adjustments</t>
  </si>
  <si>
    <t>Profit before income tax expenses</t>
  </si>
  <si>
    <t>Income tax expenses</t>
  </si>
  <si>
    <t>Proceeds from liquidation/capital returns of investments in subsidiaries</t>
  </si>
  <si>
    <t>Gains (losses) on</t>
  </si>
  <si>
    <t>investments</t>
  </si>
  <si>
    <t>in equity</t>
  </si>
  <si>
    <t>in equity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</si>
</sst>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.00_);_(* \(#,##0.00\);_(* &quot;-&quot;_);_(@_)"/>
    <numFmt numFmtId="173" formatCode="#,##0.0_);\(#,##0.0\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trike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13" fillId="0" borderId="0" applyFont="0" applyFill="0" applyBorder="0" applyAlignment="0" applyProtection="0"/>
    <xf numFmtId="168" fontId="7" fillId="0" borderId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71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3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7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9" applyNumberFormat="1" applyFont="1" applyFill="1" applyAlignment="1">
      <alignment horizontal="centerContinuous"/>
    </xf>
    <xf numFmtId="37" fontId="2" fillId="0" borderId="0" xfId="9" applyNumberFormat="1" applyFont="1" applyFill="1" applyAlignment="1">
      <alignment horizontal="center"/>
    </xf>
    <xf numFmtId="166" fontId="2" fillId="0" borderId="0" xfId="9" applyNumberFormat="1" applyFont="1" applyFill="1" applyAlignment="1"/>
    <xf numFmtId="38" fontId="2" fillId="0" borderId="0" xfId="9" applyNumberFormat="1" applyFont="1" applyFill="1" applyAlignment="1">
      <alignment horizontal="centerContinuous"/>
    </xf>
    <xf numFmtId="37" fontId="2" fillId="0" borderId="0" xfId="9" applyNumberFormat="1" applyFont="1" applyFill="1" applyAlignment="1">
      <alignment horizontal="right"/>
    </xf>
    <xf numFmtId="166" fontId="1" fillId="0" borderId="0" xfId="9" applyNumberFormat="1" applyFont="1" applyFill="1" applyAlignment="1">
      <alignment horizontal="center"/>
    </xf>
    <xf numFmtId="166" fontId="1" fillId="0" borderId="0" xfId="9" applyNumberFormat="1" applyFont="1" applyFill="1" applyAlignment="1"/>
    <xf numFmtId="166" fontId="1" fillId="0" borderId="0" xfId="9" applyNumberFormat="1" applyFont="1" applyFill="1" applyBorder="1" applyAlignment="1">
      <alignment horizontal="center"/>
    </xf>
    <xf numFmtId="166" fontId="2" fillId="0" borderId="0" xfId="9" applyNumberFormat="1" applyFont="1" applyFill="1" applyAlignment="1">
      <alignment horizontal="center"/>
    </xf>
    <xf numFmtId="166" fontId="2" fillId="0" borderId="0" xfId="9" applyNumberFormat="1" applyFont="1" applyFill="1" applyBorder="1" applyAlignment="1"/>
    <xf numFmtId="164" fontId="2" fillId="0" borderId="0" xfId="9" applyNumberFormat="1" applyFont="1" applyFill="1" applyAlignment="1">
      <alignment horizontal="center"/>
    </xf>
    <xf numFmtId="164" fontId="2" fillId="0" borderId="0" xfId="9" applyNumberFormat="1" applyFont="1" applyFill="1" applyBorder="1" applyAlignment="1">
      <alignment horizontal="center"/>
    </xf>
    <xf numFmtId="164" fontId="5" fillId="0" borderId="0" xfId="9" applyNumberFormat="1" applyFont="1" applyFill="1" applyBorder="1" applyAlignment="1"/>
    <xf numFmtId="164" fontId="5" fillId="0" borderId="8" xfId="9" applyNumberFormat="1" applyFont="1" applyFill="1" applyBorder="1" applyAlignment="1">
      <alignment horizontal="right"/>
    </xf>
    <xf numFmtId="164" fontId="5" fillId="0" borderId="0" xfId="9" applyNumberFormat="1" applyFont="1" applyFill="1" applyBorder="1" applyAlignment="1">
      <alignment horizontal="right"/>
    </xf>
    <xf numFmtId="164" fontId="5" fillId="0" borderId="2" xfId="9" applyNumberFormat="1" applyFont="1" applyFill="1" applyBorder="1" applyAlignment="1"/>
    <xf numFmtId="164" fontId="5" fillId="0" borderId="0" xfId="9" applyNumberFormat="1" applyFont="1" applyFill="1" applyAlignment="1"/>
    <xf numFmtId="164" fontId="5" fillId="0" borderId="2" xfId="9" applyNumberFormat="1" applyFont="1" applyFill="1" applyBorder="1" applyAlignment="1">
      <alignment horizontal="right"/>
    </xf>
    <xf numFmtId="164" fontId="5" fillId="0" borderId="9" xfId="9" applyNumberFormat="1" applyFont="1" applyFill="1" applyBorder="1" applyAlignment="1">
      <alignment horizontal="right"/>
    </xf>
    <xf numFmtId="164" fontId="5" fillId="0" borderId="0" xfId="9" applyNumberFormat="1" applyFont="1" applyFill="1" applyAlignment="1">
      <alignment horizontal="right"/>
    </xf>
    <xf numFmtId="164" fontId="2" fillId="0" borderId="4" xfId="9" applyNumberFormat="1" applyFont="1" applyFill="1" applyBorder="1" applyAlignment="1">
      <alignment horizontal="center"/>
    </xf>
    <xf numFmtId="0" fontId="2" fillId="0" borderId="0" xfId="9" applyFont="1" applyFill="1" applyAlignment="1">
      <alignment horizontal="center"/>
    </xf>
    <xf numFmtId="0" fontId="2" fillId="0" borderId="0" xfId="9" applyFont="1" applyFill="1" applyAlignment="1"/>
    <xf numFmtId="172" fontId="2" fillId="0" borderId="6" xfId="0" applyNumberFormat="1" applyFont="1" applyFill="1" applyBorder="1" applyAlignment="1">
      <alignment horizontal="center" vertical="center"/>
    </xf>
    <xf numFmtId="0" fontId="1" fillId="0" borderId="0" xfId="9" applyFont="1" applyFill="1" applyAlignment="1"/>
    <xf numFmtId="0" fontId="2" fillId="0" borderId="0" xfId="9" applyFont="1" applyFill="1" applyAlignment="1">
      <alignment horizontal="centerContinuous"/>
    </xf>
    <xf numFmtId="0" fontId="1" fillId="0" borderId="3" xfId="9" applyFont="1" applyFill="1" applyBorder="1" applyAlignment="1">
      <alignment horizontal="centerContinuous"/>
    </xf>
    <xf numFmtId="0" fontId="2" fillId="0" borderId="3" xfId="9" applyFont="1" applyFill="1" applyBorder="1" applyAlignment="1">
      <alignment horizontal="centerContinuous"/>
    </xf>
    <xf numFmtId="0" fontId="1" fillId="0" borderId="0" xfId="9" applyFont="1" applyFill="1" applyBorder="1" applyAlignment="1">
      <alignment horizontal="centerContinuous"/>
    </xf>
    <xf numFmtId="0" fontId="2" fillId="0" borderId="0" xfId="9" applyFont="1" applyFill="1" applyBorder="1" applyAlignment="1">
      <alignment horizontal="centerContinuous"/>
    </xf>
    <xf numFmtId="0" fontId="2" fillId="0" borderId="0" xfId="9" applyFont="1" applyFill="1" applyBorder="1" applyAlignment="1">
      <alignment horizontal="center"/>
    </xf>
    <xf numFmtId="0" fontId="2" fillId="0" borderId="0" xfId="9" applyFont="1" applyFill="1" applyAlignment="1">
      <alignment horizontal="justify"/>
    </xf>
    <xf numFmtId="0" fontId="3" fillId="0" borderId="0" xfId="9" applyFont="1" applyFill="1" applyBorder="1" applyAlignment="1">
      <alignment horizontal="justify"/>
    </xf>
    <xf numFmtId="164" fontId="2" fillId="0" borderId="0" xfId="9" applyNumberFormat="1" applyFont="1" applyFill="1" applyBorder="1" applyAlignment="1">
      <alignment horizontal="right"/>
    </xf>
    <xf numFmtId="164" fontId="2" fillId="0" borderId="3" xfId="9" applyNumberFormat="1" applyFont="1" applyFill="1" applyBorder="1" applyAlignment="1">
      <alignment horizontal="right"/>
    </xf>
    <xf numFmtId="164" fontId="2" fillId="0" borderId="0" xfId="9" applyNumberFormat="1" applyFont="1" applyFill="1" applyAlignment="1">
      <alignment horizontal="right"/>
    </xf>
    <xf numFmtId="164" fontId="2" fillId="0" borderId="4" xfId="9" applyNumberFormat="1" applyFont="1" applyFill="1" applyBorder="1" applyAlignment="1">
      <alignment horizontal="right"/>
    </xf>
    <xf numFmtId="164" fontId="2" fillId="0" borderId="0" xfId="9" applyNumberFormat="1" applyFont="1" applyFill="1" applyAlignment="1"/>
    <xf numFmtId="164" fontId="2" fillId="0" borderId="0" xfId="9" applyNumberFormat="1" applyFont="1" applyFill="1" applyAlignment="1">
      <alignment horizontal="justify"/>
    </xf>
    <xf numFmtId="37" fontId="2" fillId="0" borderId="0" xfId="9" applyNumberFormat="1" applyFont="1" applyFill="1" applyAlignment="1"/>
    <xf numFmtId="164" fontId="5" fillId="0" borderId="3" xfId="9" applyNumberFormat="1" applyFont="1" applyFill="1" applyBorder="1" applyAlignment="1"/>
    <xf numFmtId="164" fontId="5" fillId="0" borderId="0" xfId="9" applyNumberFormat="1" applyFont="1" applyFill="1" applyBorder="1" applyAlignment="1">
      <alignment horizontal="justify"/>
    </xf>
    <xf numFmtId="173" fontId="4" fillId="0" borderId="0" xfId="0" applyNumberFormat="1" applyFont="1" applyFill="1" applyAlignment="1">
      <alignment horizontal="center" vertical="center"/>
    </xf>
    <xf numFmtId="164" fontId="2" fillId="0" borderId="3" xfId="9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164" fontId="2" fillId="0" borderId="10" xfId="1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center" vertical="center"/>
    </xf>
    <xf numFmtId="37" fontId="2" fillId="0" borderId="0" xfId="9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/>
    </xf>
    <xf numFmtId="166" fontId="2" fillId="0" borderId="0" xfId="9" applyNumberFormat="1" applyFont="1" applyFill="1" applyBorder="1" applyAlignment="1">
      <alignment horizontal="center"/>
    </xf>
    <xf numFmtId="0" fontId="2" fillId="0" borderId="3" xfId="9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37" fontId="2" fillId="4" borderId="0" xfId="0" applyNumberFormat="1" applyFont="1" applyFill="1" applyAlignment="1">
      <alignment vertical="center"/>
    </xf>
    <xf numFmtId="0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37" fontId="2" fillId="0" borderId="6" xfId="0" applyNumberFormat="1" applyFont="1" applyBorder="1" applyAlignment="1">
      <alignment vertical="center"/>
    </xf>
    <xf numFmtId="37" fontId="2" fillId="4" borderId="6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4" fillId="0" borderId="0" xfId="9" applyFont="1" applyFill="1" applyAlignment="1"/>
    <xf numFmtId="0" fontId="1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/>
    </xf>
    <xf numFmtId="166" fontId="1" fillId="0" borderId="3" xfId="9" applyNumberFormat="1" applyFont="1" applyFill="1" applyBorder="1" applyAlignment="1">
      <alignment horizontal="center"/>
    </xf>
    <xf numFmtId="166" fontId="2" fillId="0" borderId="5" xfId="9" applyNumberFormat="1" applyFont="1" applyFill="1" applyBorder="1" applyAlignment="1">
      <alignment horizontal="center"/>
    </xf>
    <xf numFmtId="166" fontId="2" fillId="0" borderId="0" xfId="9" applyNumberFormat="1" applyFont="1" applyFill="1" applyBorder="1" applyAlignment="1">
      <alignment horizontal="center"/>
    </xf>
    <xf numFmtId="0" fontId="2" fillId="0" borderId="0" xfId="9" applyFont="1" applyFill="1" applyAlignment="1">
      <alignment horizontal="right"/>
    </xf>
    <xf numFmtId="0" fontId="2" fillId="0" borderId="3" xfId="9" applyFont="1" applyFill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tabSelected="1" view="pageBreakPreview" zoomScale="90" zoomScaleNormal="80" zoomScaleSheetLayoutView="90" workbookViewId="0"/>
  </sheetViews>
  <sheetFormatPr defaultColWidth="10.5703125" defaultRowHeight="23.1" customHeight="1"/>
  <cols>
    <col min="1" max="1" width="43.5703125" style="24" customWidth="1"/>
    <col min="2" max="2" width="6.42578125" style="24" customWidth="1"/>
    <col min="3" max="3" width="0.5703125" style="24" customWidth="1"/>
    <col min="4" max="4" width="18.42578125" style="24" customWidth="1"/>
    <col min="5" max="5" width="1.5703125" style="24" customWidth="1"/>
    <col min="6" max="6" width="18.42578125" style="24" customWidth="1"/>
    <col min="7" max="7" width="1.5703125" style="24" customWidth="1"/>
    <col min="8" max="8" width="18.42578125" style="24" customWidth="1"/>
    <col min="9" max="9" width="1.5703125" style="24" customWidth="1"/>
    <col min="10" max="10" width="18.42578125" style="24" customWidth="1"/>
    <col min="11" max="11" width="1.5703125" style="24" customWidth="1"/>
    <col min="12" max="14" width="10.5703125" style="24"/>
    <col min="15" max="15" width="15.7109375" style="24" bestFit="1" customWidth="1"/>
    <col min="16" max="16384" width="10.5703125" style="24"/>
  </cols>
  <sheetData>
    <row r="1" spans="1:10" s="11" customFormat="1" ht="23.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3.1" customHeight="1">
      <c r="A2" s="9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1" customFormat="1" ht="23.1" customHeight="1">
      <c r="A3" s="9" t="s">
        <v>224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1" customFormat="1" ht="23.1" customHeight="1">
      <c r="A4" s="6"/>
      <c r="B4" s="10"/>
      <c r="C4" s="10"/>
      <c r="D4" s="10"/>
      <c r="E4" s="10"/>
      <c r="F4" s="10"/>
      <c r="G4" s="10"/>
      <c r="H4" s="10"/>
      <c r="I4" s="10"/>
      <c r="J4" s="65" t="s">
        <v>143</v>
      </c>
    </row>
    <row r="5" spans="1:10" s="11" customFormat="1" ht="23.1" customHeight="1">
      <c r="A5" s="6"/>
      <c r="D5" s="131" t="s">
        <v>1</v>
      </c>
      <c r="E5" s="131"/>
      <c r="F5" s="131"/>
      <c r="G5" s="132"/>
      <c r="H5" s="131" t="s">
        <v>2</v>
      </c>
      <c r="I5" s="131"/>
      <c r="J5" s="131"/>
    </row>
    <row r="6" spans="1:10" s="11" customFormat="1" ht="23.1" customHeight="1">
      <c r="A6" s="6"/>
      <c r="B6" s="12" t="s">
        <v>3</v>
      </c>
      <c r="D6" s="30">
        <v>2022</v>
      </c>
      <c r="E6" s="120"/>
      <c r="F6" s="30">
        <v>2021</v>
      </c>
      <c r="G6" s="120"/>
      <c r="H6" s="30">
        <v>2022</v>
      </c>
      <c r="I6" s="120"/>
      <c r="J6" s="30">
        <v>2021</v>
      </c>
    </row>
    <row r="7" spans="1:10" ht="23.1" customHeight="1">
      <c r="A7" s="59" t="s">
        <v>4</v>
      </c>
    </row>
    <row r="8" spans="1:10" ht="23.1" customHeight="1">
      <c r="A8" s="59" t="s">
        <v>5</v>
      </c>
      <c r="B8" s="33"/>
      <c r="C8" s="33"/>
    </row>
    <row r="9" spans="1:10" ht="23.1" customHeight="1">
      <c r="A9" s="60" t="s">
        <v>6</v>
      </c>
      <c r="B9" s="1">
        <v>6</v>
      </c>
      <c r="C9" s="2"/>
      <c r="D9" s="15">
        <v>3316490988</v>
      </c>
      <c r="E9" s="15"/>
      <c r="F9" s="15">
        <v>3087114711</v>
      </c>
      <c r="G9" s="15"/>
      <c r="H9" s="15">
        <v>115279443</v>
      </c>
      <c r="I9" s="15"/>
      <c r="J9" s="15">
        <v>656657237</v>
      </c>
    </row>
    <row r="10" spans="1:10" ht="23.1" customHeight="1">
      <c r="A10" s="60" t="s">
        <v>105</v>
      </c>
      <c r="B10" s="1">
        <v>8</v>
      </c>
      <c r="C10" s="2"/>
      <c r="D10" s="15">
        <v>1341132024</v>
      </c>
      <c r="E10" s="15"/>
      <c r="F10" s="15">
        <v>1514661330</v>
      </c>
      <c r="G10" s="15"/>
      <c r="H10" s="15">
        <v>83206247</v>
      </c>
      <c r="I10" s="15"/>
      <c r="J10" s="15">
        <v>96468208</v>
      </c>
    </row>
    <row r="11" spans="1:10" ht="23.1" customHeight="1">
      <c r="A11" s="60" t="s">
        <v>106</v>
      </c>
      <c r="B11" s="1">
        <v>9</v>
      </c>
      <c r="C11" s="2"/>
      <c r="D11" s="15">
        <v>750028987</v>
      </c>
      <c r="E11" s="15"/>
      <c r="F11" s="15">
        <v>979691857</v>
      </c>
      <c r="G11" s="15"/>
      <c r="H11" s="15">
        <v>0</v>
      </c>
      <c r="I11" s="15"/>
      <c r="J11" s="15">
        <v>0</v>
      </c>
    </row>
    <row r="12" spans="1:10" ht="23.1" customHeight="1">
      <c r="A12" s="60" t="s">
        <v>7</v>
      </c>
      <c r="B12" s="1">
        <v>7</v>
      </c>
      <c r="C12" s="2"/>
      <c r="D12" s="15">
        <v>0</v>
      </c>
      <c r="E12" s="15"/>
      <c r="F12" s="15">
        <v>0</v>
      </c>
      <c r="G12" s="15"/>
      <c r="H12" s="15">
        <v>687640000</v>
      </c>
      <c r="I12" s="15"/>
      <c r="J12" s="15">
        <v>677234000</v>
      </c>
    </row>
    <row r="13" spans="1:10" ht="23.1" customHeight="1">
      <c r="A13" s="60" t="s">
        <v>192</v>
      </c>
      <c r="B13" s="1">
        <v>11</v>
      </c>
      <c r="C13" s="2"/>
      <c r="D13" s="15">
        <v>2376222643</v>
      </c>
      <c r="E13" s="15"/>
      <c r="F13" s="15">
        <v>2122942236</v>
      </c>
      <c r="G13" s="15"/>
      <c r="H13" s="15">
        <v>3279207</v>
      </c>
      <c r="I13" s="15"/>
      <c r="J13" s="15">
        <v>0</v>
      </c>
    </row>
    <row r="14" spans="1:10" ht="23.1" customHeight="1">
      <c r="A14" s="60" t="s">
        <v>8</v>
      </c>
      <c r="B14" s="1"/>
      <c r="C14" s="2"/>
      <c r="D14" s="16">
        <v>99961694</v>
      </c>
      <c r="E14" s="15"/>
      <c r="F14" s="16">
        <v>121672312</v>
      </c>
      <c r="G14" s="15"/>
      <c r="H14" s="16">
        <v>1092416</v>
      </c>
      <c r="I14" s="15"/>
      <c r="J14" s="16">
        <v>1371090</v>
      </c>
    </row>
    <row r="15" spans="1:10" ht="23.1" customHeight="1">
      <c r="A15" s="59" t="s">
        <v>9</v>
      </c>
      <c r="B15" s="1"/>
      <c r="C15" s="2"/>
      <c r="D15" s="16">
        <f>SUM(D9:D14)</f>
        <v>7883836336</v>
      </c>
      <c r="E15" s="15"/>
      <c r="F15" s="16">
        <f>SUM(F9:F14)</f>
        <v>7826082446</v>
      </c>
      <c r="G15" s="15"/>
      <c r="H15" s="16">
        <f>SUM(H9:H14)</f>
        <v>890497313</v>
      </c>
      <c r="I15" s="15"/>
      <c r="J15" s="16">
        <f>SUM(J9:J14)</f>
        <v>1431730535</v>
      </c>
    </row>
    <row r="16" spans="1:10" ht="23.1" customHeight="1">
      <c r="A16" s="61" t="s">
        <v>10</v>
      </c>
      <c r="B16" s="1"/>
      <c r="C16" s="2"/>
      <c r="D16" s="3"/>
      <c r="E16" s="3"/>
      <c r="F16" s="3"/>
      <c r="G16" s="3"/>
      <c r="H16" s="3"/>
      <c r="I16" s="3"/>
      <c r="J16" s="3"/>
    </row>
    <row r="17" spans="1:10" ht="23.1" customHeight="1">
      <c r="A17" s="60" t="s">
        <v>140</v>
      </c>
      <c r="B17" s="1">
        <v>10</v>
      </c>
      <c r="C17" s="2"/>
      <c r="D17" s="4">
        <v>25646799</v>
      </c>
      <c r="E17" s="4"/>
      <c r="F17" s="4">
        <v>27755496</v>
      </c>
      <c r="G17" s="4"/>
      <c r="H17" s="4">
        <v>1000000</v>
      </c>
      <c r="I17" s="4"/>
      <c r="J17" s="4">
        <v>1000000</v>
      </c>
    </row>
    <row r="18" spans="1:10" ht="23.1" customHeight="1">
      <c r="A18" s="60" t="s">
        <v>107</v>
      </c>
      <c r="B18" s="1">
        <v>12</v>
      </c>
      <c r="C18" s="2"/>
      <c r="D18" s="4">
        <v>0</v>
      </c>
      <c r="E18" s="4"/>
      <c r="F18" s="4">
        <v>0</v>
      </c>
      <c r="G18" s="4"/>
      <c r="H18" s="4">
        <v>10617224184</v>
      </c>
      <c r="I18" s="4"/>
      <c r="J18" s="4">
        <v>9885623394</v>
      </c>
    </row>
    <row r="19" spans="1:10" ht="23.1" customHeight="1">
      <c r="A19" s="60" t="s">
        <v>159</v>
      </c>
      <c r="B19" s="1">
        <v>13</v>
      </c>
      <c r="C19" s="2"/>
      <c r="D19" s="4">
        <v>1748947759</v>
      </c>
      <c r="E19" s="4"/>
      <c r="F19" s="4">
        <v>2080151626</v>
      </c>
      <c r="G19" s="4"/>
      <c r="H19" s="4">
        <v>415187209</v>
      </c>
      <c r="I19" s="4"/>
      <c r="J19" s="4">
        <v>815187209</v>
      </c>
    </row>
    <row r="20" spans="1:10" ht="23.1" customHeight="1">
      <c r="A20" s="60" t="s">
        <v>108</v>
      </c>
      <c r="B20" s="1">
        <v>14</v>
      </c>
      <c r="C20" s="2"/>
      <c r="D20" s="4">
        <v>4137929624</v>
      </c>
      <c r="E20" s="4"/>
      <c r="F20" s="4">
        <v>3899562203</v>
      </c>
      <c r="G20" s="4"/>
      <c r="H20" s="4">
        <v>1496901375</v>
      </c>
      <c r="I20" s="4"/>
      <c r="J20" s="4">
        <v>1096901375</v>
      </c>
    </row>
    <row r="21" spans="1:10" ht="23.1" customHeight="1">
      <c r="A21" s="60" t="s">
        <v>185</v>
      </c>
      <c r="B21" s="1">
        <v>11</v>
      </c>
      <c r="C21" s="2"/>
      <c r="D21" s="4">
        <v>3461700898</v>
      </c>
      <c r="E21" s="4"/>
      <c r="F21" s="4">
        <v>3154840703</v>
      </c>
      <c r="G21" s="4"/>
      <c r="H21" s="4">
        <v>2080797110</v>
      </c>
      <c r="I21" s="4"/>
      <c r="J21" s="4">
        <v>1988939992</v>
      </c>
    </row>
    <row r="22" spans="1:10" ht="23.1" customHeight="1">
      <c r="A22" s="60" t="s">
        <v>109</v>
      </c>
      <c r="B22" s="1">
        <v>15</v>
      </c>
      <c r="C22" s="2"/>
      <c r="D22" s="15">
        <v>2427725508</v>
      </c>
      <c r="E22" s="15"/>
      <c r="F22" s="15">
        <v>2464656871</v>
      </c>
      <c r="G22" s="15"/>
      <c r="H22" s="15">
        <v>1474444472</v>
      </c>
      <c r="I22" s="15"/>
      <c r="J22" s="15">
        <v>1481274633</v>
      </c>
    </row>
    <row r="23" spans="1:10" ht="23.1" customHeight="1">
      <c r="A23" s="60" t="s">
        <v>110</v>
      </c>
      <c r="B23" s="1">
        <v>16</v>
      </c>
      <c r="C23" s="2"/>
      <c r="D23" s="15">
        <v>5509155551</v>
      </c>
      <c r="E23" s="15"/>
      <c r="F23" s="15">
        <v>5971630220</v>
      </c>
      <c r="G23" s="15"/>
      <c r="H23" s="15">
        <v>43898484</v>
      </c>
      <c r="I23" s="15"/>
      <c r="J23" s="15">
        <v>36796907</v>
      </c>
    </row>
    <row r="24" spans="1:10" ht="23.1" customHeight="1">
      <c r="A24" s="60" t="s">
        <v>193</v>
      </c>
      <c r="B24" s="1">
        <v>17</v>
      </c>
      <c r="C24" s="2"/>
      <c r="D24" s="15">
        <v>194725273</v>
      </c>
      <c r="E24" s="15"/>
      <c r="F24" s="15">
        <v>220671369</v>
      </c>
      <c r="G24" s="15"/>
      <c r="H24" s="15">
        <v>0</v>
      </c>
      <c r="I24" s="15"/>
      <c r="J24" s="15">
        <v>0</v>
      </c>
    </row>
    <row r="25" spans="1:10" ht="23.1" customHeight="1">
      <c r="A25" s="60" t="s">
        <v>153</v>
      </c>
      <c r="B25" s="1">
        <v>18</v>
      </c>
      <c r="C25" s="2"/>
      <c r="D25" s="4">
        <v>521724374</v>
      </c>
      <c r="E25" s="4"/>
      <c r="F25" s="4">
        <v>521724374</v>
      </c>
      <c r="G25" s="4"/>
      <c r="H25" s="4">
        <v>0</v>
      </c>
      <c r="I25" s="4"/>
      <c r="J25" s="4">
        <v>0</v>
      </c>
    </row>
    <row r="26" spans="1:10" ht="23.1" customHeight="1">
      <c r="A26" s="60" t="s">
        <v>216</v>
      </c>
      <c r="B26" s="1"/>
      <c r="C26" s="2"/>
      <c r="D26" s="15">
        <v>52982345</v>
      </c>
      <c r="E26" s="15"/>
      <c r="F26" s="15">
        <v>48280915</v>
      </c>
      <c r="G26" s="15"/>
      <c r="H26" s="15">
        <v>2685765</v>
      </c>
      <c r="I26" s="15"/>
      <c r="J26" s="15">
        <v>3898529</v>
      </c>
    </row>
    <row r="27" spans="1:10" ht="23.1" customHeight="1">
      <c r="A27" s="60" t="s">
        <v>139</v>
      </c>
      <c r="B27" s="1">
        <v>28</v>
      </c>
      <c r="C27" s="2"/>
      <c r="D27" s="15">
        <v>74283258</v>
      </c>
      <c r="E27" s="15"/>
      <c r="F27" s="15">
        <v>76635082</v>
      </c>
      <c r="G27" s="15"/>
      <c r="H27" s="15">
        <v>4160352</v>
      </c>
      <c r="I27" s="15"/>
      <c r="J27" s="15">
        <v>4248193</v>
      </c>
    </row>
    <row r="28" spans="1:10" ht="23.1" customHeight="1">
      <c r="A28" s="24" t="s">
        <v>11</v>
      </c>
      <c r="B28" s="1">
        <v>19</v>
      </c>
      <c r="C28" s="2"/>
      <c r="D28" s="16">
        <v>221263306</v>
      </c>
      <c r="E28" s="15"/>
      <c r="F28" s="16">
        <v>186334631</v>
      </c>
      <c r="G28" s="15"/>
      <c r="H28" s="16">
        <v>8317410</v>
      </c>
      <c r="I28" s="15"/>
      <c r="J28" s="16">
        <v>5118943</v>
      </c>
    </row>
    <row r="29" spans="1:10" ht="23.1" customHeight="1">
      <c r="A29" s="59" t="s">
        <v>12</v>
      </c>
      <c r="B29" s="1"/>
      <c r="C29" s="2"/>
      <c r="D29" s="15">
        <f>SUM(D17:D28)</f>
        <v>18376084695</v>
      </c>
      <c r="E29" s="15"/>
      <c r="F29" s="15">
        <f>SUM(F17:F28)</f>
        <v>18652243490</v>
      </c>
      <c r="G29" s="15"/>
      <c r="H29" s="15">
        <f>SUM(H17:H28)</f>
        <v>16144616361</v>
      </c>
      <c r="I29" s="15"/>
      <c r="J29" s="15">
        <f>SUM(J17:J28)</f>
        <v>15318989175</v>
      </c>
    </row>
    <row r="30" spans="1:10" ht="23.1" customHeight="1" thickBot="1">
      <c r="A30" s="59" t="s">
        <v>13</v>
      </c>
      <c r="B30" s="1"/>
      <c r="C30" s="2"/>
      <c r="D30" s="17">
        <f>D15+D29</f>
        <v>26259921031</v>
      </c>
      <c r="E30" s="4"/>
      <c r="F30" s="17">
        <f>F15+F29</f>
        <v>26478325936</v>
      </c>
      <c r="G30" s="4"/>
      <c r="H30" s="17">
        <f>H15+H29</f>
        <v>17035113674</v>
      </c>
      <c r="I30" s="4"/>
      <c r="J30" s="17">
        <f>J15+J29</f>
        <v>16750719710</v>
      </c>
    </row>
    <row r="31" spans="1:10" ht="23.1" customHeight="1" thickTop="1">
      <c r="B31" s="42"/>
      <c r="D31" s="6"/>
      <c r="E31" s="6"/>
      <c r="F31" s="6"/>
      <c r="G31" s="6"/>
      <c r="H31" s="6"/>
      <c r="I31" s="6"/>
      <c r="J31" s="6"/>
    </row>
    <row r="32" spans="1:10" ht="23.1" customHeight="1">
      <c r="A32" s="24" t="s">
        <v>14</v>
      </c>
      <c r="D32" s="47"/>
      <c r="E32" s="26"/>
      <c r="F32" s="47"/>
      <c r="G32" s="26"/>
      <c r="H32" s="47"/>
      <c r="I32" s="47"/>
      <c r="J32" s="47"/>
    </row>
    <row r="33" spans="1:10" s="11" customFormat="1" ht="23.1" customHeight="1">
      <c r="A33" s="9" t="s">
        <v>0</v>
      </c>
    </row>
    <row r="34" spans="1:10" s="11" customFormat="1" ht="23.1" customHeight="1">
      <c r="A34" s="9" t="s">
        <v>130</v>
      </c>
    </row>
    <row r="35" spans="1:10" s="11" customFormat="1" ht="23.1" customHeight="1">
      <c r="A35" s="9" t="s">
        <v>224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11" customFormat="1" ht="23.1" customHeight="1">
      <c r="A36" s="6"/>
      <c r="B36" s="10"/>
      <c r="C36" s="10"/>
      <c r="D36" s="10"/>
      <c r="E36" s="10"/>
      <c r="F36" s="10"/>
      <c r="G36" s="10"/>
      <c r="H36" s="10"/>
      <c r="I36" s="10"/>
      <c r="J36" s="65" t="s">
        <v>143</v>
      </c>
    </row>
    <row r="37" spans="1:10" s="11" customFormat="1" ht="23.1" customHeight="1">
      <c r="A37" s="6"/>
      <c r="D37" s="131" t="s">
        <v>1</v>
      </c>
      <c r="E37" s="131"/>
      <c r="F37" s="131"/>
      <c r="G37" s="132"/>
      <c r="H37" s="131" t="s">
        <v>2</v>
      </c>
      <c r="I37" s="131"/>
      <c r="J37" s="131"/>
    </row>
    <row r="38" spans="1:10" s="11" customFormat="1" ht="23.1" customHeight="1">
      <c r="A38" s="6"/>
      <c r="B38" s="12" t="s">
        <v>3</v>
      </c>
      <c r="D38" s="30">
        <v>2022</v>
      </c>
      <c r="E38" s="120"/>
      <c r="F38" s="30">
        <v>2021</v>
      </c>
      <c r="G38" s="120"/>
      <c r="H38" s="30">
        <v>2022</v>
      </c>
      <c r="I38" s="120"/>
      <c r="J38" s="30">
        <v>2021</v>
      </c>
    </row>
    <row r="39" spans="1:10" ht="23.1" customHeight="1">
      <c r="A39" s="9" t="s">
        <v>15</v>
      </c>
      <c r="B39" s="1"/>
      <c r="C39" s="2"/>
      <c r="D39" s="3"/>
      <c r="E39" s="3"/>
      <c r="F39" s="3"/>
      <c r="G39" s="3"/>
      <c r="H39" s="3"/>
      <c r="I39" s="3"/>
      <c r="J39" s="3"/>
    </row>
    <row r="40" spans="1:10" ht="23.1" customHeight="1">
      <c r="A40" s="9" t="s">
        <v>16</v>
      </c>
      <c r="B40" s="1"/>
      <c r="C40" s="2"/>
      <c r="D40" s="4"/>
      <c r="E40" s="4"/>
      <c r="F40" s="4"/>
      <c r="G40" s="4"/>
      <c r="H40" s="4"/>
      <c r="I40" s="4"/>
      <c r="J40" s="4"/>
    </row>
    <row r="41" spans="1:10" ht="23.1" customHeight="1">
      <c r="A41" s="60" t="s">
        <v>195</v>
      </c>
      <c r="B41" s="1">
        <v>20</v>
      </c>
      <c r="C41" s="5"/>
      <c r="D41" s="15">
        <v>144472700</v>
      </c>
      <c r="E41" s="15"/>
      <c r="F41" s="15">
        <v>291492426</v>
      </c>
      <c r="G41" s="15"/>
      <c r="H41" s="15">
        <v>0</v>
      </c>
      <c r="I41" s="15"/>
      <c r="J41" s="15">
        <v>113000000</v>
      </c>
    </row>
    <row r="42" spans="1:10" ht="23.1" customHeight="1">
      <c r="A42" s="60" t="s">
        <v>199</v>
      </c>
      <c r="B42" s="1">
        <v>7</v>
      </c>
      <c r="C42" s="5"/>
      <c r="D42" s="15">
        <v>10000000</v>
      </c>
      <c r="E42" s="15"/>
      <c r="F42" s="15">
        <v>10000000</v>
      </c>
      <c r="G42" s="15"/>
      <c r="H42" s="15">
        <v>0</v>
      </c>
      <c r="I42" s="15"/>
      <c r="J42" s="15">
        <v>0</v>
      </c>
    </row>
    <row r="43" spans="1:10" ht="23.1" customHeight="1">
      <c r="A43" s="24" t="s">
        <v>111</v>
      </c>
      <c r="B43" s="1">
        <v>21</v>
      </c>
      <c r="C43" s="5"/>
      <c r="D43" s="15">
        <v>1169000503</v>
      </c>
      <c r="E43" s="15"/>
      <c r="F43" s="15">
        <v>1284446434</v>
      </c>
      <c r="G43" s="15"/>
      <c r="H43" s="15">
        <v>82184979</v>
      </c>
      <c r="I43" s="15"/>
      <c r="J43" s="15">
        <v>50853187</v>
      </c>
    </row>
    <row r="44" spans="1:10" ht="23.1" customHeight="1">
      <c r="A44" s="24" t="s">
        <v>17</v>
      </c>
      <c r="B44" s="1">
        <v>22</v>
      </c>
      <c r="C44" s="5"/>
      <c r="D44" s="15">
        <v>7429838</v>
      </c>
      <c r="E44" s="15"/>
      <c r="F44" s="15">
        <v>184132051</v>
      </c>
      <c r="G44" s="15"/>
      <c r="H44" s="15">
        <v>0</v>
      </c>
      <c r="I44" s="15"/>
      <c r="J44" s="15">
        <v>0</v>
      </c>
    </row>
    <row r="45" spans="1:10" ht="23.1" customHeight="1">
      <c r="A45" s="24" t="s">
        <v>186</v>
      </c>
      <c r="B45" s="1">
        <v>17</v>
      </c>
      <c r="C45" s="5"/>
      <c r="D45" s="15">
        <v>65269200</v>
      </c>
      <c r="E45" s="15"/>
      <c r="F45" s="15">
        <v>66317536</v>
      </c>
      <c r="G45" s="15"/>
      <c r="H45" s="15">
        <v>0</v>
      </c>
      <c r="I45" s="15"/>
      <c r="J45" s="15">
        <v>0</v>
      </c>
    </row>
    <row r="46" spans="1:10" ht="23.1" customHeight="1">
      <c r="A46" s="24" t="s">
        <v>18</v>
      </c>
      <c r="B46" s="1">
        <v>7</v>
      </c>
      <c r="C46" s="5"/>
      <c r="D46" s="4">
        <v>0</v>
      </c>
      <c r="E46" s="4"/>
      <c r="F46" s="4">
        <v>0</v>
      </c>
      <c r="G46" s="4"/>
      <c r="H46" s="4">
        <v>351200000</v>
      </c>
      <c r="I46" s="4"/>
      <c r="J46" s="4">
        <v>326400000</v>
      </c>
    </row>
    <row r="47" spans="1:10" ht="23.1" customHeight="1">
      <c r="A47" s="24" t="s">
        <v>123</v>
      </c>
      <c r="B47" s="1"/>
      <c r="C47" s="5"/>
      <c r="D47" s="4">
        <v>39318928</v>
      </c>
      <c r="E47" s="4"/>
      <c r="F47" s="4">
        <v>31425322</v>
      </c>
      <c r="G47" s="4"/>
      <c r="H47" s="4">
        <v>0</v>
      </c>
      <c r="I47" s="4"/>
      <c r="J47" s="4">
        <v>0</v>
      </c>
    </row>
    <row r="48" spans="1:10" ht="23.1" customHeight="1">
      <c r="A48" s="24" t="s">
        <v>217</v>
      </c>
      <c r="B48" s="1">
        <v>36.1</v>
      </c>
      <c r="C48" s="5"/>
      <c r="D48" s="4">
        <v>0</v>
      </c>
      <c r="E48" s="4"/>
      <c r="F48" s="4">
        <v>8119988</v>
      </c>
      <c r="G48" s="4"/>
      <c r="H48" s="4">
        <v>0</v>
      </c>
      <c r="I48" s="4"/>
      <c r="J48" s="4">
        <v>1183374</v>
      </c>
    </row>
    <row r="49" spans="1:10" ht="23.1" customHeight="1">
      <c r="A49" s="24" t="s">
        <v>19</v>
      </c>
      <c r="B49" s="1"/>
      <c r="C49" s="5"/>
      <c r="D49" s="4">
        <v>122041670</v>
      </c>
      <c r="E49" s="4"/>
      <c r="F49" s="4">
        <v>101622301</v>
      </c>
      <c r="G49" s="4"/>
      <c r="H49" s="4">
        <v>7670273</v>
      </c>
      <c r="I49" s="4"/>
      <c r="J49" s="4">
        <v>8709642</v>
      </c>
    </row>
    <row r="50" spans="1:10" ht="23.1" customHeight="1">
      <c r="A50" s="9" t="s">
        <v>20</v>
      </c>
      <c r="B50" s="1"/>
      <c r="C50" s="5"/>
      <c r="D50" s="19">
        <f>SUM(D41:D49)</f>
        <v>1557532839</v>
      </c>
      <c r="E50" s="15"/>
      <c r="F50" s="19">
        <f>SUM(F41:F49)</f>
        <v>1977556058</v>
      </c>
      <c r="G50" s="15"/>
      <c r="H50" s="19">
        <f>SUM(H41:H49)</f>
        <v>441055252</v>
      </c>
      <c r="I50" s="15"/>
      <c r="J50" s="19">
        <f>SUM(J41:J49)</f>
        <v>500146203</v>
      </c>
    </row>
    <row r="51" spans="1:10" ht="23.1" customHeight="1">
      <c r="A51" s="9" t="s">
        <v>21</v>
      </c>
      <c r="B51" s="1"/>
      <c r="C51" s="5"/>
      <c r="D51" s="3"/>
      <c r="E51" s="3"/>
      <c r="F51" s="3"/>
      <c r="G51" s="3"/>
      <c r="H51" s="3"/>
      <c r="I51" s="3"/>
      <c r="J51" s="3"/>
    </row>
    <row r="52" spans="1:10" ht="23.1" customHeight="1">
      <c r="A52" s="6" t="s">
        <v>22</v>
      </c>
      <c r="B52" s="1">
        <v>22</v>
      </c>
      <c r="C52" s="5">
        <v>24</v>
      </c>
      <c r="D52" s="15">
        <v>17911126</v>
      </c>
      <c r="E52" s="15"/>
      <c r="F52" s="15">
        <v>4400000</v>
      </c>
      <c r="G52" s="15"/>
      <c r="H52" s="15">
        <v>0</v>
      </c>
      <c r="I52" s="15"/>
      <c r="J52" s="15">
        <v>0</v>
      </c>
    </row>
    <row r="53" spans="1:10" ht="23.1" customHeight="1">
      <c r="A53" s="6" t="s">
        <v>187</v>
      </c>
      <c r="B53" s="1">
        <v>17</v>
      </c>
      <c r="C53" s="5"/>
      <c r="D53" s="18">
        <v>86754797</v>
      </c>
      <c r="E53" s="15"/>
      <c r="F53" s="18">
        <v>110226701</v>
      </c>
      <c r="G53" s="15"/>
      <c r="H53" s="18">
        <v>0</v>
      </c>
      <c r="I53" s="15"/>
      <c r="J53" s="18">
        <v>0</v>
      </c>
    </row>
    <row r="54" spans="1:10" ht="23.1" customHeight="1">
      <c r="A54" s="24" t="s">
        <v>104</v>
      </c>
      <c r="B54" s="1">
        <v>23</v>
      </c>
      <c r="C54" s="5"/>
      <c r="D54" s="15">
        <v>275866079</v>
      </c>
      <c r="E54" s="15"/>
      <c r="F54" s="15">
        <v>289076534</v>
      </c>
      <c r="G54" s="15"/>
      <c r="H54" s="15">
        <v>24683502</v>
      </c>
      <c r="I54" s="15"/>
      <c r="J54" s="15">
        <v>25122709</v>
      </c>
    </row>
    <row r="55" spans="1:10" ht="23.1" customHeight="1">
      <c r="A55" s="24" t="s">
        <v>131</v>
      </c>
      <c r="B55" s="1">
        <v>28</v>
      </c>
      <c r="C55" s="5"/>
      <c r="D55" s="15">
        <v>200974001</v>
      </c>
      <c r="E55" s="15"/>
      <c r="F55" s="15">
        <v>137802397</v>
      </c>
      <c r="G55" s="15"/>
      <c r="H55" s="15">
        <v>151703381</v>
      </c>
      <c r="I55" s="15"/>
      <c r="J55" s="15">
        <v>132766284</v>
      </c>
    </row>
    <row r="56" spans="1:10" ht="23.1" customHeight="1">
      <c r="A56" s="6" t="s">
        <v>23</v>
      </c>
      <c r="B56" s="1"/>
      <c r="C56" s="5"/>
      <c r="D56" s="16">
        <v>33878763</v>
      </c>
      <c r="E56" s="15"/>
      <c r="F56" s="16">
        <v>35607716</v>
      </c>
      <c r="G56" s="15"/>
      <c r="H56" s="16">
        <v>0</v>
      </c>
      <c r="I56" s="15"/>
      <c r="J56" s="16">
        <v>0</v>
      </c>
    </row>
    <row r="57" spans="1:10" ht="23.1" customHeight="1">
      <c r="A57" s="9" t="s">
        <v>24</v>
      </c>
      <c r="B57" s="2"/>
      <c r="C57" s="5"/>
      <c r="D57" s="15">
        <f>SUM(D52:D56)</f>
        <v>615384766</v>
      </c>
      <c r="E57" s="15"/>
      <c r="F57" s="15">
        <f>SUM(F52:F56)</f>
        <v>577113348</v>
      </c>
      <c r="G57" s="15"/>
      <c r="H57" s="15">
        <f>SUM(H52:H56)</f>
        <v>176386883</v>
      </c>
      <c r="I57" s="15"/>
      <c r="J57" s="15">
        <f>SUM(J52:J56)</f>
        <v>157888993</v>
      </c>
    </row>
    <row r="58" spans="1:10" ht="23.1" customHeight="1">
      <c r="A58" s="9" t="s">
        <v>25</v>
      </c>
      <c r="B58" s="2"/>
      <c r="C58" s="5"/>
      <c r="D58" s="19">
        <f>SUM(D50,D57)</f>
        <v>2172917605</v>
      </c>
      <c r="E58" s="4"/>
      <c r="F58" s="19">
        <f>SUM(F50,F57)</f>
        <v>2554669406</v>
      </c>
      <c r="G58" s="4"/>
      <c r="H58" s="19">
        <f>SUM(H50,H57)</f>
        <v>617442135</v>
      </c>
      <c r="I58" s="4"/>
      <c r="J58" s="19">
        <f>SUM(J50,J57)</f>
        <v>658035196</v>
      </c>
    </row>
    <row r="59" spans="1:10" ht="23.1" customHeight="1">
      <c r="B59" s="42"/>
    </row>
    <row r="60" spans="1:10" ht="23.1" customHeight="1">
      <c r="A60" s="24" t="s">
        <v>14</v>
      </c>
    </row>
    <row r="61" spans="1:10" s="11" customFormat="1" ht="23.1" customHeight="1">
      <c r="A61" s="9" t="s">
        <v>0</v>
      </c>
    </row>
    <row r="62" spans="1:10" s="11" customFormat="1" ht="23.1" customHeight="1">
      <c r="A62" s="9" t="s">
        <v>130</v>
      </c>
    </row>
    <row r="63" spans="1:10" s="11" customFormat="1" ht="23.1" customHeight="1">
      <c r="A63" s="9" t="s">
        <v>224</v>
      </c>
      <c r="B63" s="10"/>
      <c r="C63" s="10"/>
      <c r="D63" s="10"/>
      <c r="E63" s="10"/>
      <c r="F63" s="10"/>
      <c r="G63" s="10"/>
      <c r="H63" s="10"/>
      <c r="I63" s="10"/>
      <c r="J63" s="10"/>
    </row>
    <row r="64" spans="1:10" s="11" customFormat="1" ht="23.1" customHeight="1">
      <c r="A64" s="6"/>
      <c r="B64" s="10"/>
      <c r="C64" s="10"/>
      <c r="D64" s="10"/>
      <c r="E64" s="10"/>
      <c r="F64" s="10"/>
      <c r="G64" s="10"/>
      <c r="H64" s="10"/>
      <c r="I64" s="10"/>
      <c r="J64" s="65" t="s">
        <v>143</v>
      </c>
    </row>
    <row r="65" spans="1:10" s="11" customFormat="1" ht="23.1" customHeight="1">
      <c r="A65" s="6"/>
      <c r="D65" s="131" t="s">
        <v>1</v>
      </c>
      <c r="E65" s="131"/>
      <c r="F65" s="131"/>
      <c r="G65" s="132"/>
      <c r="H65" s="131" t="s">
        <v>2</v>
      </c>
      <c r="I65" s="131"/>
      <c r="J65" s="131"/>
    </row>
    <row r="66" spans="1:10" s="11" customFormat="1" ht="23.1" customHeight="1">
      <c r="A66" s="6"/>
      <c r="B66" s="12" t="s">
        <v>3</v>
      </c>
      <c r="D66" s="30">
        <v>2022</v>
      </c>
      <c r="E66" s="120"/>
      <c r="F66" s="30">
        <v>2021</v>
      </c>
      <c r="G66" s="120"/>
      <c r="H66" s="30">
        <v>2022</v>
      </c>
      <c r="I66" s="120"/>
      <c r="J66" s="30">
        <v>2021</v>
      </c>
    </row>
    <row r="67" spans="1:10" ht="23.1" customHeight="1">
      <c r="A67" s="9" t="s">
        <v>26</v>
      </c>
      <c r="D67" s="26"/>
      <c r="E67" s="26"/>
      <c r="F67" s="26"/>
      <c r="G67" s="26"/>
      <c r="H67" s="26"/>
      <c r="I67" s="26"/>
      <c r="J67" s="26"/>
    </row>
    <row r="68" spans="1:10" ht="23.1" customHeight="1">
      <c r="A68" s="24" t="s">
        <v>27</v>
      </c>
    </row>
    <row r="69" spans="1:10" ht="23.1" customHeight="1">
      <c r="A69" s="60" t="s">
        <v>28</v>
      </c>
    </row>
    <row r="70" spans="1:10" ht="23.1" customHeight="1" thickBot="1">
      <c r="A70" s="60" t="s">
        <v>29</v>
      </c>
      <c r="D70" s="20">
        <v>3000000000</v>
      </c>
      <c r="E70" s="15"/>
      <c r="F70" s="20">
        <v>3000000000</v>
      </c>
      <c r="G70" s="15"/>
      <c r="H70" s="20">
        <v>3000000000</v>
      </c>
      <c r="I70" s="15"/>
      <c r="J70" s="20">
        <v>3000000000</v>
      </c>
    </row>
    <row r="71" spans="1:10" ht="23.1" customHeight="1" thickTop="1">
      <c r="A71" s="60" t="s">
        <v>137</v>
      </c>
      <c r="D71" s="21"/>
      <c r="E71" s="21"/>
      <c r="F71" s="21"/>
      <c r="G71" s="21"/>
      <c r="H71" s="21"/>
      <c r="I71" s="21"/>
      <c r="J71" s="21"/>
    </row>
    <row r="72" spans="1:10" ht="23.1" customHeight="1">
      <c r="A72" s="60" t="s">
        <v>29</v>
      </c>
      <c r="B72" s="2"/>
      <c r="C72" s="5"/>
      <c r="D72" s="15">
        <f>Consolidated!B46</f>
        <v>3000000000</v>
      </c>
      <c r="E72" s="15"/>
      <c r="F72" s="15">
        <f>Consolidated!B29</f>
        <v>3000000000</v>
      </c>
      <c r="G72" s="15"/>
      <c r="H72" s="15">
        <f>Separate!B28</f>
        <v>3000000000</v>
      </c>
      <c r="I72" s="15"/>
      <c r="J72" s="15">
        <f>Separate!B19</f>
        <v>3000000000</v>
      </c>
    </row>
    <row r="73" spans="1:10" ht="23.1" customHeight="1">
      <c r="A73" s="24" t="s">
        <v>30</v>
      </c>
      <c r="B73" s="2"/>
      <c r="C73" s="5"/>
      <c r="D73" s="15">
        <f>Consolidated!D46</f>
        <v>2599000000</v>
      </c>
      <c r="E73" s="15"/>
      <c r="F73" s="15">
        <f>Consolidated!D29</f>
        <v>2599000000</v>
      </c>
      <c r="G73" s="15"/>
      <c r="H73" s="15">
        <f>Separate!D28</f>
        <v>2599000000</v>
      </c>
      <c r="I73" s="15"/>
      <c r="J73" s="15">
        <f>Separate!D19</f>
        <v>2599000000</v>
      </c>
    </row>
    <row r="74" spans="1:10" ht="23.1" customHeight="1">
      <c r="A74" s="24" t="s">
        <v>246</v>
      </c>
      <c r="B74" s="2"/>
      <c r="C74" s="5"/>
      <c r="D74" s="15"/>
      <c r="E74" s="15"/>
      <c r="F74" s="15"/>
      <c r="G74" s="15"/>
      <c r="H74" s="15"/>
      <c r="I74" s="15"/>
      <c r="J74" s="15"/>
    </row>
    <row r="75" spans="1:10" ht="23.1" customHeight="1">
      <c r="A75" s="24" t="s">
        <v>228</v>
      </c>
      <c r="B75" s="1">
        <v>12</v>
      </c>
      <c r="C75" s="5"/>
      <c r="D75" s="15">
        <v>-387267908</v>
      </c>
      <c r="E75" s="15"/>
      <c r="F75" s="15">
        <v>0</v>
      </c>
      <c r="G75" s="15"/>
      <c r="H75" s="15">
        <v>0</v>
      </c>
      <c r="I75" s="15"/>
      <c r="J75" s="15">
        <v>0</v>
      </c>
    </row>
    <row r="76" spans="1:10" ht="23.1" customHeight="1">
      <c r="A76" s="24" t="s">
        <v>31</v>
      </c>
      <c r="B76" s="1"/>
      <c r="C76" s="5"/>
      <c r="D76" s="3"/>
      <c r="E76" s="3"/>
      <c r="F76" s="3"/>
      <c r="G76" s="3"/>
      <c r="H76" s="3"/>
      <c r="I76" s="3"/>
      <c r="J76" s="3"/>
    </row>
    <row r="77" spans="1:10" ht="23.1" customHeight="1">
      <c r="A77" s="24" t="s">
        <v>32</v>
      </c>
      <c r="B77" s="6"/>
      <c r="C77" s="6"/>
      <c r="D77" s="22"/>
      <c r="E77" s="22"/>
      <c r="F77" s="22"/>
      <c r="G77" s="22"/>
      <c r="H77" s="22"/>
      <c r="I77" s="22"/>
      <c r="J77" s="22"/>
    </row>
    <row r="78" spans="1:10" ht="23.1" customHeight="1">
      <c r="A78" s="24" t="s">
        <v>33</v>
      </c>
      <c r="B78" s="1">
        <v>25</v>
      </c>
      <c r="C78" s="5"/>
      <c r="D78" s="15">
        <f>Consolidated!H46</f>
        <v>1017284765</v>
      </c>
      <c r="E78" s="15"/>
      <c r="F78" s="15">
        <f>Consolidated!H29</f>
        <v>980627257</v>
      </c>
      <c r="G78" s="15"/>
      <c r="H78" s="15">
        <f>Separate!F28</f>
        <v>750000000</v>
      </c>
      <c r="I78" s="15"/>
      <c r="J78" s="15">
        <f>Separate!F28</f>
        <v>750000000</v>
      </c>
    </row>
    <row r="79" spans="1:10" s="25" customFormat="1" ht="23.1" customHeight="1">
      <c r="A79" s="24" t="s">
        <v>34</v>
      </c>
      <c r="B79" s="2"/>
      <c r="C79" s="5"/>
      <c r="D79" s="15">
        <f>Consolidated!J46</f>
        <v>419675948</v>
      </c>
      <c r="E79" s="15"/>
      <c r="F79" s="15">
        <f>Consolidated!J29</f>
        <v>388309937</v>
      </c>
      <c r="G79" s="15"/>
      <c r="H79" s="15">
        <v>0</v>
      </c>
      <c r="I79" s="15"/>
      <c r="J79" s="15">
        <v>0</v>
      </c>
    </row>
    <row r="80" spans="1:10" s="25" customFormat="1" ht="23.1" customHeight="1">
      <c r="A80" s="24" t="s">
        <v>35</v>
      </c>
      <c r="B80" s="7"/>
      <c r="C80" s="8"/>
      <c r="D80" s="4">
        <f>Consolidated!L46</f>
        <v>14939812782</v>
      </c>
      <c r="E80" s="15"/>
      <c r="F80" s="4">
        <f>Consolidated!L29</f>
        <v>14344633968</v>
      </c>
      <c r="G80" s="15"/>
      <c r="H80" s="4">
        <v>9464825220</v>
      </c>
      <c r="I80" s="15"/>
      <c r="J80" s="4">
        <f>Separate!H19</f>
        <v>9214662101</v>
      </c>
    </row>
    <row r="81" spans="1:10" ht="23.1" customHeight="1">
      <c r="A81" s="24" t="s">
        <v>36</v>
      </c>
      <c r="B81" s="1"/>
      <c r="C81" s="5"/>
      <c r="D81" s="16">
        <f>Consolidated!V46</f>
        <v>780146067</v>
      </c>
      <c r="E81" s="15"/>
      <c r="F81" s="16">
        <f>Consolidated!V29</f>
        <v>772681360</v>
      </c>
      <c r="G81" s="15"/>
      <c r="H81" s="16">
        <v>603846319</v>
      </c>
      <c r="I81" s="15"/>
      <c r="J81" s="16">
        <f>SUM(Separate!J19)</f>
        <v>529022413</v>
      </c>
    </row>
    <row r="82" spans="1:10" ht="23.1" customHeight="1">
      <c r="A82" s="6" t="s">
        <v>37</v>
      </c>
      <c r="B82" s="1"/>
      <c r="C82" s="5"/>
      <c r="D82" s="15">
        <f>SUM(D72:D81)</f>
        <v>22368651654</v>
      </c>
      <c r="E82" s="4"/>
      <c r="F82" s="15">
        <f>SUM(F72:F81)</f>
        <v>22085252522</v>
      </c>
      <c r="G82" s="4"/>
      <c r="H82" s="15">
        <f>SUM(H72:H81)</f>
        <v>16417671539</v>
      </c>
      <c r="I82" s="4"/>
      <c r="J82" s="15">
        <f>SUM(J72:J81)</f>
        <v>16092684514</v>
      </c>
    </row>
    <row r="83" spans="1:10" ht="23.1" customHeight="1">
      <c r="A83" s="6" t="s">
        <v>38</v>
      </c>
      <c r="B83" s="2"/>
      <c r="C83" s="5"/>
      <c r="D83" s="16">
        <f>Consolidated!Z46</f>
        <v>1718351772</v>
      </c>
      <c r="E83" s="4"/>
      <c r="F83" s="16">
        <f>Consolidated!Z29</f>
        <v>1838404008</v>
      </c>
      <c r="G83" s="4"/>
      <c r="H83" s="16">
        <v>0</v>
      </c>
      <c r="I83" s="4"/>
      <c r="J83" s="16">
        <v>0</v>
      </c>
    </row>
    <row r="84" spans="1:10" ht="23.1" customHeight="1">
      <c r="A84" s="9" t="s">
        <v>39</v>
      </c>
      <c r="B84" s="2"/>
      <c r="C84" s="5"/>
      <c r="D84" s="16">
        <f>SUM(D82:D83)</f>
        <v>24087003426</v>
      </c>
      <c r="E84" s="4"/>
      <c r="F84" s="16">
        <f>SUM(F82:F83)</f>
        <v>23923656530</v>
      </c>
      <c r="G84" s="4"/>
      <c r="H84" s="16">
        <f>SUM(H82:H83)</f>
        <v>16417671539</v>
      </c>
      <c r="I84" s="4"/>
      <c r="J84" s="16">
        <f>SUM(J82:J83)</f>
        <v>16092684514</v>
      </c>
    </row>
    <row r="85" spans="1:10" ht="23.1" customHeight="1" thickBot="1">
      <c r="A85" s="9" t="s">
        <v>40</v>
      </c>
      <c r="B85" s="2"/>
      <c r="C85" s="6"/>
      <c r="D85" s="17">
        <f>SUM(D58,D84)</f>
        <v>26259921031</v>
      </c>
      <c r="E85" s="4"/>
      <c r="F85" s="17">
        <f>SUM(F58,F84)</f>
        <v>26478325936</v>
      </c>
      <c r="G85" s="4"/>
      <c r="H85" s="17">
        <f>SUM(H58,H84)</f>
        <v>17035113674</v>
      </c>
      <c r="I85" s="4"/>
      <c r="J85" s="17">
        <f>SUM(J58,J84)</f>
        <v>16750719710</v>
      </c>
    </row>
    <row r="86" spans="1:10" ht="23.1" customHeight="1" thickTop="1">
      <c r="D86" s="23">
        <f>SUM(D85-D30)</f>
        <v>0</v>
      </c>
      <c r="E86" s="23"/>
      <c r="F86" s="23">
        <f>SUM(F85-F30)</f>
        <v>0</v>
      </c>
      <c r="G86" s="23"/>
      <c r="H86" s="23">
        <f>SUM(H85-H30)</f>
        <v>0</v>
      </c>
      <c r="I86" s="23"/>
      <c r="J86" s="23">
        <f>SUM(J85-J30)</f>
        <v>0</v>
      </c>
    </row>
    <row r="87" spans="1:10" ht="23.1" customHeight="1">
      <c r="A87" s="24" t="s">
        <v>14</v>
      </c>
    </row>
    <row r="89" spans="1:10" ht="23.1" customHeight="1">
      <c r="A89" s="62"/>
    </row>
    <row r="91" spans="1:10" ht="23.1" customHeight="1">
      <c r="B91" s="24" t="s">
        <v>41</v>
      </c>
    </row>
    <row r="92" spans="1:10" ht="23.1" customHeight="1">
      <c r="A92" s="62"/>
    </row>
  </sheetData>
  <mergeCells count="6">
    <mergeCell ref="D5:G5"/>
    <mergeCell ref="H5:J5"/>
    <mergeCell ref="D37:G37"/>
    <mergeCell ref="H37:J37"/>
    <mergeCell ref="D65:G65"/>
    <mergeCell ref="H65:J65"/>
  </mergeCells>
  <pageMargins left="0.78740157480314965" right="0.31496062992125984" top="0.78740157480314965" bottom="0.27559055118110237" header="0.19685039370078741" footer="0.19685039370078741"/>
  <pageSetup paperSize="9" scale="72" fitToHeight="0" orientation="portrait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view="pageBreakPreview" zoomScale="90" zoomScaleNormal="75" zoomScaleSheetLayoutView="90" workbookViewId="0"/>
  </sheetViews>
  <sheetFormatPr defaultColWidth="10.5703125" defaultRowHeight="24" customHeight="1"/>
  <cols>
    <col min="1" max="1" width="59.85546875" style="24" customWidth="1"/>
    <col min="2" max="2" width="11.7109375" style="24" customWidth="1"/>
    <col min="3" max="3" width="2.28515625" style="24" customWidth="1"/>
    <col min="4" max="4" width="17.28515625" style="24" customWidth="1"/>
    <col min="5" max="5" width="1.28515625" style="24" customWidth="1"/>
    <col min="6" max="6" width="17.28515625" style="24" customWidth="1"/>
    <col min="7" max="7" width="1.42578125" style="24" customWidth="1"/>
    <col min="8" max="8" width="17.28515625" style="24" customWidth="1"/>
    <col min="9" max="9" width="1.28515625" style="24" customWidth="1"/>
    <col min="10" max="10" width="17.28515625" style="24" customWidth="1"/>
    <col min="11" max="11" width="1.28515625" style="24" customWidth="1"/>
    <col min="12" max="12" width="16.7109375" style="24" customWidth="1"/>
    <col min="13" max="13" width="0.5703125" style="24" customWidth="1"/>
    <col min="14" max="14" width="16.71093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7"/>
      <c r="M1" s="26"/>
      <c r="N1" s="27"/>
    </row>
    <row r="2" spans="1:14" ht="24" customHeight="1">
      <c r="A2" s="9" t="s">
        <v>124</v>
      </c>
      <c r="B2" s="27"/>
      <c r="C2" s="27"/>
      <c r="D2" s="27"/>
      <c r="E2" s="27"/>
      <c r="F2" s="27"/>
      <c r="G2" s="27"/>
      <c r="H2" s="27"/>
      <c r="I2" s="27"/>
      <c r="J2" s="29"/>
      <c r="K2" s="28"/>
      <c r="L2" s="29"/>
      <c r="M2" s="26"/>
      <c r="N2" s="29"/>
    </row>
    <row r="3" spans="1:14" ht="24" customHeight="1">
      <c r="A3" s="9" t="s">
        <v>225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65" t="s">
        <v>143</v>
      </c>
      <c r="K4" s="28"/>
      <c r="M4" s="26"/>
    </row>
    <row r="5" spans="1:14" ht="24" customHeight="1">
      <c r="A5" s="6"/>
      <c r="B5" s="11"/>
      <c r="C5" s="11"/>
      <c r="D5" s="115"/>
      <c r="E5" s="115" t="s">
        <v>1</v>
      </c>
      <c r="F5" s="115"/>
      <c r="G5" s="116"/>
      <c r="H5" s="115"/>
      <c r="I5" s="115" t="s">
        <v>2</v>
      </c>
      <c r="J5" s="115"/>
      <c r="M5" s="26"/>
      <c r="N5" s="116"/>
    </row>
    <row r="6" spans="1:14" ht="24" customHeight="1">
      <c r="A6" s="6"/>
      <c r="B6" s="12" t="s">
        <v>3</v>
      </c>
      <c r="C6" s="12"/>
      <c r="D6" s="30">
        <v>2022</v>
      </c>
      <c r="E6" s="31"/>
      <c r="F6" s="30">
        <v>2021</v>
      </c>
      <c r="G6" s="30"/>
      <c r="H6" s="30">
        <v>2022</v>
      </c>
      <c r="I6" s="31"/>
      <c r="J6" s="30">
        <v>2021</v>
      </c>
      <c r="M6" s="26"/>
      <c r="N6" s="30"/>
    </row>
    <row r="7" spans="1:14" ht="24" customHeight="1">
      <c r="A7" s="9" t="s">
        <v>42</v>
      </c>
      <c r="H7" s="6"/>
      <c r="I7" s="32"/>
      <c r="J7" s="6"/>
      <c r="M7" s="26"/>
      <c r="N7" s="32"/>
    </row>
    <row r="8" spans="1:14" ht="24" customHeight="1">
      <c r="A8" s="6" t="s">
        <v>43</v>
      </c>
      <c r="B8" s="33">
        <v>31</v>
      </c>
      <c r="D8" s="22">
        <v>9311771823</v>
      </c>
      <c r="E8" s="22"/>
      <c r="F8" s="22">
        <v>8356789028</v>
      </c>
      <c r="G8" s="22"/>
      <c r="H8" s="22">
        <v>799207801</v>
      </c>
      <c r="I8" s="22"/>
      <c r="J8" s="22">
        <v>646808735</v>
      </c>
      <c r="M8" s="26"/>
      <c r="N8" s="34"/>
    </row>
    <row r="9" spans="1:14" ht="24" customHeight="1">
      <c r="A9" s="6" t="s">
        <v>119</v>
      </c>
      <c r="B9" s="33" t="s">
        <v>215</v>
      </c>
      <c r="D9" s="34">
        <v>244708881</v>
      </c>
      <c r="E9" s="34"/>
      <c r="F9" s="34">
        <v>270891669</v>
      </c>
      <c r="G9" s="34"/>
      <c r="H9" s="34">
        <v>632141369</v>
      </c>
      <c r="I9" s="34"/>
      <c r="J9" s="34">
        <v>704136455</v>
      </c>
      <c r="M9" s="26"/>
      <c r="N9" s="34"/>
    </row>
    <row r="10" spans="1:14" ht="24" customHeight="1">
      <c r="A10" s="6" t="s">
        <v>120</v>
      </c>
      <c r="D10" s="34">
        <v>46850480</v>
      </c>
      <c r="E10" s="34"/>
      <c r="F10" s="34">
        <v>44720505</v>
      </c>
      <c r="G10" s="34"/>
      <c r="H10" s="34">
        <v>48053263</v>
      </c>
      <c r="I10" s="34"/>
      <c r="J10" s="34">
        <v>49328440</v>
      </c>
      <c r="M10" s="26"/>
      <c r="N10" s="34"/>
    </row>
    <row r="11" spans="1:14" ht="24" customHeight="1">
      <c r="A11" s="6" t="s">
        <v>212</v>
      </c>
      <c r="D11" s="34">
        <v>28629243</v>
      </c>
      <c r="E11" s="34"/>
      <c r="F11" s="34">
        <v>16824428</v>
      </c>
      <c r="G11" s="34"/>
      <c r="H11" s="34">
        <v>30708685</v>
      </c>
      <c r="I11" s="34"/>
      <c r="J11" s="34">
        <v>31461592</v>
      </c>
      <c r="M11" s="26"/>
      <c r="N11" s="34"/>
    </row>
    <row r="12" spans="1:14" ht="24" customHeight="1">
      <c r="A12" s="6" t="s">
        <v>247</v>
      </c>
      <c r="D12" s="34">
        <v>25082966</v>
      </c>
      <c r="E12" s="34"/>
      <c r="F12" s="34">
        <v>623869</v>
      </c>
      <c r="G12" s="34"/>
      <c r="H12" s="34">
        <v>0</v>
      </c>
      <c r="I12" s="34"/>
      <c r="J12" s="34">
        <v>0</v>
      </c>
      <c r="M12" s="26"/>
      <c r="N12" s="34"/>
    </row>
    <row r="13" spans="1:14" ht="24" customHeight="1">
      <c r="A13" s="6" t="s">
        <v>248</v>
      </c>
      <c r="D13" s="34">
        <v>52164279</v>
      </c>
      <c r="E13" s="34"/>
      <c r="F13" s="34">
        <v>4415967</v>
      </c>
      <c r="G13" s="34"/>
      <c r="H13" s="34">
        <v>21294</v>
      </c>
      <c r="I13" s="34"/>
      <c r="J13" s="34">
        <v>73561</v>
      </c>
      <c r="M13" s="26"/>
      <c r="N13" s="34"/>
    </row>
    <row r="14" spans="1:14" ht="24" customHeight="1">
      <c r="A14" s="6" t="s">
        <v>249</v>
      </c>
      <c r="D14" s="34">
        <v>105523488</v>
      </c>
      <c r="E14" s="34"/>
      <c r="F14" s="34">
        <v>0</v>
      </c>
      <c r="G14" s="34"/>
      <c r="H14" s="34">
        <v>105523488</v>
      </c>
      <c r="I14" s="34"/>
      <c r="J14" s="34">
        <v>0</v>
      </c>
      <c r="M14" s="26"/>
      <c r="N14" s="34"/>
    </row>
    <row r="15" spans="1:14" ht="24" customHeight="1">
      <c r="A15" s="6" t="s">
        <v>250</v>
      </c>
      <c r="B15" s="33"/>
      <c r="D15" s="34">
        <v>0</v>
      </c>
      <c r="E15" s="34"/>
      <c r="F15" s="34">
        <v>37975081</v>
      </c>
      <c r="G15" s="34"/>
      <c r="H15" s="34">
        <v>1155603</v>
      </c>
      <c r="I15" s="34"/>
      <c r="J15" s="34">
        <v>2983662</v>
      </c>
      <c r="M15" s="26"/>
      <c r="N15" s="34"/>
    </row>
    <row r="16" spans="1:14" ht="24" customHeight="1">
      <c r="A16" s="6" t="s">
        <v>251</v>
      </c>
      <c r="B16" s="33"/>
      <c r="D16" s="34">
        <v>27211130</v>
      </c>
      <c r="E16" s="34"/>
      <c r="F16" s="34">
        <v>0</v>
      </c>
      <c r="G16" s="34"/>
      <c r="H16" s="34">
        <v>4462581</v>
      </c>
      <c r="I16" s="34"/>
      <c r="J16" s="34">
        <v>0</v>
      </c>
      <c r="M16" s="26"/>
      <c r="N16" s="34"/>
    </row>
    <row r="17" spans="1:14" ht="24" customHeight="1">
      <c r="A17" s="6" t="s">
        <v>44</v>
      </c>
      <c r="B17" s="33"/>
      <c r="C17" s="33"/>
      <c r="D17" s="35">
        <v>146835374</v>
      </c>
      <c r="E17" s="34"/>
      <c r="F17" s="35">
        <v>199888075</v>
      </c>
      <c r="G17" s="34"/>
      <c r="H17" s="35">
        <v>18823169</v>
      </c>
      <c r="I17" s="34"/>
      <c r="J17" s="35">
        <v>22848285</v>
      </c>
      <c r="M17" s="26"/>
      <c r="N17" s="34"/>
    </row>
    <row r="18" spans="1:14" ht="24" customHeight="1">
      <c r="A18" s="9" t="s">
        <v>45</v>
      </c>
      <c r="D18" s="35">
        <f>SUM(D8:D17)</f>
        <v>9988777664</v>
      </c>
      <c r="E18" s="22"/>
      <c r="F18" s="35">
        <f>SUM(F8:F17)</f>
        <v>8932128622</v>
      </c>
      <c r="G18" s="34"/>
      <c r="H18" s="35">
        <f>SUM(H8:H17)</f>
        <v>1640097253</v>
      </c>
      <c r="I18" s="34"/>
      <c r="J18" s="35">
        <f>SUM(J8:J17)</f>
        <v>1457640730</v>
      </c>
      <c r="M18" s="26"/>
      <c r="N18" s="34"/>
    </row>
    <row r="19" spans="1:14" ht="24" customHeight="1">
      <c r="A19" s="9" t="s">
        <v>46</v>
      </c>
      <c r="D19" s="22"/>
      <c r="E19" s="22"/>
      <c r="F19" s="22"/>
      <c r="G19" s="22"/>
      <c r="H19" s="22"/>
      <c r="I19" s="34"/>
      <c r="J19" s="22"/>
      <c r="M19" s="26"/>
      <c r="N19" s="34"/>
    </row>
    <row r="20" spans="1:14" ht="24" customHeight="1">
      <c r="A20" s="6" t="s">
        <v>47</v>
      </c>
      <c r="D20" s="22">
        <v>8034727297</v>
      </c>
      <c r="E20" s="22"/>
      <c r="F20" s="22">
        <v>7570465078</v>
      </c>
      <c r="G20" s="22"/>
      <c r="H20" s="22">
        <v>764437438</v>
      </c>
      <c r="I20" s="22"/>
      <c r="J20" s="22">
        <v>618872879</v>
      </c>
      <c r="M20" s="26"/>
      <c r="N20" s="34"/>
    </row>
    <row r="21" spans="1:14" ht="24" customHeight="1">
      <c r="A21" s="6" t="s">
        <v>179</v>
      </c>
      <c r="B21" s="33"/>
      <c r="C21" s="33"/>
      <c r="D21" s="34">
        <v>266909225</v>
      </c>
      <c r="E21" s="34"/>
      <c r="F21" s="34">
        <v>247728211</v>
      </c>
      <c r="G21" s="34"/>
      <c r="H21" s="34">
        <v>20308957</v>
      </c>
      <c r="I21" s="34"/>
      <c r="J21" s="34">
        <v>13648746</v>
      </c>
      <c r="M21" s="26"/>
      <c r="N21" s="34"/>
    </row>
    <row r="22" spans="1:14" ht="24" customHeight="1">
      <c r="A22" s="6" t="s">
        <v>48</v>
      </c>
      <c r="B22" s="33"/>
      <c r="C22" s="33"/>
      <c r="D22" s="34">
        <v>719076973</v>
      </c>
      <c r="E22" s="34"/>
      <c r="F22" s="34">
        <v>694748472</v>
      </c>
      <c r="G22" s="34"/>
      <c r="H22" s="34">
        <v>105831228</v>
      </c>
      <c r="I22" s="34"/>
      <c r="J22" s="34">
        <v>104245464</v>
      </c>
      <c r="M22" s="26"/>
      <c r="N22" s="34"/>
    </row>
    <row r="23" spans="1:14" ht="24" customHeight="1">
      <c r="A23" s="6" t="s">
        <v>252</v>
      </c>
      <c r="B23" s="33"/>
      <c r="C23" s="33"/>
      <c r="D23" s="34">
        <v>35344350</v>
      </c>
      <c r="E23" s="34"/>
      <c r="F23" s="34">
        <v>0</v>
      </c>
      <c r="G23" s="34"/>
      <c r="H23" s="34">
        <v>0</v>
      </c>
      <c r="I23" s="34"/>
      <c r="J23" s="34">
        <v>0</v>
      </c>
      <c r="M23" s="26"/>
      <c r="N23" s="34"/>
    </row>
    <row r="24" spans="1:14" ht="24" customHeight="1">
      <c r="A24" s="6" t="s">
        <v>244</v>
      </c>
      <c r="B24" s="33"/>
      <c r="C24" s="33"/>
      <c r="D24" s="34">
        <v>0</v>
      </c>
      <c r="E24" s="34"/>
      <c r="F24" s="34">
        <v>17603235</v>
      </c>
      <c r="G24" s="34"/>
      <c r="H24" s="34">
        <v>0</v>
      </c>
      <c r="I24" s="34"/>
      <c r="J24" s="34">
        <v>2728528</v>
      </c>
      <c r="M24" s="26"/>
      <c r="N24" s="34"/>
    </row>
    <row r="25" spans="1:14" ht="24" customHeight="1">
      <c r="A25" s="6" t="s">
        <v>157</v>
      </c>
      <c r="B25" s="33"/>
      <c r="C25" s="33"/>
      <c r="D25" s="34">
        <v>43079583</v>
      </c>
      <c r="E25" s="34"/>
      <c r="F25" s="34">
        <v>50111972</v>
      </c>
      <c r="G25" s="34"/>
      <c r="H25" s="34">
        <v>29087983</v>
      </c>
      <c r="I25" s="34"/>
      <c r="J25" s="34">
        <v>32133312</v>
      </c>
      <c r="M25" s="26"/>
      <c r="N25" s="34"/>
    </row>
    <row r="26" spans="1:14" ht="24" customHeight="1">
      <c r="A26" s="9" t="s">
        <v>49</v>
      </c>
      <c r="D26" s="36">
        <f>SUM(D20:D25)</f>
        <v>9099137428</v>
      </c>
      <c r="E26" s="34"/>
      <c r="F26" s="36">
        <f>SUM(F20:F25)</f>
        <v>8580656968</v>
      </c>
      <c r="G26" s="34"/>
      <c r="H26" s="36">
        <f>SUM(H20:H25)</f>
        <v>919665606</v>
      </c>
      <c r="I26" s="34"/>
      <c r="J26" s="36">
        <f>SUM(J20:J25)</f>
        <v>771628929</v>
      </c>
      <c r="M26" s="26"/>
      <c r="N26" s="34"/>
    </row>
    <row r="27" spans="1:14" ht="24" customHeight="1">
      <c r="A27" s="9" t="s">
        <v>203</v>
      </c>
      <c r="B27" s="108"/>
      <c r="D27" s="34">
        <f>D18-D26</f>
        <v>889640236</v>
      </c>
      <c r="E27" s="34"/>
      <c r="F27" s="34">
        <f>F18-F26</f>
        <v>351471654</v>
      </c>
      <c r="G27" s="34"/>
      <c r="H27" s="34">
        <f>H18-H26</f>
        <v>720431647</v>
      </c>
      <c r="I27" s="34"/>
      <c r="J27" s="34">
        <f>J18-J26</f>
        <v>686011801</v>
      </c>
      <c r="M27" s="26"/>
      <c r="N27" s="34"/>
    </row>
    <row r="28" spans="1:14" ht="24" customHeight="1">
      <c r="A28" s="6" t="s">
        <v>178</v>
      </c>
      <c r="B28" s="33">
        <v>13</v>
      </c>
      <c r="D28" s="34">
        <v>594959029</v>
      </c>
      <c r="E28" s="34"/>
      <c r="F28" s="34">
        <v>442300659</v>
      </c>
      <c r="G28" s="34"/>
      <c r="H28" s="34">
        <v>0</v>
      </c>
      <c r="I28" s="34"/>
      <c r="J28" s="34">
        <v>0</v>
      </c>
      <c r="M28" s="26"/>
      <c r="N28" s="34"/>
    </row>
    <row r="29" spans="1:14" ht="24" customHeight="1">
      <c r="A29" s="6" t="s">
        <v>245</v>
      </c>
      <c r="B29" s="33">
        <v>14</v>
      </c>
      <c r="D29" s="34">
        <v>-51629533</v>
      </c>
      <c r="E29" s="34"/>
      <c r="F29" s="34">
        <v>33206217</v>
      </c>
      <c r="G29" s="34"/>
      <c r="H29" s="34">
        <v>0</v>
      </c>
      <c r="I29" s="34"/>
      <c r="J29" s="34">
        <v>0</v>
      </c>
      <c r="M29" s="26"/>
      <c r="N29" s="34"/>
    </row>
    <row r="30" spans="1:14" ht="24" customHeight="1">
      <c r="A30" s="6" t="s">
        <v>50</v>
      </c>
      <c r="B30" s="33">
        <v>26</v>
      </c>
      <c r="D30" s="35">
        <v>-16200803</v>
      </c>
      <c r="E30" s="34"/>
      <c r="F30" s="35">
        <v>-29120117</v>
      </c>
      <c r="G30" s="34"/>
      <c r="H30" s="35">
        <v>-2641627</v>
      </c>
      <c r="I30" s="34"/>
      <c r="J30" s="35">
        <v>-925377</v>
      </c>
      <c r="M30" s="26"/>
      <c r="N30" s="34"/>
    </row>
    <row r="31" spans="1:14" ht="24" customHeight="1">
      <c r="A31" s="126" t="s">
        <v>274</v>
      </c>
      <c r="B31" s="33"/>
      <c r="C31" s="33"/>
      <c r="D31" s="34">
        <f>SUM(D27:D30)</f>
        <v>1416768929</v>
      </c>
      <c r="E31" s="34"/>
      <c r="F31" s="34">
        <f>SUM(F27:F30)</f>
        <v>797858413</v>
      </c>
      <c r="G31" s="34"/>
      <c r="H31" s="34">
        <f>SUM(H27:H30)</f>
        <v>717790020</v>
      </c>
      <c r="I31" s="34"/>
      <c r="J31" s="34">
        <f>SUM(J27:J30)</f>
        <v>685086424</v>
      </c>
      <c r="M31" s="26"/>
      <c r="N31" s="34"/>
    </row>
    <row r="32" spans="1:14" ht="24" customHeight="1">
      <c r="A32" s="127" t="s">
        <v>275</v>
      </c>
      <c r="B32" s="33">
        <v>28</v>
      </c>
      <c r="D32" s="35">
        <v>-153909631</v>
      </c>
      <c r="E32" s="22"/>
      <c r="F32" s="35">
        <v>-93407828</v>
      </c>
      <c r="G32" s="22"/>
      <c r="H32" s="35">
        <v>-18832777</v>
      </c>
      <c r="I32" s="22"/>
      <c r="J32" s="35">
        <v>-336551</v>
      </c>
      <c r="M32" s="26"/>
      <c r="N32" s="34"/>
    </row>
    <row r="33" spans="1:14" ht="24" customHeight="1" thickBot="1">
      <c r="A33" s="9" t="s">
        <v>144</v>
      </c>
      <c r="B33" s="25"/>
      <c r="C33" s="25"/>
      <c r="D33" s="38">
        <f>SUM(D31:D32)</f>
        <v>1262859298</v>
      </c>
      <c r="E33" s="22"/>
      <c r="F33" s="38">
        <f>SUM(F31:F32)</f>
        <v>704450585</v>
      </c>
      <c r="G33" s="22"/>
      <c r="H33" s="38">
        <f>SUM(H31:H32)</f>
        <v>698957243</v>
      </c>
      <c r="I33" s="34"/>
      <c r="J33" s="38">
        <f>SUM(J31:J32)</f>
        <v>684749873</v>
      </c>
      <c r="M33" s="26"/>
      <c r="N33" s="34"/>
    </row>
    <row r="34" spans="1:14" ht="24" customHeight="1" thickTop="1">
      <c r="A34" s="9"/>
      <c r="B34" s="25"/>
      <c r="C34" s="25"/>
      <c r="D34" s="34"/>
      <c r="E34" s="22"/>
      <c r="F34" s="34"/>
      <c r="G34" s="34"/>
      <c r="H34" s="34"/>
      <c r="I34" s="34"/>
      <c r="J34" s="34"/>
      <c r="M34" s="26"/>
      <c r="N34" s="34"/>
    </row>
    <row r="35" spans="1:14" ht="24" customHeight="1">
      <c r="A35" s="9" t="s">
        <v>173</v>
      </c>
      <c r="B35" s="25"/>
      <c r="C35" s="25"/>
      <c r="D35" s="34"/>
      <c r="E35" s="22"/>
      <c r="F35" s="34"/>
      <c r="G35" s="34"/>
      <c r="H35" s="34"/>
      <c r="I35" s="34"/>
      <c r="J35" s="34"/>
      <c r="M35" s="26"/>
      <c r="N35" s="34"/>
    </row>
    <row r="36" spans="1:14" ht="24" customHeight="1" thickBot="1">
      <c r="A36" s="6" t="s">
        <v>51</v>
      </c>
      <c r="D36" s="34">
        <f>D33-D37</f>
        <v>1086569769</v>
      </c>
      <c r="E36" s="22"/>
      <c r="F36" s="34">
        <f>F33-F37</f>
        <v>601249078</v>
      </c>
      <c r="G36" s="23"/>
      <c r="H36" s="39">
        <f>SUM(H33)</f>
        <v>698957243</v>
      </c>
      <c r="I36" s="34"/>
      <c r="J36" s="39">
        <f>SUM(J33)</f>
        <v>684749873</v>
      </c>
      <c r="M36" s="26"/>
      <c r="N36" s="34"/>
    </row>
    <row r="37" spans="1:14" ht="24" customHeight="1" thickTop="1">
      <c r="A37" s="6" t="s">
        <v>38</v>
      </c>
      <c r="D37" s="35">
        <v>176289529</v>
      </c>
      <c r="E37" s="22"/>
      <c r="F37" s="35">
        <v>103201507</v>
      </c>
      <c r="G37" s="34"/>
      <c r="H37" s="34"/>
      <c r="I37" s="34"/>
      <c r="J37" s="34"/>
      <c r="M37" s="26"/>
      <c r="N37" s="34"/>
    </row>
    <row r="38" spans="1:14" ht="24" customHeight="1" thickBot="1">
      <c r="A38" s="9"/>
      <c r="B38" s="1"/>
      <c r="C38" s="33"/>
      <c r="D38" s="38">
        <f>D36+D37</f>
        <v>1262859298</v>
      </c>
      <c r="E38" s="22"/>
      <c r="F38" s="38">
        <f>F36+F37</f>
        <v>704450585</v>
      </c>
      <c r="G38" s="34"/>
      <c r="M38" s="26"/>
      <c r="N38" s="25"/>
    </row>
    <row r="39" spans="1:14" ht="24" customHeight="1" thickTop="1">
      <c r="A39" s="9"/>
      <c r="D39" s="40"/>
      <c r="E39" s="41"/>
      <c r="F39" s="40"/>
      <c r="G39" s="40"/>
      <c r="H39" s="40"/>
      <c r="I39" s="40"/>
      <c r="J39" s="40"/>
      <c r="M39" s="26"/>
      <c r="N39" s="40"/>
    </row>
    <row r="40" spans="1:14" ht="24" customHeight="1">
      <c r="A40" s="9" t="s">
        <v>142</v>
      </c>
      <c r="B40" s="33">
        <v>29</v>
      </c>
      <c r="M40" s="26"/>
      <c r="N40" s="25"/>
    </row>
    <row r="41" spans="1:14" ht="24" customHeight="1" thickBot="1">
      <c r="A41" s="6" t="s">
        <v>81</v>
      </c>
      <c r="B41" s="42"/>
      <c r="D41" s="89">
        <v>3.74</v>
      </c>
      <c r="E41" s="22"/>
      <c r="F41" s="89">
        <v>2.0699999999999998</v>
      </c>
      <c r="G41" s="22"/>
      <c r="H41" s="89">
        <v>2.33</v>
      </c>
      <c r="I41" s="34"/>
      <c r="J41" s="89">
        <v>2.2799999999999998</v>
      </c>
      <c r="M41" s="26"/>
      <c r="N41" s="44"/>
    </row>
    <row r="42" spans="1:14" ht="24" customHeight="1" thickTop="1">
      <c r="A42" s="10"/>
      <c r="B42" s="33"/>
      <c r="M42" s="26"/>
      <c r="N42" s="25"/>
    </row>
    <row r="43" spans="1:14" ht="24" customHeight="1" thickBot="1">
      <c r="A43" s="6" t="s">
        <v>257</v>
      </c>
      <c r="B43" s="123"/>
      <c r="C43" s="121"/>
      <c r="D43" s="124">
        <v>290786006</v>
      </c>
      <c r="E43" s="121"/>
      <c r="F43" s="125">
        <v>290786006</v>
      </c>
      <c r="G43" s="121"/>
      <c r="H43" s="125">
        <v>300000000</v>
      </c>
      <c r="I43" s="121"/>
      <c r="J43" s="125">
        <v>300000000</v>
      </c>
      <c r="M43" s="26"/>
      <c r="N43" s="25"/>
    </row>
    <row r="44" spans="1:14" ht="24" customHeight="1" thickTop="1">
      <c r="A44" s="10"/>
      <c r="B44" s="33"/>
      <c r="M44" s="26"/>
      <c r="N44" s="25"/>
    </row>
    <row r="45" spans="1:14" ht="24" customHeight="1">
      <c r="A45" s="45" t="s">
        <v>14</v>
      </c>
      <c r="D45" s="44"/>
      <c r="E45" s="43"/>
      <c r="F45" s="44"/>
      <c r="G45" s="44"/>
      <c r="H45" s="44"/>
      <c r="I45" s="43"/>
      <c r="J45" s="44"/>
      <c r="K45" s="44"/>
      <c r="L45" s="44"/>
      <c r="M45" s="26"/>
      <c r="N45" s="44"/>
    </row>
    <row r="46" spans="1:14" ht="24" customHeight="1">
      <c r="A46" s="9" t="s">
        <v>0</v>
      </c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27"/>
      <c r="M46" s="26"/>
      <c r="N46" s="27"/>
    </row>
    <row r="47" spans="1:14" ht="24" customHeight="1">
      <c r="A47" s="9" t="s">
        <v>149</v>
      </c>
      <c r="B47" s="27"/>
      <c r="C47" s="27"/>
      <c r="D47" s="27"/>
      <c r="E47" s="27"/>
      <c r="F47" s="27"/>
      <c r="G47" s="27"/>
      <c r="H47" s="27"/>
      <c r="I47" s="27"/>
      <c r="J47" s="29"/>
      <c r="K47" s="28"/>
      <c r="L47" s="29"/>
      <c r="M47" s="26"/>
      <c r="N47" s="29"/>
    </row>
    <row r="48" spans="1:14" ht="24" customHeight="1">
      <c r="A48" s="9" t="s">
        <v>225</v>
      </c>
      <c r="B48" s="27"/>
      <c r="C48" s="27"/>
      <c r="D48" s="27"/>
      <c r="E48" s="27"/>
      <c r="F48" s="27"/>
      <c r="G48" s="27"/>
      <c r="H48" s="27"/>
      <c r="I48" s="27"/>
      <c r="J48" s="29"/>
      <c r="K48" s="28"/>
      <c r="L48" s="29"/>
      <c r="M48" s="26"/>
      <c r="N48" s="29"/>
    </row>
    <row r="49" spans="1:14" ht="24" customHeight="1">
      <c r="A49" s="6"/>
      <c r="B49" s="27"/>
      <c r="C49" s="27"/>
      <c r="D49" s="27"/>
      <c r="E49" s="27"/>
      <c r="F49" s="27"/>
      <c r="G49" s="27"/>
      <c r="H49" s="27"/>
      <c r="I49" s="27"/>
      <c r="J49" s="65" t="s">
        <v>143</v>
      </c>
      <c r="K49" s="28"/>
      <c r="M49" s="26"/>
    </row>
    <row r="50" spans="1:14" ht="24" customHeight="1">
      <c r="A50" s="6"/>
      <c r="B50" s="11"/>
      <c r="C50" s="11"/>
      <c r="D50" s="115"/>
      <c r="E50" s="115" t="s">
        <v>1</v>
      </c>
      <c r="F50" s="115"/>
      <c r="G50" s="116"/>
      <c r="H50" s="115"/>
      <c r="I50" s="115" t="s">
        <v>2</v>
      </c>
      <c r="J50" s="115"/>
      <c r="M50" s="26"/>
      <c r="N50" s="116"/>
    </row>
    <row r="51" spans="1:14" ht="24" customHeight="1">
      <c r="A51" s="6"/>
      <c r="B51" s="12"/>
      <c r="C51" s="12"/>
      <c r="D51" s="30">
        <v>2022</v>
      </c>
      <c r="E51" s="31"/>
      <c r="F51" s="30">
        <v>2021</v>
      </c>
      <c r="G51" s="30"/>
      <c r="H51" s="30">
        <v>2022</v>
      </c>
      <c r="I51" s="31"/>
      <c r="J51" s="30">
        <v>2021</v>
      </c>
      <c r="M51" s="26"/>
      <c r="N51" s="30"/>
    </row>
    <row r="52" spans="1:14" ht="24" customHeight="1">
      <c r="A52" s="6"/>
      <c r="B52" s="12"/>
      <c r="C52" s="12"/>
      <c r="D52" s="30"/>
      <c r="E52" s="31"/>
      <c r="F52" s="30"/>
      <c r="G52" s="30"/>
      <c r="H52" s="30"/>
      <c r="I52" s="31"/>
      <c r="J52" s="13"/>
      <c r="M52" s="26"/>
      <c r="N52" s="13"/>
    </row>
    <row r="53" spans="1:14" ht="24" customHeight="1">
      <c r="A53" s="9" t="s">
        <v>144</v>
      </c>
      <c r="D53" s="63">
        <f>D33</f>
        <v>1262859298</v>
      </c>
      <c r="F53" s="63">
        <f>F33</f>
        <v>704450585</v>
      </c>
      <c r="G53" s="6"/>
      <c r="H53" s="63">
        <f>H33</f>
        <v>698957243</v>
      </c>
      <c r="I53" s="32"/>
      <c r="J53" s="63">
        <f>J33</f>
        <v>684749873</v>
      </c>
      <c r="M53" s="26"/>
      <c r="N53" s="57"/>
    </row>
    <row r="54" spans="1:14" ht="24" customHeight="1">
      <c r="A54" s="6"/>
      <c r="B54" s="33"/>
      <c r="D54" s="22"/>
      <c r="E54" s="22"/>
      <c r="F54" s="22"/>
      <c r="G54" s="22"/>
      <c r="H54" s="22"/>
      <c r="I54" s="34"/>
      <c r="J54" s="22"/>
      <c r="M54" s="26"/>
      <c r="N54" s="34"/>
    </row>
    <row r="55" spans="1:14" ht="24" customHeight="1">
      <c r="A55" s="9" t="s">
        <v>52</v>
      </c>
      <c r="D55" s="34"/>
      <c r="E55" s="34"/>
      <c r="F55" s="34"/>
      <c r="G55" s="34"/>
      <c r="H55" s="34"/>
      <c r="I55" s="34"/>
      <c r="J55" s="34"/>
      <c r="M55" s="26"/>
      <c r="N55" s="34"/>
    </row>
    <row r="56" spans="1:14" ht="24" customHeight="1">
      <c r="A56" s="110" t="s">
        <v>160</v>
      </c>
      <c r="D56" s="34"/>
      <c r="E56" s="34"/>
      <c r="F56" s="34"/>
      <c r="G56" s="34"/>
      <c r="H56" s="34"/>
      <c r="I56" s="34"/>
      <c r="J56" s="34"/>
      <c r="M56" s="26"/>
      <c r="N56" s="34"/>
    </row>
    <row r="57" spans="1:14" ht="24" customHeight="1">
      <c r="A57" s="110" t="s">
        <v>161</v>
      </c>
      <c r="D57" s="34"/>
      <c r="E57" s="34"/>
      <c r="F57" s="34"/>
      <c r="G57" s="34"/>
      <c r="H57" s="34"/>
      <c r="I57" s="34"/>
      <c r="J57" s="34"/>
      <c r="M57" s="26"/>
      <c r="N57" s="34"/>
    </row>
    <row r="58" spans="1:14" ht="24" customHeight="1">
      <c r="A58" s="6" t="s">
        <v>253</v>
      </c>
      <c r="E58" s="18"/>
      <c r="M58" s="26"/>
      <c r="N58" s="46"/>
    </row>
    <row r="59" spans="1:14" ht="24" customHeight="1">
      <c r="A59" s="6" t="s">
        <v>254</v>
      </c>
      <c r="D59" s="23">
        <v>-118701189</v>
      </c>
      <c r="E59" s="18"/>
      <c r="F59" s="24">
        <v>692281036</v>
      </c>
      <c r="G59" s="18"/>
      <c r="H59" s="18">
        <v>0</v>
      </c>
      <c r="I59" s="15"/>
      <c r="J59" s="18">
        <v>0</v>
      </c>
      <c r="M59" s="26"/>
      <c r="N59" s="46"/>
    </row>
    <row r="60" spans="1:14" ht="24" customHeight="1">
      <c r="A60" s="6" t="s">
        <v>189</v>
      </c>
      <c r="B60" s="33"/>
      <c r="D60" s="4"/>
      <c r="E60" s="4"/>
      <c r="F60" s="4"/>
      <c r="G60" s="4"/>
      <c r="H60" s="4"/>
      <c r="I60" s="4"/>
      <c r="J60" s="4"/>
      <c r="M60" s="26"/>
      <c r="N60" s="4"/>
    </row>
    <row r="61" spans="1:14" ht="24" customHeight="1">
      <c r="A61" s="6" t="s">
        <v>190</v>
      </c>
      <c r="B61" s="33"/>
      <c r="D61" s="16">
        <v>-129998004</v>
      </c>
      <c r="E61" s="15"/>
      <c r="F61" s="16">
        <v>304947252</v>
      </c>
      <c r="G61" s="15"/>
      <c r="H61" s="16">
        <v>0</v>
      </c>
      <c r="I61" s="15"/>
      <c r="J61" s="16">
        <v>0</v>
      </c>
      <c r="M61" s="26"/>
      <c r="N61" s="4"/>
    </row>
    <row r="62" spans="1:14" ht="24" customHeight="1">
      <c r="A62" s="6" t="s">
        <v>160</v>
      </c>
      <c r="B62" s="33"/>
      <c r="D62" s="4"/>
      <c r="E62" s="4"/>
      <c r="F62" s="4"/>
      <c r="G62" s="4"/>
      <c r="H62" s="4"/>
      <c r="I62" s="4"/>
      <c r="J62" s="4"/>
      <c r="M62" s="26"/>
      <c r="N62" s="4"/>
    </row>
    <row r="63" spans="1:14" ht="24" customHeight="1">
      <c r="A63" s="6" t="s">
        <v>255</v>
      </c>
      <c r="B63" s="33"/>
      <c r="D63" s="16">
        <f>SUM(D58:D61)</f>
        <v>-248699193</v>
      </c>
      <c r="E63" s="15"/>
      <c r="F63" s="16">
        <f>SUM(F59:F61)</f>
        <v>997228288</v>
      </c>
      <c r="G63" s="15"/>
      <c r="H63" s="16">
        <f>SUM(H59:H61)</f>
        <v>0</v>
      </c>
      <c r="I63" s="15"/>
      <c r="J63" s="16">
        <f>SUM(J59:J61)</f>
        <v>0</v>
      </c>
      <c r="M63" s="26"/>
      <c r="N63" s="4"/>
    </row>
    <row r="64" spans="1:14" ht="24" customHeight="1">
      <c r="A64" s="6"/>
      <c r="B64" s="33"/>
      <c r="D64" s="15"/>
      <c r="E64" s="15"/>
      <c r="F64" s="15"/>
      <c r="G64" s="15"/>
      <c r="H64" s="34"/>
      <c r="I64" s="15"/>
      <c r="J64" s="34"/>
      <c r="M64" s="26"/>
      <c r="N64" s="4"/>
    </row>
    <row r="65" spans="1:14" ht="24" customHeight="1">
      <c r="A65" s="110" t="s">
        <v>162</v>
      </c>
      <c r="B65" s="33"/>
      <c r="D65" s="15"/>
      <c r="E65" s="15"/>
      <c r="F65" s="15"/>
      <c r="G65" s="15"/>
      <c r="H65" s="34"/>
      <c r="I65" s="15"/>
      <c r="J65" s="34"/>
      <c r="M65" s="26"/>
      <c r="N65" s="4"/>
    </row>
    <row r="66" spans="1:14" ht="24" customHeight="1">
      <c r="A66" s="110" t="s">
        <v>256</v>
      </c>
      <c r="B66" s="33"/>
      <c r="E66" s="15"/>
      <c r="G66" s="15"/>
      <c r="H66" s="34"/>
      <c r="I66" s="15"/>
      <c r="J66" s="34"/>
      <c r="M66" s="26"/>
      <c r="N66" s="4"/>
    </row>
    <row r="67" spans="1:14" ht="24" customHeight="1">
      <c r="A67" s="6" t="s">
        <v>229</v>
      </c>
      <c r="B67" s="33"/>
      <c r="D67" s="15">
        <v>16401733</v>
      </c>
      <c r="E67" s="15"/>
      <c r="F67" s="15">
        <v>-2229155</v>
      </c>
      <c r="G67" s="15"/>
      <c r="H67" s="15">
        <v>0</v>
      </c>
      <c r="I67" s="15"/>
      <c r="J67" s="15">
        <v>0</v>
      </c>
      <c r="M67" s="26"/>
      <c r="N67" s="4"/>
    </row>
    <row r="68" spans="1:14" ht="24" customHeight="1">
      <c r="A68" s="6" t="s">
        <v>230</v>
      </c>
      <c r="B68" s="33"/>
      <c r="D68" s="15"/>
      <c r="E68" s="15"/>
      <c r="F68" s="15"/>
      <c r="G68" s="15"/>
      <c r="H68" s="15"/>
      <c r="I68" s="15"/>
      <c r="J68" s="15"/>
      <c r="M68" s="26"/>
      <c r="N68" s="4"/>
    </row>
    <row r="69" spans="1:14" ht="24" customHeight="1">
      <c r="A69" s="127" t="s">
        <v>188</v>
      </c>
      <c r="B69" s="33"/>
      <c r="D69" s="15">
        <v>237504993</v>
      </c>
      <c r="E69" s="15"/>
      <c r="F69" s="15">
        <v>-103613767</v>
      </c>
      <c r="G69" s="15"/>
      <c r="H69" s="15">
        <v>76029782</v>
      </c>
      <c r="I69" s="15"/>
      <c r="J69" s="15">
        <v>-124220867</v>
      </c>
      <c r="M69" s="26"/>
      <c r="N69" s="4"/>
    </row>
    <row r="70" spans="1:14" ht="24" customHeight="1">
      <c r="A70" s="6" t="s">
        <v>189</v>
      </c>
      <c r="B70" s="33"/>
      <c r="D70" s="15"/>
      <c r="E70" s="15"/>
      <c r="F70" s="15"/>
      <c r="G70" s="15"/>
      <c r="H70" s="15"/>
      <c r="I70" s="15"/>
      <c r="J70" s="15"/>
      <c r="M70" s="26"/>
      <c r="N70" s="4"/>
    </row>
    <row r="71" spans="1:14" ht="24" customHeight="1">
      <c r="A71" s="6" t="s">
        <v>190</v>
      </c>
      <c r="B71" s="33"/>
      <c r="D71" s="15">
        <v>131879</v>
      </c>
      <c r="E71" s="15"/>
      <c r="F71" s="15">
        <v>5659863</v>
      </c>
      <c r="G71" s="15"/>
      <c r="H71" s="15">
        <v>0</v>
      </c>
      <c r="I71" s="15"/>
      <c r="J71" s="15">
        <v>0</v>
      </c>
      <c r="M71" s="26"/>
      <c r="N71" s="4"/>
    </row>
    <row r="72" spans="1:14" ht="24" customHeight="1">
      <c r="A72" s="6" t="s">
        <v>163</v>
      </c>
      <c r="B72" s="33"/>
      <c r="D72" s="111"/>
      <c r="E72" s="15"/>
      <c r="F72" s="111"/>
      <c r="G72" s="15"/>
      <c r="H72" s="112"/>
      <c r="I72" s="15"/>
      <c r="J72" s="112"/>
      <c r="M72" s="26"/>
      <c r="N72" s="4"/>
    </row>
    <row r="73" spans="1:14" ht="24" customHeight="1">
      <c r="A73" s="6" t="s">
        <v>255</v>
      </c>
      <c r="B73" s="33"/>
      <c r="D73" s="16">
        <f>SUM(D67:D71)</f>
        <v>254038605</v>
      </c>
      <c r="E73" s="15"/>
      <c r="F73" s="16">
        <f>SUM(F67:F71)</f>
        <v>-100183059</v>
      </c>
      <c r="G73" s="15"/>
      <c r="H73" s="16">
        <f>SUM(H67:H71)</f>
        <v>76029782</v>
      </c>
      <c r="I73" s="15"/>
      <c r="J73" s="16">
        <f>SUM(J67:J71)</f>
        <v>-124220867</v>
      </c>
      <c r="M73" s="26"/>
      <c r="N73" s="4"/>
    </row>
    <row r="74" spans="1:14" ht="24" customHeight="1">
      <c r="A74" s="9" t="s">
        <v>145</v>
      </c>
      <c r="D74" s="36">
        <f>D63+D73</f>
        <v>5339412</v>
      </c>
      <c r="E74" s="34"/>
      <c r="F74" s="36">
        <f>F63+F73</f>
        <v>897045229</v>
      </c>
      <c r="G74" s="34"/>
      <c r="H74" s="36">
        <f>H63+H73</f>
        <v>76029782</v>
      </c>
      <c r="I74" s="34"/>
      <c r="J74" s="36">
        <f>J63+J73</f>
        <v>-124220867</v>
      </c>
      <c r="M74" s="26"/>
      <c r="N74" s="34"/>
    </row>
    <row r="75" spans="1:14" ht="24" customHeight="1">
      <c r="A75" s="9"/>
      <c r="D75" s="22"/>
      <c r="E75" s="22"/>
      <c r="F75" s="22"/>
      <c r="G75" s="22"/>
      <c r="H75" s="22"/>
      <c r="I75" s="34"/>
      <c r="J75" s="22"/>
      <c r="M75" s="26"/>
      <c r="N75" s="34"/>
    </row>
    <row r="76" spans="1:14" ht="24" customHeight="1" thickBot="1">
      <c r="A76" s="9" t="s">
        <v>146</v>
      </c>
      <c r="D76" s="39">
        <f>D53+D74</f>
        <v>1268198710</v>
      </c>
      <c r="E76" s="22"/>
      <c r="F76" s="39">
        <f>F53+F74</f>
        <v>1601495814</v>
      </c>
      <c r="G76" s="34"/>
      <c r="H76" s="39">
        <f>H53+H74</f>
        <v>774987025</v>
      </c>
      <c r="I76" s="34"/>
      <c r="J76" s="39">
        <f>J53+J74</f>
        <v>560529006</v>
      </c>
      <c r="M76" s="26"/>
      <c r="N76" s="34"/>
    </row>
    <row r="77" spans="1:14" ht="24" customHeight="1" thickTop="1">
      <c r="A77" s="9"/>
      <c r="B77" s="25"/>
      <c r="C77" s="25"/>
      <c r="D77" s="34"/>
      <c r="E77" s="22"/>
      <c r="F77" s="34"/>
      <c r="G77" s="34"/>
      <c r="H77" s="34"/>
      <c r="I77" s="34"/>
      <c r="J77" s="34"/>
      <c r="M77" s="26"/>
      <c r="N77" s="34"/>
    </row>
    <row r="78" spans="1:14" ht="24" customHeight="1">
      <c r="A78" s="9" t="s">
        <v>174</v>
      </c>
      <c r="B78" s="25"/>
      <c r="C78" s="25"/>
      <c r="D78" s="34"/>
      <c r="E78" s="22"/>
      <c r="F78" s="34"/>
      <c r="G78" s="34"/>
      <c r="H78" s="34"/>
      <c r="I78" s="34"/>
      <c r="J78" s="34"/>
      <c r="M78" s="26"/>
      <c r="N78" s="34"/>
    </row>
    <row r="79" spans="1:14" ht="24" customHeight="1" thickBot="1">
      <c r="A79" s="6" t="s">
        <v>51</v>
      </c>
      <c r="D79" s="34">
        <f>D76-D80</f>
        <v>1106846049</v>
      </c>
      <c r="E79" s="22"/>
      <c r="F79" s="34">
        <f>F76-F80</f>
        <v>1449028269</v>
      </c>
      <c r="G79" s="23"/>
      <c r="H79" s="39">
        <f>H76</f>
        <v>774987025</v>
      </c>
      <c r="I79" s="34"/>
      <c r="J79" s="39">
        <f>J76</f>
        <v>560529006</v>
      </c>
      <c r="M79" s="47"/>
      <c r="N79" s="34"/>
    </row>
    <row r="80" spans="1:14" ht="24" customHeight="1" thickTop="1">
      <c r="A80" s="6" t="s">
        <v>38</v>
      </c>
      <c r="D80" s="35">
        <v>161352661</v>
      </c>
      <c r="E80" s="34"/>
      <c r="F80" s="35">
        <v>152467545</v>
      </c>
      <c r="G80" s="34"/>
      <c r="H80" s="44"/>
      <c r="I80" s="44"/>
      <c r="J80" s="44"/>
      <c r="M80" s="26"/>
      <c r="N80" s="44"/>
    </row>
    <row r="81" spans="1:14" ht="24" customHeight="1" thickBot="1">
      <c r="A81" s="9"/>
      <c r="B81" s="1"/>
      <c r="C81" s="33"/>
      <c r="D81" s="38">
        <f>D79+D80</f>
        <v>1268198710</v>
      </c>
      <c r="E81" s="22"/>
      <c r="F81" s="38">
        <f>F79+F80</f>
        <v>1601495814</v>
      </c>
      <c r="G81" s="34"/>
      <c r="H81" s="44"/>
      <c r="I81" s="44"/>
      <c r="J81" s="44"/>
      <c r="M81" s="26"/>
      <c r="N81" s="44"/>
    </row>
    <row r="82" spans="1:14" ht="24" customHeight="1" thickTop="1">
      <c r="A82" s="10"/>
      <c r="D82" s="44"/>
      <c r="E82" s="43"/>
      <c r="F82" s="44"/>
      <c r="G82" s="44"/>
      <c r="H82" s="44"/>
      <c r="I82" s="43"/>
      <c r="J82" s="44"/>
      <c r="K82" s="44"/>
      <c r="L82" s="44"/>
      <c r="M82" s="26"/>
      <c r="N82" s="44"/>
    </row>
    <row r="83" spans="1:14" ht="24" customHeight="1">
      <c r="A83" s="45" t="s">
        <v>14</v>
      </c>
      <c r="D83" s="44"/>
      <c r="E83" s="43"/>
      <c r="F83" s="44"/>
      <c r="G83" s="44"/>
      <c r="H83" s="44"/>
      <c r="I83" s="43"/>
      <c r="J83" s="44"/>
      <c r="K83" s="44"/>
      <c r="L83" s="44"/>
      <c r="M83" s="26"/>
      <c r="N83" s="44"/>
    </row>
    <row r="84" spans="1:14" ht="24" customHeight="1">
      <c r="M84" s="26"/>
    </row>
    <row r="85" spans="1:14" ht="24" customHeight="1">
      <c r="M85" s="26"/>
    </row>
    <row r="86" spans="1:14" ht="24" customHeight="1">
      <c r="M86" s="26"/>
    </row>
    <row r="87" spans="1:14" ht="24" customHeight="1">
      <c r="M87" s="26"/>
    </row>
    <row r="88" spans="1:14" ht="24" customHeight="1">
      <c r="M88" s="26"/>
    </row>
    <row r="89" spans="1:14" ht="24" customHeight="1">
      <c r="M89" s="26"/>
    </row>
    <row r="90" spans="1:14" ht="24" customHeight="1">
      <c r="M90" s="26"/>
    </row>
    <row r="91" spans="1:14" ht="24" customHeight="1">
      <c r="M91" s="26"/>
    </row>
    <row r="92" spans="1:14" ht="24" customHeight="1">
      <c r="M92" s="26"/>
    </row>
    <row r="93" spans="1:14" ht="24" customHeight="1">
      <c r="M93" s="26"/>
    </row>
    <row r="94" spans="1:14" ht="24" customHeight="1">
      <c r="M94" s="26"/>
    </row>
    <row r="95" spans="1:14" ht="24" customHeight="1">
      <c r="M95" s="26"/>
    </row>
    <row r="96" spans="1:14" ht="24" customHeight="1">
      <c r="M96" s="26"/>
    </row>
    <row r="97" spans="13:13" ht="24" customHeight="1">
      <c r="M97" s="26"/>
    </row>
  </sheetData>
  <pageMargins left="0.62992125984251968" right="0.31496062992125984" top="0.78740157480314965" bottom="0.27559055118110237" header="0.19685039370078741" footer="0.19685039370078741"/>
  <pageSetup paperSize="9" scale="64" fitToHeight="0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showGridLines="0" view="pageBreakPreview" zoomScale="90" zoomScaleNormal="75" zoomScaleSheetLayoutView="90" workbookViewId="0"/>
  </sheetViews>
  <sheetFormatPr defaultColWidth="10.5703125" defaultRowHeight="24" customHeight="1"/>
  <cols>
    <col min="1" max="1" width="59.42578125" style="24" customWidth="1"/>
    <col min="2" max="2" width="12.28515625" style="24" customWidth="1"/>
    <col min="3" max="3" width="2.28515625" style="24" customWidth="1"/>
    <col min="4" max="4" width="17.140625" style="24" customWidth="1"/>
    <col min="5" max="5" width="1.28515625" style="24" customWidth="1"/>
    <col min="6" max="6" width="17.140625" style="24" customWidth="1"/>
    <col min="7" max="7" width="1.42578125" style="24" customWidth="1"/>
    <col min="8" max="8" width="17.140625" style="24" customWidth="1"/>
    <col min="9" max="9" width="1.28515625" style="24" customWidth="1"/>
    <col min="10" max="10" width="17.140625" style="24" customWidth="1"/>
    <col min="11" max="11" width="1.28515625" style="24" customWidth="1"/>
    <col min="12" max="12" width="16.7109375" style="24" customWidth="1"/>
    <col min="13" max="13" width="0.5703125" style="24" customWidth="1"/>
    <col min="14" max="14" width="16.71093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8"/>
      <c r="J1" s="27"/>
      <c r="M1" s="26"/>
      <c r="N1" s="27"/>
    </row>
    <row r="2" spans="1:14" ht="24" customHeight="1">
      <c r="A2" s="9" t="s">
        <v>127</v>
      </c>
      <c r="B2" s="27"/>
      <c r="C2" s="27"/>
      <c r="D2" s="27"/>
      <c r="E2" s="27"/>
      <c r="F2" s="27"/>
      <c r="G2" s="27"/>
      <c r="H2" s="29"/>
      <c r="I2" s="28"/>
      <c r="J2" s="29"/>
      <c r="M2" s="26"/>
      <c r="N2" s="29"/>
    </row>
    <row r="3" spans="1:14" ht="24" customHeight="1">
      <c r="A3" s="9" t="s">
        <v>225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65" t="s">
        <v>143</v>
      </c>
      <c r="K4" s="28"/>
      <c r="M4" s="26"/>
    </row>
    <row r="5" spans="1:14" ht="24" customHeight="1">
      <c r="B5" s="11"/>
      <c r="C5" s="11"/>
      <c r="D5" s="115"/>
      <c r="E5" s="115" t="s">
        <v>1</v>
      </c>
      <c r="F5" s="115"/>
      <c r="G5" s="116"/>
      <c r="H5" s="115"/>
      <c r="I5" s="115" t="s">
        <v>2</v>
      </c>
      <c r="J5" s="115"/>
      <c r="M5" s="26"/>
      <c r="N5" s="116"/>
    </row>
    <row r="6" spans="1:14" ht="24" customHeight="1">
      <c r="B6" s="12"/>
      <c r="C6" s="12"/>
      <c r="D6" s="30">
        <v>2022</v>
      </c>
      <c r="E6" s="31"/>
      <c r="F6" s="30">
        <v>2021</v>
      </c>
      <c r="G6" s="30"/>
      <c r="H6" s="30">
        <v>2022</v>
      </c>
      <c r="I6" s="31"/>
      <c r="J6" s="30">
        <v>2021</v>
      </c>
      <c r="M6" s="26"/>
      <c r="N6" s="30"/>
    </row>
    <row r="7" spans="1:14" ht="24" customHeight="1">
      <c r="A7" s="48" t="s">
        <v>53</v>
      </c>
      <c r="D7" s="13"/>
      <c r="E7" s="14"/>
      <c r="F7" s="13"/>
      <c r="G7" s="13"/>
      <c r="H7" s="13"/>
      <c r="I7" s="49"/>
      <c r="J7" s="13"/>
      <c r="M7" s="26"/>
      <c r="N7" s="13"/>
    </row>
    <row r="8" spans="1:14" ht="24" customHeight="1">
      <c r="A8" s="50" t="s">
        <v>54</v>
      </c>
      <c r="D8" s="34">
        <f>PL!D31</f>
        <v>1416768929</v>
      </c>
      <c r="E8" s="22"/>
      <c r="F8" s="34">
        <f>PL!F31</f>
        <v>797858413</v>
      </c>
      <c r="G8" s="34"/>
      <c r="H8" s="34">
        <f>PL!H31</f>
        <v>717790020</v>
      </c>
      <c r="I8" s="51"/>
      <c r="J8" s="34">
        <f>PL!J31</f>
        <v>685086424</v>
      </c>
      <c r="M8" s="26"/>
      <c r="N8" s="34"/>
    </row>
    <row r="9" spans="1:14" ht="24" customHeight="1">
      <c r="A9" s="52" t="s">
        <v>99</v>
      </c>
      <c r="B9" s="33"/>
      <c r="D9" s="22"/>
      <c r="E9" s="22"/>
      <c r="F9" s="22"/>
      <c r="G9" s="22"/>
      <c r="H9" s="51"/>
      <c r="I9" s="51"/>
      <c r="J9" s="51"/>
      <c r="M9" s="26"/>
      <c r="N9" s="51"/>
    </row>
    <row r="10" spans="1:14" ht="24" customHeight="1">
      <c r="A10" s="52" t="s">
        <v>100</v>
      </c>
      <c r="B10" s="33"/>
      <c r="D10" s="23"/>
      <c r="E10" s="23"/>
      <c r="F10" s="23"/>
      <c r="G10" s="23"/>
      <c r="H10" s="23"/>
      <c r="I10" s="23"/>
      <c r="J10" s="23"/>
      <c r="M10" s="26"/>
      <c r="N10" s="57"/>
    </row>
    <row r="11" spans="1:14" ht="24" customHeight="1">
      <c r="A11" s="50" t="s">
        <v>55</v>
      </c>
      <c r="B11" s="33"/>
      <c r="D11" s="34">
        <v>751990264</v>
      </c>
      <c r="E11" s="34"/>
      <c r="F11" s="34">
        <v>847783019</v>
      </c>
      <c r="G11" s="34"/>
      <c r="H11" s="34">
        <v>12771585</v>
      </c>
      <c r="I11" s="51"/>
      <c r="J11" s="34">
        <v>12666294</v>
      </c>
      <c r="M11" s="26"/>
      <c r="N11" s="34"/>
    </row>
    <row r="12" spans="1:14" ht="24" customHeight="1">
      <c r="A12" s="50" t="s">
        <v>213</v>
      </c>
      <c r="B12" s="33"/>
      <c r="D12" s="22">
        <v>-5987849</v>
      </c>
      <c r="E12" s="22"/>
      <c r="F12" s="22">
        <v>7835358</v>
      </c>
      <c r="G12" s="22"/>
      <c r="H12" s="22">
        <v>16000</v>
      </c>
      <c r="I12" s="64"/>
      <c r="J12" s="22">
        <v>0</v>
      </c>
      <c r="M12" s="26"/>
      <c r="N12" s="34"/>
    </row>
    <row r="13" spans="1:14" ht="24" customHeight="1">
      <c r="A13" s="50" t="s">
        <v>196</v>
      </c>
      <c r="B13" s="33"/>
      <c r="D13" s="22">
        <v>-5609954</v>
      </c>
      <c r="E13" s="22"/>
      <c r="F13" s="22">
        <v>5494707</v>
      </c>
      <c r="G13" s="22"/>
      <c r="H13" s="22">
        <v>0</v>
      </c>
      <c r="I13" s="64"/>
      <c r="J13" s="22">
        <v>0</v>
      </c>
      <c r="M13" s="26"/>
      <c r="N13" s="34"/>
    </row>
    <row r="14" spans="1:14" ht="24" customHeight="1">
      <c r="A14" s="122" t="s">
        <v>263</v>
      </c>
      <c r="B14" s="123"/>
      <c r="D14" s="22">
        <v>-52164279</v>
      </c>
      <c r="E14" s="22"/>
      <c r="F14" s="22">
        <v>-4415967</v>
      </c>
      <c r="G14" s="22"/>
      <c r="H14" s="22">
        <v>-21294</v>
      </c>
      <c r="I14" s="64"/>
      <c r="J14" s="22">
        <v>-73561</v>
      </c>
      <c r="M14" s="26"/>
      <c r="N14" s="34"/>
    </row>
    <row r="15" spans="1:14" ht="24" customHeight="1">
      <c r="A15" s="122" t="s">
        <v>264</v>
      </c>
      <c r="B15" s="123"/>
      <c r="D15" s="22">
        <v>110354</v>
      </c>
      <c r="E15" s="22"/>
      <c r="F15" s="22">
        <v>5668725</v>
      </c>
      <c r="G15" s="22"/>
      <c r="H15" s="22">
        <v>104</v>
      </c>
      <c r="I15" s="64"/>
      <c r="J15" s="22">
        <v>3964</v>
      </c>
      <c r="M15" s="26"/>
      <c r="N15" s="34"/>
    </row>
    <row r="16" spans="1:14" ht="24" customHeight="1">
      <c r="A16" s="50" t="s">
        <v>270</v>
      </c>
      <c r="B16" s="33"/>
      <c r="D16" s="22">
        <v>-105523488</v>
      </c>
      <c r="E16" s="22"/>
      <c r="F16" s="22">
        <v>0</v>
      </c>
      <c r="G16" s="22"/>
      <c r="H16" s="22">
        <v>-105523488</v>
      </c>
      <c r="I16" s="64"/>
      <c r="J16" s="22">
        <v>0</v>
      </c>
      <c r="M16" s="26"/>
      <c r="N16" s="34"/>
    </row>
    <row r="17" spans="1:14" ht="24" customHeight="1">
      <c r="A17" s="50" t="s">
        <v>234</v>
      </c>
      <c r="B17" s="33"/>
      <c r="D17" s="22">
        <v>0</v>
      </c>
      <c r="E17" s="22"/>
      <c r="F17" s="22">
        <v>1112775</v>
      </c>
      <c r="G17" s="22"/>
      <c r="H17" s="22">
        <v>0</v>
      </c>
      <c r="I17" s="64"/>
      <c r="J17" s="22">
        <v>0</v>
      </c>
      <c r="M17" s="26"/>
      <c r="N17" s="34"/>
    </row>
    <row r="18" spans="1:14" ht="24" customHeight="1">
      <c r="A18" s="50" t="s">
        <v>235</v>
      </c>
      <c r="B18" s="33"/>
      <c r="D18" s="22">
        <v>0</v>
      </c>
      <c r="E18" s="22"/>
      <c r="F18" s="22">
        <v>-55985</v>
      </c>
      <c r="G18" s="22"/>
      <c r="H18" s="22">
        <v>0</v>
      </c>
      <c r="I18" s="64"/>
      <c r="J18" s="22">
        <v>0</v>
      </c>
      <c r="M18" s="26"/>
      <c r="N18" s="34"/>
    </row>
    <row r="19" spans="1:14" ht="24" customHeight="1">
      <c r="A19" s="122" t="s">
        <v>158</v>
      </c>
      <c r="B19" s="33"/>
      <c r="D19" s="22">
        <v>43079583</v>
      </c>
      <c r="E19" s="22"/>
      <c r="F19" s="22">
        <v>50111972</v>
      </c>
      <c r="G19" s="22"/>
      <c r="H19" s="22">
        <v>29087983</v>
      </c>
      <c r="I19" s="64"/>
      <c r="J19" s="22">
        <v>32133312</v>
      </c>
      <c r="M19" s="26"/>
      <c r="N19" s="34"/>
    </row>
    <row r="20" spans="1:14" ht="24" customHeight="1">
      <c r="A20" s="50" t="s">
        <v>236</v>
      </c>
      <c r="B20" s="33"/>
      <c r="D20" s="22">
        <v>35344350</v>
      </c>
      <c r="E20" s="22"/>
      <c r="F20" s="22">
        <v>-37975081</v>
      </c>
      <c r="G20" s="22"/>
      <c r="H20" s="22">
        <v>-1155603</v>
      </c>
      <c r="I20" s="64"/>
      <c r="J20" s="22">
        <v>-2983662</v>
      </c>
      <c r="M20" s="26"/>
      <c r="N20" s="34"/>
    </row>
    <row r="21" spans="1:14" ht="24" customHeight="1">
      <c r="A21" s="50" t="s">
        <v>237</v>
      </c>
      <c r="B21" s="33"/>
      <c r="D21" s="22">
        <v>-27211130</v>
      </c>
      <c r="E21" s="22"/>
      <c r="F21" s="22">
        <v>17603235</v>
      </c>
      <c r="G21" s="22"/>
      <c r="H21" s="22">
        <v>-4462581</v>
      </c>
      <c r="I21" s="64"/>
      <c r="J21" s="22">
        <v>2728528</v>
      </c>
      <c r="M21" s="26"/>
      <c r="N21" s="34"/>
    </row>
    <row r="22" spans="1:14" ht="24" customHeight="1">
      <c r="A22" s="50" t="s">
        <v>177</v>
      </c>
      <c r="B22" s="33"/>
      <c r="D22" s="22">
        <v>-594959029</v>
      </c>
      <c r="E22" s="22"/>
      <c r="F22" s="22">
        <v>-442300659</v>
      </c>
      <c r="G22" s="22"/>
      <c r="H22" s="22">
        <v>0</v>
      </c>
      <c r="I22" s="64"/>
      <c r="J22" s="22">
        <v>0</v>
      </c>
      <c r="M22" s="26"/>
      <c r="N22" s="34"/>
    </row>
    <row r="23" spans="1:14" ht="24" customHeight="1">
      <c r="A23" s="50" t="s">
        <v>241</v>
      </c>
      <c r="B23" s="33"/>
      <c r="D23" s="34">
        <v>51629533</v>
      </c>
      <c r="E23" s="22"/>
      <c r="F23" s="34">
        <v>-33206217</v>
      </c>
      <c r="G23" s="22"/>
      <c r="H23" s="34">
        <v>0</v>
      </c>
      <c r="I23" s="64"/>
      <c r="J23" s="34">
        <v>0</v>
      </c>
      <c r="M23" s="26"/>
      <c r="N23" s="34"/>
    </row>
    <row r="24" spans="1:14" ht="24" customHeight="1">
      <c r="A24" s="50" t="s">
        <v>238</v>
      </c>
      <c r="B24" s="33"/>
      <c r="D24" s="34">
        <v>-25082966</v>
      </c>
      <c r="E24" s="22"/>
      <c r="F24" s="34">
        <v>-623869</v>
      </c>
      <c r="G24" s="22"/>
      <c r="H24" s="34">
        <v>0</v>
      </c>
      <c r="I24" s="64"/>
      <c r="J24" s="34">
        <v>0</v>
      </c>
      <c r="M24" s="26"/>
      <c r="N24" s="34"/>
    </row>
    <row r="25" spans="1:14" ht="24" customHeight="1">
      <c r="A25" s="50" t="s">
        <v>239</v>
      </c>
      <c r="B25" s="33"/>
      <c r="D25" s="23">
        <v>0</v>
      </c>
      <c r="E25" s="23"/>
      <c r="F25" s="23">
        <v>0</v>
      </c>
      <c r="G25" s="23"/>
      <c r="H25" s="23">
        <v>0</v>
      </c>
      <c r="I25" s="23"/>
      <c r="J25" s="23">
        <v>-5508734</v>
      </c>
      <c r="M25" s="26"/>
      <c r="N25" s="57"/>
    </row>
    <row r="26" spans="1:14" ht="24" customHeight="1">
      <c r="A26" s="50" t="s">
        <v>240</v>
      </c>
      <c r="B26" s="33"/>
      <c r="D26" s="23">
        <v>-455464</v>
      </c>
      <c r="E26" s="23"/>
      <c r="F26" s="23">
        <v>-8072473</v>
      </c>
      <c r="G26" s="23"/>
      <c r="H26" s="23">
        <v>116910</v>
      </c>
      <c r="I26" s="23"/>
      <c r="J26" s="23">
        <v>6820</v>
      </c>
      <c r="M26" s="26"/>
      <c r="N26" s="57"/>
    </row>
    <row r="27" spans="1:14" ht="24" customHeight="1">
      <c r="A27" s="122" t="s">
        <v>101</v>
      </c>
      <c r="B27" s="33"/>
      <c r="D27" s="22">
        <v>-244708881</v>
      </c>
      <c r="E27" s="22"/>
      <c r="F27" s="22">
        <v>-270891669</v>
      </c>
      <c r="G27" s="22"/>
      <c r="H27" s="22">
        <v>-632141369</v>
      </c>
      <c r="I27" s="64"/>
      <c r="J27" s="22">
        <v>-704136455</v>
      </c>
      <c r="M27" s="53"/>
      <c r="N27" s="34"/>
    </row>
    <row r="28" spans="1:14" ht="24" customHeight="1">
      <c r="A28" s="50" t="s">
        <v>164</v>
      </c>
      <c r="B28" s="33"/>
      <c r="D28" s="23">
        <v>21293831</v>
      </c>
      <c r="E28" s="23"/>
      <c r="F28" s="23">
        <v>18865282</v>
      </c>
      <c r="G28" s="23"/>
      <c r="H28" s="23">
        <v>1255170</v>
      </c>
      <c r="I28" s="23"/>
      <c r="J28" s="23">
        <v>1070385</v>
      </c>
      <c r="M28" s="26"/>
      <c r="N28" s="57"/>
    </row>
    <row r="29" spans="1:14" ht="24" customHeight="1">
      <c r="A29" s="50" t="s">
        <v>204</v>
      </c>
      <c r="B29" s="33"/>
      <c r="D29" s="23">
        <v>-28629243</v>
      </c>
      <c r="E29" s="23"/>
      <c r="F29" s="23">
        <v>-16824428</v>
      </c>
      <c r="G29" s="23"/>
      <c r="H29" s="23">
        <v>-30708685</v>
      </c>
      <c r="I29" s="23"/>
      <c r="J29" s="23">
        <v>-31461592</v>
      </c>
      <c r="M29" s="47"/>
      <c r="N29" s="57"/>
    </row>
    <row r="30" spans="1:14" ht="24" customHeight="1">
      <c r="A30" s="50" t="s">
        <v>201</v>
      </c>
      <c r="B30" s="33"/>
      <c r="D30" s="35">
        <v>16200803</v>
      </c>
      <c r="E30" s="22"/>
      <c r="F30" s="35">
        <v>29120117</v>
      </c>
      <c r="G30" s="22"/>
      <c r="H30" s="35">
        <v>2641627</v>
      </c>
      <c r="I30" s="64"/>
      <c r="J30" s="35">
        <v>925377</v>
      </c>
      <c r="M30" s="26"/>
      <c r="N30" s="34"/>
    </row>
    <row r="31" spans="1:14" ht="24" customHeight="1">
      <c r="A31" s="50" t="s">
        <v>154</v>
      </c>
      <c r="B31" s="33"/>
      <c r="D31" s="34"/>
      <c r="E31" s="22"/>
      <c r="F31" s="34"/>
      <c r="G31" s="34"/>
      <c r="H31" s="34"/>
      <c r="I31" s="51"/>
      <c r="J31" s="34"/>
      <c r="M31" s="26"/>
      <c r="N31" s="34"/>
    </row>
    <row r="32" spans="1:14" ht="24" customHeight="1">
      <c r="A32" s="50" t="s">
        <v>118</v>
      </c>
      <c r="B32" s="33"/>
      <c r="D32" s="34">
        <f>SUM(D8:D30)</f>
        <v>1246085364</v>
      </c>
      <c r="E32" s="22"/>
      <c r="F32" s="34">
        <f>SUM(F8:F30)</f>
        <v>967087255</v>
      </c>
      <c r="G32" s="34"/>
      <c r="H32" s="34">
        <f>SUM(H8:H30)</f>
        <v>-10333621</v>
      </c>
      <c r="I32" s="51"/>
      <c r="J32" s="34">
        <f>SUM(J8:J30)</f>
        <v>-9542900</v>
      </c>
      <c r="M32" s="26"/>
      <c r="N32" s="34"/>
    </row>
    <row r="33" spans="1:14" ht="24" customHeight="1">
      <c r="A33" s="50" t="s">
        <v>56</v>
      </c>
      <c r="B33" s="33"/>
      <c r="D33" s="22"/>
      <c r="E33" s="22"/>
      <c r="F33" s="22"/>
      <c r="G33" s="22"/>
      <c r="H33" s="51"/>
      <c r="I33" s="51"/>
      <c r="J33" s="51"/>
      <c r="M33" s="26"/>
      <c r="N33" s="51"/>
    </row>
    <row r="34" spans="1:14" ht="24" customHeight="1">
      <c r="A34" s="50" t="s">
        <v>113</v>
      </c>
      <c r="B34" s="33"/>
      <c r="D34" s="22">
        <v>163733636</v>
      </c>
      <c r="E34" s="22"/>
      <c r="F34" s="22">
        <v>9956857</v>
      </c>
      <c r="G34" s="22"/>
      <c r="H34" s="22">
        <v>12202698</v>
      </c>
      <c r="I34" s="64"/>
      <c r="J34" s="22">
        <v>-16346181</v>
      </c>
      <c r="M34" s="51"/>
      <c r="N34" s="34"/>
    </row>
    <row r="35" spans="1:14" ht="24" customHeight="1">
      <c r="A35" s="50" t="s">
        <v>57</v>
      </c>
      <c r="B35" s="33"/>
      <c r="D35" s="22">
        <v>235272824</v>
      </c>
      <c r="E35" s="22"/>
      <c r="F35" s="22">
        <v>-44640055</v>
      </c>
      <c r="G35" s="22"/>
      <c r="H35" s="22">
        <v>0</v>
      </c>
      <c r="I35" s="64"/>
      <c r="J35" s="22">
        <v>0</v>
      </c>
      <c r="M35" s="51"/>
      <c r="N35" s="34"/>
    </row>
    <row r="36" spans="1:14" ht="24" customHeight="1">
      <c r="A36" s="50" t="s">
        <v>58</v>
      </c>
      <c r="B36" s="33"/>
      <c r="D36" s="22">
        <v>21710618</v>
      </c>
      <c r="E36" s="22"/>
      <c r="F36" s="22">
        <v>238878860</v>
      </c>
      <c r="G36" s="22"/>
      <c r="H36" s="22">
        <v>278674</v>
      </c>
      <c r="I36" s="22"/>
      <c r="J36" s="22">
        <v>-164028</v>
      </c>
      <c r="M36" s="34"/>
      <c r="N36" s="34"/>
    </row>
    <row r="37" spans="1:14" ht="24" customHeight="1">
      <c r="A37" s="50" t="s">
        <v>59</v>
      </c>
      <c r="B37" s="33"/>
      <c r="D37" s="22">
        <v>-18012840</v>
      </c>
      <c r="E37" s="22"/>
      <c r="F37" s="22">
        <v>-40437779</v>
      </c>
      <c r="G37" s="22"/>
      <c r="H37" s="22">
        <v>-104824</v>
      </c>
      <c r="I37" s="22"/>
      <c r="J37" s="22">
        <v>-23617</v>
      </c>
      <c r="M37" s="34"/>
      <c r="N37" s="34"/>
    </row>
    <row r="38" spans="1:14" ht="24" customHeight="1">
      <c r="A38" s="50" t="s">
        <v>60</v>
      </c>
      <c r="B38" s="33"/>
      <c r="D38" s="22"/>
      <c r="E38" s="22"/>
      <c r="F38" s="22"/>
      <c r="G38" s="22"/>
      <c r="H38" s="22"/>
      <c r="I38" s="22"/>
      <c r="J38" s="22"/>
      <c r="M38" s="34"/>
      <c r="N38" s="34"/>
    </row>
    <row r="39" spans="1:14" ht="24" customHeight="1">
      <c r="A39" s="50" t="s">
        <v>114</v>
      </c>
      <c r="B39" s="33"/>
      <c r="D39" s="22">
        <v>-126199185</v>
      </c>
      <c r="E39" s="22"/>
      <c r="F39" s="22">
        <v>-209205257</v>
      </c>
      <c r="G39" s="22"/>
      <c r="H39" s="22">
        <v>30815555</v>
      </c>
      <c r="I39" s="22"/>
      <c r="J39" s="22">
        <v>-1484963</v>
      </c>
      <c r="M39" s="34"/>
      <c r="N39" s="34"/>
    </row>
    <row r="40" spans="1:14" ht="24" customHeight="1">
      <c r="A40" s="50" t="s">
        <v>61</v>
      </c>
      <c r="B40" s="33"/>
      <c r="D40" s="22">
        <v>20427975</v>
      </c>
      <c r="E40" s="22"/>
      <c r="F40" s="22">
        <v>13989781</v>
      </c>
      <c r="G40" s="22"/>
      <c r="H40" s="22">
        <v>-1039369</v>
      </c>
      <c r="I40" s="22"/>
      <c r="J40" s="22">
        <v>-1100000</v>
      </c>
      <c r="M40" s="34"/>
      <c r="N40" s="34"/>
    </row>
    <row r="41" spans="1:14" ht="24" customHeight="1">
      <c r="A41" s="50" t="s">
        <v>164</v>
      </c>
      <c r="B41" s="33"/>
      <c r="D41" s="22">
        <v>-14631441</v>
      </c>
      <c r="E41" s="22"/>
      <c r="F41" s="22">
        <v>-33748539</v>
      </c>
      <c r="G41" s="22"/>
      <c r="H41" s="22">
        <v>-1694377</v>
      </c>
      <c r="I41" s="22"/>
      <c r="J41" s="22">
        <v>230520</v>
      </c>
      <c r="M41" s="34"/>
      <c r="N41" s="34"/>
    </row>
    <row r="42" spans="1:14" ht="24" customHeight="1">
      <c r="A42" s="50" t="s">
        <v>62</v>
      </c>
      <c r="B42" s="33"/>
      <c r="D42" s="35">
        <v>-568551</v>
      </c>
      <c r="E42" s="22"/>
      <c r="F42" s="35">
        <v>-609126</v>
      </c>
      <c r="G42" s="22"/>
      <c r="H42" s="35">
        <v>0</v>
      </c>
      <c r="I42" s="22"/>
      <c r="J42" s="35">
        <v>0</v>
      </c>
      <c r="M42" s="34"/>
      <c r="N42" s="34"/>
    </row>
    <row r="43" spans="1:14" ht="24" customHeight="1">
      <c r="A43" s="50" t="s">
        <v>184</v>
      </c>
      <c r="B43" s="33"/>
      <c r="D43" s="34">
        <f>SUM(D31:D42)</f>
        <v>1527818400</v>
      </c>
      <c r="E43" s="34"/>
      <c r="F43" s="34">
        <f>SUM(F31:F42)</f>
        <v>901271997</v>
      </c>
      <c r="G43" s="34"/>
      <c r="H43" s="34">
        <f>SUM(H31:H42)</f>
        <v>30124736</v>
      </c>
      <c r="I43" s="34"/>
      <c r="J43" s="34">
        <f>SUM(J31:J42)</f>
        <v>-28431169</v>
      </c>
      <c r="M43" s="26"/>
      <c r="N43" s="34"/>
    </row>
    <row r="44" spans="1:14" ht="24" customHeight="1">
      <c r="A44" s="50" t="s">
        <v>121</v>
      </c>
      <c r="B44" s="33"/>
      <c r="D44" s="34">
        <v>-9856263</v>
      </c>
      <c r="E44" s="34"/>
      <c r="F44" s="34">
        <v>-20787021</v>
      </c>
      <c r="G44" s="34"/>
      <c r="H44" s="34">
        <v>-2125390</v>
      </c>
      <c r="I44" s="34"/>
      <c r="J44" s="34">
        <v>-979963</v>
      </c>
      <c r="M44" s="26"/>
      <c r="N44" s="34"/>
    </row>
    <row r="45" spans="1:14" ht="24" customHeight="1">
      <c r="A45" s="50" t="s">
        <v>136</v>
      </c>
      <c r="B45" s="33"/>
      <c r="D45" s="34">
        <v>-230397757</v>
      </c>
      <c r="E45" s="34"/>
      <c r="F45" s="34">
        <v>-199828765</v>
      </c>
      <c r="G45" s="34"/>
      <c r="H45" s="34">
        <v>-48674298</v>
      </c>
      <c r="I45" s="34"/>
      <c r="J45" s="34">
        <v>-35226955</v>
      </c>
      <c r="M45" s="26"/>
      <c r="N45" s="34"/>
    </row>
    <row r="46" spans="1:14" ht="24" customHeight="1">
      <c r="A46" s="50" t="s">
        <v>122</v>
      </c>
      <c r="B46" s="33"/>
      <c r="D46" s="35">
        <v>44471129</v>
      </c>
      <c r="E46" s="34"/>
      <c r="F46" s="35">
        <v>41238020</v>
      </c>
      <c r="G46" s="34"/>
      <c r="H46" s="35">
        <v>0</v>
      </c>
      <c r="I46" s="34"/>
      <c r="J46" s="35">
        <v>3148364</v>
      </c>
      <c r="M46" s="26"/>
      <c r="N46" s="34"/>
    </row>
    <row r="47" spans="1:14" ht="24" customHeight="1">
      <c r="A47" s="54" t="s">
        <v>117</v>
      </c>
      <c r="B47" s="33"/>
      <c r="D47" s="35">
        <f>SUM(D43:D46)</f>
        <v>1332035509</v>
      </c>
      <c r="E47" s="34"/>
      <c r="F47" s="35">
        <f>SUM(F43:F46)</f>
        <v>721894231</v>
      </c>
      <c r="G47" s="34"/>
      <c r="H47" s="35">
        <f>SUM(H43:H46)</f>
        <v>-20674952</v>
      </c>
      <c r="I47" s="34"/>
      <c r="J47" s="35">
        <f>SUM(J43:J46)</f>
        <v>-61489723</v>
      </c>
      <c r="M47" s="26"/>
      <c r="N47" s="34"/>
    </row>
    <row r="48" spans="1:14" ht="24" customHeight="1">
      <c r="A48" s="52"/>
      <c r="B48" s="33"/>
      <c r="D48" s="13"/>
      <c r="E48" s="13"/>
      <c r="F48" s="13"/>
      <c r="G48" s="13"/>
      <c r="H48" s="13"/>
      <c r="I48" s="13"/>
      <c r="J48" s="13"/>
      <c r="K48" s="13"/>
      <c r="L48" s="13"/>
      <c r="M48" s="26"/>
      <c r="N48" s="13"/>
    </row>
    <row r="49" spans="1:14" ht="24" customHeight="1">
      <c r="A49" s="50" t="s">
        <v>14</v>
      </c>
      <c r="B49" s="33"/>
      <c r="D49" s="65"/>
      <c r="E49" s="11"/>
      <c r="F49" s="65"/>
      <c r="G49" s="65"/>
      <c r="H49" s="65"/>
      <c r="I49" s="11"/>
      <c r="J49" s="65"/>
      <c r="K49" s="55"/>
      <c r="L49" s="65"/>
      <c r="M49" s="26"/>
      <c r="N49" s="65"/>
    </row>
    <row r="50" spans="1:14" ht="24" customHeight="1">
      <c r="A50" s="9" t="s">
        <v>63</v>
      </c>
      <c r="B50" s="33"/>
      <c r="C50" s="27"/>
      <c r="D50" s="27"/>
      <c r="E50" s="27"/>
      <c r="F50" s="27"/>
      <c r="G50" s="27"/>
      <c r="H50" s="27"/>
      <c r="I50" s="28"/>
      <c r="J50" s="27"/>
      <c r="M50" s="26"/>
      <c r="N50" s="27"/>
    </row>
    <row r="51" spans="1:14" ht="24" customHeight="1">
      <c r="A51" s="9" t="s">
        <v>128</v>
      </c>
      <c r="B51" s="33"/>
      <c r="C51" s="27"/>
      <c r="D51" s="27"/>
      <c r="E51" s="27"/>
      <c r="F51" s="27"/>
      <c r="G51" s="27"/>
      <c r="H51" s="29"/>
      <c r="I51" s="28"/>
      <c r="J51" s="29"/>
      <c r="M51" s="26"/>
      <c r="N51" s="29"/>
    </row>
    <row r="52" spans="1:14" ht="24" customHeight="1">
      <c r="A52" s="9" t="s">
        <v>225</v>
      </c>
      <c r="B52" s="27"/>
      <c r="C52" s="27"/>
      <c r="D52" s="27"/>
      <c r="E52" s="27"/>
      <c r="F52" s="27"/>
      <c r="G52" s="27"/>
      <c r="H52" s="27"/>
      <c r="I52" s="27"/>
      <c r="J52" s="29"/>
      <c r="K52" s="28"/>
      <c r="L52" s="29"/>
      <c r="M52" s="26"/>
      <c r="N52" s="29"/>
    </row>
    <row r="53" spans="1:14" ht="24" customHeight="1">
      <c r="A53" s="6"/>
      <c r="B53" s="27"/>
      <c r="C53" s="27"/>
      <c r="D53" s="27"/>
      <c r="E53" s="27"/>
      <c r="F53" s="27"/>
      <c r="G53" s="27"/>
      <c r="H53" s="27"/>
      <c r="I53" s="27"/>
      <c r="J53" s="65" t="s">
        <v>143</v>
      </c>
      <c r="K53" s="28"/>
      <c r="M53" s="26"/>
    </row>
    <row r="54" spans="1:14" ht="24" customHeight="1">
      <c r="A54" s="45"/>
      <c r="B54" s="33"/>
      <c r="C54" s="11"/>
      <c r="D54" s="115"/>
      <c r="E54" s="115" t="s">
        <v>1</v>
      </c>
      <c r="F54" s="115"/>
      <c r="G54" s="116"/>
      <c r="H54" s="115"/>
      <c r="I54" s="115" t="s">
        <v>2</v>
      </c>
      <c r="J54" s="115"/>
      <c r="M54" s="26"/>
      <c r="N54" s="116"/>
    </row>
    <row r="55" spans="1:14" ht="24" customHeight="1">
      <c r="A55" s="45"/>
      <c r="B55" s="12"/>
      <c r="C55" s="12"/>
      <c r="D55" s="30">
        <v>2022</v>
      </c>
      <c r="E55" s="31"/>
      <c r="F55" s="30">
        <v>2021</v>
      </c>
      <c r="G55" s="30"/>
      <c r="H55" s="30">
        <v>2022</v>
      </c>
      <c r="I55" s="31"/>
      <c r="J55" s="30">
        <v>2021</v>
      </c>
      <c r="M55" s="26"/>
      <c r="N55" s="30"/>
    </row>
    <row r="56" spans="1:14" ht="24" customHeight="1">
      <c r="A56" s="48" t="s">
        <v>64</v>
      </c>
      <c r="B56" s="33"/>
      <c r="D56" s="14"/>
      <c r="E56" s="14"/>
      <c r="F56" s="14"/>
      <c r="G56" s="14"/>
      <c r="H56" s="49"/>
      <c r="I56" s="49"/>
      <c r="J56" s="49"/>
      <c r="M56" s="26"/>
      <c r="N56" s="49"/>
    </row>
    <row r="57" spans="1:14" ht="24" customHeight="1">
      <c r="A57" s="50" t="s">
        <v>271</v>
      </c>
      <c r="B57" s="33"/>
      <c r="D57" s="22">
        <v>0</v>
      </c>
      <c r="E57" s="22"/>
      <c r="F57" s="22">
        <v>0</v>
      </c>
      <c r="G57" s="22"/>
      <c r="H57" s="22">
        <v>-10406000</v>
      </c>
      <c r="I57" s="22"/>
      <c r="J57" s="22">
        <v>-108907000</v>
      </c>
      <c r="M57" s="34"/>
      <c r="N57" s="22"/>
    </row>
    <row r="58" spans="1:14" ht="24" customHeight="1">
      <c r="A58" s="56" t="s">
        <v>197</v>
      </c>
      <c r="B58" s="33"/>
      <c r="D58" s="22">
        <v>-224487474</v>
      </c>
      <c r="E58" s="22"/>
      <c r="F58" s="22">
        <v>-495228904</v>
      </c>
      <c r="G58" s="22"/>
      <c r="H58" s="22">
        <v>0</v>
      </c>
      <c r="I58" s="22"/>
      <c r="J58" s="22">
        <v>0</v>
      </c>
      <c r="M58" s="34"/>
      <c r="N58" s="22"/>
    </row>
    <row r="59" spans="1:14" ht="24" customHeight="1">
      <c r="A59" s="56" t="s">
        <v>198</v>
      </c>
      <c r="B59" s="33"/>
      <c r="D59" s="22">
        <v>2108697</v>
      </c>
      <c r="E59" s="22"/>
      <c r="F59" s="22">
        <v>4093630</v>
      </c>
      <c r="G59" s="22"/>
      <c r="H59" s="22">
        <v>0</v>
      </c>
      <c r="I59" s="22"/>
      <c r="J59" s="22">
        <v>0</v>
      </c>
      <c r="M59" s="34"/>
      <c r="N59" s="22"/>
    </row>
    <row r="60" spans="1:14" ht="24" customHeight="1">
      <c r="A60" s="56" t="s">
        <v>170</v>
      </c>
      <c r="B60" s="33"/>
      <c r="D60" s="22">
        <v>0</v>
      </c>
      <c r="E60" s="22"/>
      <c r="F60" s="22">
        <v>0</v>
      </c>
      <c r="G60" s="22"/>
      <c r="H60" s="22">
        <v>-749598485</v>
      </c>
      <c r="I60" s="22"/>
      <c r="J60" s="22">
        <v>0</v>
      </c>
      <c r="M60" s="34"/>
      <c r="N60" s="22"/>
    </row>
    <row r="61" spans="1:14" ht="24" customHeight="1">
      <c r="A61" s="56" t="s">
        <v>172</v>
      </c>
      <c r="B61" s="33"/>
      <c r="D61" s="22">
        <v>0</v>
      </c>
      <c r="E61" s="22"/>
      <c r="F61" s="22">
        <v>0</v>
      </c>
      <c r="G61" s="22"/>
      <c r="H61" s="22">
        <v>0</v>
      </c>
      <c r="I61" s="22"/>
      <c r="J61" s="22">
        <v>-7018594</v>
      </c>
      <c r="M61" s="34"/>
      <c r="N61" s="22"/>
    </row>
    <row r="62" spans="1:14" ht="24" customHeight="1">
      <c r="A62" s="56" t="s">
        <v>171</v>
      </c>
      <c r="B62" s="33"/>
      <c r="D62" s="22">
        <v>0</v>
      </c>
      <c r="E62" s="22"/>
      <c r="F62" s="22">
        <v>-75418564</v>
      </c>
      <c r="G62" s="22"/>
      <c r="H62" s="22">
        <v>0</v>
      </c>
      <c r="I62" s="22"/>
      <c r="J62" s="22">
        <v>-75418564</v>
      </c>
      <c r="M62" s="34"/>
      <c r="N62" s="22"/>
    </row>
    <row r="63" spans="1:14" ht="24" customHeight="1">
      <c r="A63" s="56" t="s">
        <v>191</v>
      </c>
      <c r="B63" s="33"/>
      <c r="D63" s="22">
        <v>-21210884</v>
      </c>
      <c r="E63" s="22"/>
      <c r="F63" s="22">
        <v>-10433943</v>
      </c>
      <c r="G63" s="22"/>
      <c r="H63" s="22">
        <v>-421072</v>
      </c>
      <c r="I63" s="22"/>
      <c r="J63" s="22">
        <v>-8790727</v>
      </c>
      <c r="M63" s="34"/>
      <c r="N63" s="22"/>
    </row>
    <row r="64" spans="1:14" ht="24" customHeight="1">
      <c r="A64" s="56" t="s">
        <v>214</v>
      </c>
      <c r="B64" s="33"/>
      <c r="D64" s="22">
        <v>946852</v>
      </c>
      <c r="E64" s="22"/>
      <c r="F64" s="22">
        <v>4527962</v>
      </c>
      <c r="G64" s="22"/>
      <c r="H64" s="22">
        <v>946852</v>
      </c>
      <c r="I64" s="22"/>
      <c r="J64" s="22">
        <v>2307360</v>
      </c>
      <c r="M64" s="34"/>
      <c r="N64" s="22"/>
    </row>
    <row r="65" spans="1:14" ht="24" customHeight="1">
      <c r="A65" s="56" t="s">
        <v>141</v>
      </c>
      <c r="B65" s="33"/>
      <c r="D65" s="22">
        <v>79540855</v>
      </c>
      <c r="E65" s="22"/>
      <c r="F65" s="22">
        <v>31964754</v>
      </c>
      <c r="G65" s="22"/>
      <c r="H65" s="22">
        <v>21295</v>
      </c>
      <c r="I65" s="22"/>
      <c r="J65" s="22">
        <v>73725</v>
      </c>
      <c r="M65" s="34"/>
      <c r="N65" s="34"/>
    </row>
    <row r="66" spans="1:14" ht="24" customHeight="1">
      <c r="A66" s="56" t="s">
        <v>112</v>
      </c>
      <c r="B66" s="33"/>
      <c r="D66" s="22">
        <v>106000000</v>
      </c>
      <c r="E66" s="22"/>
      <c r="F66" s="22">
        <v>0</v>
      </c>
      <c r="G66" s="22"/>
      <c r="H66" s="22">
        <v>106000000</v>
      </c>
      <c r="I66" s="22"/>
      <c r="J66" s="22">
        <v>0</v>
      </c>
      <c r="M66" s="34"/>
      <c r="N66" s="34"/>
    </row>
    <row r="67" spans="1:14" ht="24" customHeight="1">
      <c r="A67" s="5" t="s">
        <v>276</v>
      </c>
      <c r="B67" s="33"/>
      <c r="D67" s="22">
        <v>0</v>
      </c>
      <c r="E67" s="22"/>
      <c r="F67" s="22">
        <v>0</v>
      </c>
      <c r="G67" s="22"/>
      <c r="H67" s="22">
        <v>17997695</v>
      </c>
      <c r="I67" s="22"/>
      <c r="J67" s="22">
        <v>130508609</v>
      </c>
      <c r="M67" s="34"/>
      <c r="N67" s="34"/>
    </row>
    <row r="68" spans="1:14" ht="24" customHeight="1">
      <c r="A68" s="56" t="s">
        <v>223</v>
      </c>
      <c r="B68" s="33"/>
      <c r="D68" s="22">
        <v>10857464</v>
      </c>
      <c r="E68" s="22"/>
      <c r="F68" s="22">
        <v>11589982</v>
      </c>
      <c r="G68" s="22"/>
      <c r="H68" s="22">
        <v>3508464</v>
      </c>
      <c r="I68" s="22"/>
      <c r="J68" s="22">
        <v>0</v>
      </c>
      <c r="M68" s="34"/>
      <c r="N68" s="34"/>
    </row>
    <row r="69" spans="1:14" ht="24" customHeight="1">
      <c r="A69" s="56" t="s">
        <v>102</v>
      </c>
      <c r="B69" s="33"/>
      <c r="D69" s="22">
        <v>749279746</v>
      </c>
      <c r="E69" s="22"/>
      <c r="F69" s="22">
        <v>833141371</v>
      </c>
      <c r="G69" s="22"/>
      <c r="H69" s="22">
        <v>632141369</v>
      </c>
      <c r="I69" s="22"/>
      <c r="J69" s="22">
        <v>704136455</v>
      </c>
      <c r="M69" s="34"/>
      <c r="N69" s="34"/>
    </row>
    <row r="70" spans="1:14" ht="24" customHeight="1">
      <c r="A70" s="50" t="s">
        <v>65</v>
      </c>
      <c r="B70" s="33"/>
      <c r="D70" s="22">
        <v>27887721</v>
      </c>
      <c r="E70" s="22"/>
      <c r="F70" s="22">
        <v>16433728</v>
      </c>
      <c r="G70" s="22"/>
      <c r="H70" s="22">
        <v>29613894</v>
      </c>
      <c r="I70" s="22"/>
      <c r="J70" s="22">
        <v>32217680</v>
      </c>
      <c r="M70" s="34"/>
      <c r="N70" s="34"/>
    </row>
    <row r="71" spans="1:14" ht="24" customHeight="1">
      <c r="A71" s="56" t="s">
        <v>98</v>
      </c>
      <c r="B71" s="33"/>
      <c r="D71" s="22">
        <v>-9374844</v>
      </c>
      <c r="E71" s="22"/>
      <c r="F71" s="22">
        <v>-15788728</v>
      </c>
      <c r="G71" s="22"/>
      <c r="H71" s="22">
        <v>-120961</v>
      </c>
      <c r="I71" s="22"/>
      <c r="J71" s="22">
        <v>0</v>
      </c>
      <c r="M71" s="34"/>
      <c r="N71" s="34"/>
    </row>
    <row r="72" spans="1:14" s="25" customFormat="1" ht="24" customHeight="1">
      <c r="A72" s="56" t="s">
        <v>66</v>
      </c>
      <c r="B72" s="114"/>
      <c r="D72" s="34">
        <v>-288398420</v>
      </c>
      <c r="E72" s="34"/>
      <c r="F72" s="34">
        <v>-347273087</v>
      </c>
      <c r="G72" s="34"/>
      <c r="H72" s="34">
        <v>-12108893</v>
      </c>
      <c r="I72" s="34"/>
      <c r="J72" s="34">
        <v>-7230062</v>
      </c>
      <c r="M72" s="34"/>
      <c r="N72" s="34"/>
    </row>
    <row r="73" spans="1:14" ht="24" customHeight="1">
      <c r="A73" s="56" t="s">
        <v>221</v>
      </c>
      <c r="B73" s="33"/>
      <c r="D73" s="35">
        <v>-11352934</v>
      </c>
      <c r="E73" s="22"/>
      <c r="F73" s="35">
        <v>-43933118</v>
      </c>
      <c r="G73" s="22"/>
      <c r="H73" s="35">
        <v>-77000</v>
      </c>
      <c r="I73" s="22"/>
      <c r="J73" s="35">
        <v>-150500</v>
      </c>
      <c r="M73" s="34"/>
      <c r="N73" s="34"/>
    </row>
    <row r="74" spans="1:14" ht="24" customHeight="1">
      <c r="A74" s="129" t="s">
        <v>272</v>
      </c>
      <c r="B74" s="33"/>
      <c r="D74" s="35">
        <f>SUM(D57:D73)</f>
        <v>421796779</v>
      </c>
      <c r="E74" s="22" t="s">
        <v>67</v>
      </c>
      <c r="F74" s="35">
        <f>SUM(F57:F73)</f>
        <v>-86324917</v>
      </c>
      <c r="G74" s="34"/>
      <c r="H74" s="35">
        <f>SUM(H57:H73)</f>
        <v>17497158</v>
      </c>
      <c r="I74" s="34"/>
      <c r="J74" s="35">
        <f>SUM(J57:J73)</f>
        <v>661728382</v>
      </c>
      <c r="M74" s="26"/>
      <c r="N74" s="34"/>
    </row>
    <row r="75" spans="1:14" ht="24" customHeight="1">
      <c r="A75" s="48" t="s">
        <v>68</v>
      </c>
      <c r="B75" s="33"/>
      <c r="D75" s="18"/>
      <c r="E75" s="23"/>
      <c r="F75" s="18"/>
      <c r="G75" s="18"/>
      <c r="H75" s="18"/>
      <c r="I75" s="57"/>
      <c r="J75" s="18"/>
      <c r="M75" s="26"/>
      <c r="N75" s="46"/>
    </row>
    <row r="76" spans="1:14" ht="24" customHeight="1">
      <c r="A76" s="50" t="s">
        <v>211</v>
      </c>
      <c r="B76" s="33"/>
      <c r="D76" s="22">
        <v>-147019726</v>
      </c>
      <c r="E76" s="22"/>
      <c r="F76" s="22">
        <v>207020787</v>
      </c>
      <c r="G76" s="22"/>
      <c r="H76" s="22">
        <v>-113000000</v>
      </c>
      <c r="I76" s="22"/>
      <c r="J76" s="22">
        <v>113000000</v>
      </c>
      <c r="M76" s="26"/>
      <c r="N76" s="34"/>
    </row>
    <row r="77" spans="1:14" ht="24" customHeight="1">
      <c r="A77" s="52" t="s">
        <v>69</v>
      </c>
      <c r="B77" s="33"/>
      <c r="D77" s="22">
        <v>0</v>
      </c>
      <c r="E77" s="22"/>
      <c r="F77" s="22">
        <v>0</v>
      </c>
      <c r="G77" s="22"/>
      <c r="H77" s="22">
        <v>24800000</v>
      </c>
      <c r="I77" s="22"/>
      <c r="J77" s="22">
        <v>-95807316</v>
      </c>
      <c r="M77" s="26"/>
      <c r="N77" s="34"/>
    </row>
    <row r="78" spans="1:14" ht="24" customHeight="1">
      <c r="A78" s="130" t="s">
        <v>242</v>
      </c>
      <c r="B78" s="33"/>
      <c r="D78" s="22">
        <v>-549600789</v>
      </c>
      <c r="E78" s="22"/>
      <c r="F78" s="22">
        <v>-130</v>
      </c>
      <c r="G78" s="22"/>
      <c r="H78" s="22">
        <v>0</v>
      </c>
      <c r="I78" s="22"/>
      <c r="J78" s="22">
        <v>0</v>
      </c>
      <c r="M78" s="26"/>
      <c r="N78" s="34"/>
    </row>
    <row r="79" spans="1:14" ht="24" customHeight="1">
      <c r="A79" s="50" t="s">
        <v>135</v>
      </c>
      <c r="B79" s="33"/>
      <c r="D79" s="22">
        <v>-436179009</v>
      </c>
      <c r="E79" s="22"/>
      <c r="F79" s="22">
        <v>-436179009</v>
      </c>
      <c r="G79" s="22"/>
      <c r="H79" s="22">
        <v>-450000000</v>
      </c>
      <c r="I79" s="22"/>
      <c r="J79" s="22">
        <v>-450000000</v>
      </c>
      <c r="M79" s="26"/>
      <c r="N79" s="34"/>
    </row>
    <row r="80" spans="1:14" ht="24" customHeight="1">
      <c r="A80" s="50" t="s">
        <v>261</v>
      </c>
      <c r="B80" s="33"/>
      <c r="D80" s="22">
        <v>-119072015</v>
      </c>
      <c r="E80" s="22"/>
      <c r="F80" s="22">
        <v>-73848768</v>
      </c>
      <c r="G80" s="22"/>
      <c r="H80" s="22">
        <v>0</v>
      </c>
      <c r="I80" s="22"/>
      <c r="J80" s="22">
        <v>0</v>
      </c>
      <c r="M80" s="26"/>
      <c r="N80" s="34"/>
    </row>
    <row r="81" spans="1:14" ht="24" customHeight="1">
      <c r="A81" s="50" t="s">
        <v>132</v>
      </c>
      <c r="B81" s="33"/>
      <c r="D81" s="22">
        <v>28619995</v>
      </c>
      <c r="E81" s="22"/>
      <c r="F81" s="22">
        <v>31674057</v>
      </c>
      <c r="G81" s="22"/>
      <c r="H81" s="22">
        <v>0</v>
      </c>
      <c r="I81" s="22"/>
      <c r="J81" s="22">
        <v>0</v>
      </c>
      <c r="M81" s="26"/>
      <c r="N81" s="34"/>
    </row>
    <row r="82" spans="1:14" ht="24" customHeight="1">
      <c r="A82" s="50" t="s">
        <v>70</v>
      </c>
      <c r="B82" s="33"/>
      <c r="D82" s="34">
        <v>-191617938</v>
      </c>
      <c r="E82" s="34"/>
      <c r="F82" s="34">
        <v>-361280452</v>
      </c>
      <c r="G82" s="34"/>
      <c r="H82" s="34">
        <v>0</v>
      </c>
      <c r="I82" s="34"/>
      <c r="J82" s="34">
        <v>0</v>
      </c>
      <c r="M82" s="26"/>
      <c r="N82" s="46"/>
    </row>
    <row r="83" spans="1:14" ht="24" customHeight="1">
      <c r="A83" s="50" t="s">
        <v>202</v>
      </c>
      <c r="B83" s="33"/>
      <c r="D83" s="34">
        <v>-77431709</v>
      </c>
      <c r="E83" s="34"/>
      <c r="F83" s="34">
        <v>-64901652</v>
      </c>
      <c r="G83" s="34"/>
      <c r="H83" s="34">
        <v>0</v>
      </c>
      <c r="I83" s="34"/>
      <c r="J83" s="34">
        <v>0</v>
      </c>
      <c r="M83" s="26"/>
      <c r="N83" s="46"/>
    </row>
    <row r="84" spans="1:14" ht="24" customHeight="1">
      <c r="A84" s="50" t="s">
        <v>205</v>
      </c>
      <c r="B84" s="33"/>
      <c r="D84" s="35">
        <v>-6456772</v>
      </c>
      <c r="E84" s="22"/>
      <c r="F84" s="35">
        <v>-8596824</v>
      </c>
      <c r="G84" s="22"/>
      <c r="H84" s="35">
        <v>0</v>
      </c>
      <c r="I84" s="22"/>
      <c r="J84" s="35">
        <v>0</v>
      </c>
      <c r="M84" s="26"/>
      <c r="N84" s="46"/>
    </row>
    <row r="85" spans="1:14" ht="24" customHeight="1">
      <c r="A85" s="54" t="s">
        <v>138</v>
      </c>
      <c r="B85" s="33"/>
      <c r="D85" s="35">
        <f>SUM(D76:D84)</f>
        <v>-1498757963</v>
      </c>
      <c r="E85" s="22"/>
      <c r="F85" s="35">
        <f>SUM(F76:F84)</f>
        <v>-706111991</v>
      </c>
      <c r="G85" s="34"/>
      <c r="H85" s="35">
        <f>SUM(H76:H84)</f>
        <v>-538200000</v>
      </c>
      <c r="I85" s="34"/>
      <c r="J85" s="35">
        <f>SUM(J76:J84)</f>
        <v>-432807316</v>
      </c>
      <c r="M85" s="26"/>
      <c r="N85" s="34"/>
    </row>
    <row r="86" spans="1:14" ht="24" customHeight="1">
      <c r="A86" s="54" t="s">
        <v>273</v>
      </c>
      <c r="B86" s="33"/>
      <c r="D86" s="36">
        <v>-25698048</v>
      </c>
      <c r="E86" s="22"/>
      <c r="F86" s="36">
        <v>280496389</v>
      </c>
      <c r="G86" s="22"/>
      <c r="H86" s="36">
        <v>0</v>
      </c>
      <c r="I86" s="22"/>
      <c r="J86" s="36">
        <v>0</v>
      </c>
      <c r="M86" s="26"/>
      <c r="N86" s="34"/>
    </row>
    <row r="87" spans="1:14" ht="24" customHeight="1">
      <c r="A87" s="54" t="s">
        <v>243</v>
      </c>
      <c r="B87" s="33"/>
      <c r="D87" s="22">
        <f>SUM(D47,D74,D85,D86)</f>
        <v>229376277</v>
      </c>
      <c r="E87" s="22"/>
      <c r="F87" s="22">
        <f>SUM(F47,F74,F85,F86)</f>
        <v>209953712</v>
      </c>
      <c r="G87" s="22"/>
      <c r="H87" s="22">
        <f>SUM(H47,H74,H85,H86)</f>
        <v>-541377794</v>
      </c>
      <c r="I87" s="34"/>
      <c r="J87" s="22">
        <f>SUM(J47,J74,J85,J86)</f>
        <v>167431343</v>
      </c>
      <c r="M87" s="26"/>
      <c r="N87" s="34"/>
    </row>
    <row r="88" spans="1:14" ht="24" customHeight="1">
      <c r="A88" s="45" t="s">
        <v>150</v>
      </c>
      <c r="B88" s="33"/>
      <c r="D88" s="35">
        <v>3087114711</v>
      </c>
      <c r="E88" s="22"/>
      <c r="F88" s="35">
        <v>2877160999</v>
      </c>
      <c r="G88" s="34"/>
      <c r="H88" s="37">
        <v>656657237</v>
      </c>
      <c r="I88" s="34"/>
      <c r="J88" s="37">
        <v>489225894</v>
      </c>
      <c r="M88" s="26"/>
      <c r="N88" s="34"/>
    </row>
    <row r="89" spans="1:14" ht="24" customHeight="1" thickBot="1">
      <c r="A89" s="58" t="s">
        <v>151</v>
      </c>
      <c r="B89" s="33"/>
      <c r="D89" s="39">
        <f>SUM(D87:D88)</f>
        <v>3316490988</v>
      </c>
      <c r="E89" s="22"/>
      <c r="F89" s="39">
        <f>SUM(F87:F88)</f>
        <v>3087114711</v>
      </c>
      <c r="G89" s="34"/>
      <c r="H89" s="39">
        <f>SUM(H87:H88)</f>
        <v>115279443</v>
      </c>
      <c r="I89" s="34"/>
      <c r="J89" s="39">
        <f>SUM(J87:J88)</f>
        <v>656657237</v>
      </c>
      <c r="M89" s="26"/>
      <c r="N89" s="34"/>
    </row>
    <row r="90" spans="1:14" ht="20.25" customHeight="1" thickTop="1">
      <c r="A90" s="45"/>
      <c r="B90" s="33"/>
      <c r="D90" s="22">
        <f>D89-BS!D9</f>
        <v>0</v>
      </c>
      <c r="E90" s="22"/>
      <c r="F90" s="22">
        <f>F89-BS!F9</f>
        <v>0</v>
      </c>
      <c r="G90" s="22"/>
      <c r="H90" s="18">
        <f>H89-BS!H9</f>
        <v>0</v>
      </c>
      <c r="I90" s="34"/>
      <c r="J90" s="18">
        <f>J89-BS!J9</f>
        <v>0</v>
      </c>
      <c r="M90" s="26"/>
      <c r="N90" s="34"/>
    </row>
    <row r="91" spans="1:14" ht="24" customHeight="1">
      <c r="A91" s="58" t="s">
        <v>103</v>
      </c>
      <c r="B91" s="33"/>
      <c r="D91" s="22"/>
      <c r="E91" s="22"/>
      <c r="F91" s="22"/>
      <c r="G91" s="22"/>
      <c r="H91" s="22"/>
      <c r="I91" s="34"/>
      <c r="J91" s="22"/>
      <c r="M91" s="26"/>
      <c r="N91" s="34"/>
    </row>
    <row r="92" spans="1:14" ht="24" customHeight="1">
      <c r="A92" s="45" t="s">
        <v>71</v>
      </c>
      <c r="B92" s="33"/>
      <c r="D92" s="22"/>
      <c r="E92" s="22"/>
      <c r="F92" s="22"/>
      <c r="G92" s="22"/>
      <c r="H92" s="22"/>
      <c r="I92" s="34"/>
      <c r="J92" s="22"/>
      <c r="M92" s="26"/>
      <c r="N92" s="34"/>
    </row>
    <row r="93" spans="1:14" ht="24" customHeight="1">
      <c r="A93" s="45" t="s">
        <v>168</v>
      </c>
      <c r="B93" s="33"/>
      <c r="D93" s="22">
        <v>11792687</v>
      </c>
      <c r="E93" s="22"/>
      <c r="F93" s="22">
        <v>16516831</v>
      </c>
      <c r="G93" s="22"/>
      <c r="H93" s="22">
        <v>0</v>
      </c>
      <c r="J93" s="22">
        <v>1516749</v>
      </c>
      <c r="M93" s="26"/>
      <c r="N93" s="34"/>
    </row>
    <row r="94" spans="1:14" ht="24" customHeight="1">
      <c r="A94" s="45" t="s">
        <v>262</v>
      </c>
      <c r="B94" s="33"/>
      <c r="D94" s="22">
        <v>52911469</v>
      </c>
      <c r="E94" s="22"/>
      <c r="F94" s="22">
        <v>37448799</v>
      </c>
      <c r="G94" s="22"/>
      <c r="H94" s="22">
        <v>0</v>
      </c>
      <c r="J94" s="22">
        <v>0</v>
      </c>
      <c r="M94" s="26"/>
      <c r="N94" s="34"/>
    </row>
    <row r="95" spans="1:14" ht="24" customHeight="1">
      <c r="A95" s="45" t="s">
        <v>209</v>
      </c>
      <c r="B95" s="33"/>
      <c r="D95" s="22">
        <v>0</v>
      </c>
      <c r="E95" s="22"/>
      <c r="F95" s="22">
        <v>1938421</v>
      </c>
      <c r="G95" s="22"/>
      <c r="H95" s="22">
        <v>0</v>
      </c>
      <c r="J95" s="22">
        <v>0</v>
      </c>
      <c r="M95" s="26"/>
      <c r="N95" s="34"/>
    </row>
    <row r="96" spans="1:14" ht="24" customHeight="1">
      <c r="A96" s="45" t="s">
        <v>210</v>
      </c>
      <c r="B96" s="33"/>
      <c r="D96" s="22">
        <v>0</v>
      </c>
      <c r="E96" s="22"/>
      <c r="F96" s="22">
        <v>1994406</v>
      </c>
      <c r="G96" s="22"/>
      <c r="H96" s="22">
        <v>0</v>
      </c>
      <c r="J96" s="22">
        <v>0</v>
      </c>
      <c r="M96" s="26"/>
      <c r="N96" s="34"/>
    </row>
    <row r="97" spans="1:13" ht="24" customHeight="1">
      <c r="A97" s="45" t="s">
        <v>82</v>
      </c>
      <c r="B97" s="33"/>
      <c r="M97" s="26"/>
    </row>
    <row r="98" spans="1:13" ht="24" customHeight="1">
      <c r="A98" s="11" t="s">
        <v>14</v>
      </c>
      <c r="B98" s="33"/>
      <c r="M98" s="26"/>
    </row>
    <row r="99" spans="1:13" ht="24" customHeight="1">
      <c r="M99" s="26"/>
    </row>
    <row r="100" spans="1:13" ht="24" customHeight="1">
      <c r="M100" s="26"/>
    </row>
    <row r="101" spans="1:13" ht="24" customHeight="1">
      <c r="M101" s="26"/>
    </row>
    <row r="102" spans="1:13" ht="24" customHeight="1">
      <c r="M102" s="26"/>
    </row>
    <row r="103" spans="1:13" ht="24" customHeight="1">
      <c r="M103" s="26"/>
    </row>
    <row r="104" spans="1:13" ht="24" customHeight="1">
      <c r="M104" s="26"/>
    </row>
    <row r="105" spans="1:13" ht="24" customHeight="1">
      <c r="M105" s="26"/>
    </row>
    <row r="106" spans="1:13" ht="24" customHeight="1">
      <c r="M106" s="26"/>
    </row>
    <row r="107" spans="1:13" ht="24" customHeight="1">
      <c r="M107" s="26"/>
    </row>
    <row r="108" spans="1:13" ht="24" customHeight="1">
      <c r="M108" s="26"/>
    </row>
    <row r="109" spans="1:13" ht="24" customHeight="1">
      <c r="M109" s="26"/>
    </row>
    <row r="110" spans="1:13" ht="24" customHeight="1">
      <c r="M110" s="26"/>
    </row>
    <row r="111" spans="1:13" ht="24" customHeight="1">
      <c r="M111" s="26"/>
    </row>
    <row r="112" spans="1:13" ht="24" customHeight="1">
      <c r="M112" s="26"/>
    </row>
  </sheetData>
  <pageMargins left="0.70866141732283472" right="0.31496062992125984" top="0.78740157480314965" bottom="0.27559055118110237" header="0.19685039370078741" footer="0.19685039370078741"/>
  <pageSetup paperSize="9" scale="62" fitToHeight="0" orientation="portrait" r:id="rId1"/>
  <rowBreaks count="1" manualBreakCount="1">
    <brk id="4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view="pageBreakPreview" zoomScale="90" zoomScaleNormal="74" zoomScaleSheetLayoutView="90" workbookViewId="0"/>
  </sheetViews>
  <sheetFormatPr defaultColWidth="9.28515625" defaultRowHeight="24" customHeight="1"/>
  <cols>
    <col min="1" max="1" width="56.85546875" style="68" customWidth="1"/>
    <col min="2" max="2" width="16.85546875" style="68" customWidth="1"/>
    <col min="3" max="3" width="1" style="68" customWidth="1"/>
    <col min="4" max="4" width="16.85546875" style="68" customWidth="1"/>
    <col min="5" max="5" width="1" style="68" customWidth="1"/>
    <col min="6" max="6" width="18.140625" style="68" customWidth="1"/>
    <col min="7" max="7" width="1" style="68" customWidth="1"/>
    <col min="8" max="8" width="17.140625" style="68" customWidth="1"/>
    <col min="9" max="9" width="1" style="68" customWidth="1"/>
    <col min="10" max="10" width="17.140625" style="68" customWidth="1"/>
    <col min="11" max="11" width="1" style="68" customWidth="1"/>
    <col min="12" max="12" width="17.140625" style="68" customWidth="1"/>
    <col min="13" max="13" width="1.42578125" style="68" customWidth="1"/>
    <col min="14" max="14" width="18.28515625" style="68" customWidth="1"/>
    <col min="15" max="15" width="1.28515625" style="68" customWidth="1"/>
    <col min="16" max="16" width="18.42578125" style="68" customWidth="1"/>
    <col min="17" max="17" width="1.28515625" style="68" customWidth="1"/>
    <col min="18" max="18" width="19" style="68" customWidth="1"/>
    <col min="19" max="19" width="1.28515625" style="68" customWidth="1"/>
    <col min="20" max="20" width="15.85546875" style="68" customWidth="1"/>
    <col min="21" max="21" width="1.28515625" style="68" customWidth="1"/>
    <col min="22" max="22" width="16.140625" style="68" customWidth="1"/>
    <col min="23" max="23" width="1.28515625" style="68" customWidth="1"/>
    <col min="24" max="24" width="18" style="68" customWidth="1"/>
    <col min="25" max="25" width="1.28515625" style="68" customWidth="1"/>
    <col min="26" max="26" width="16.7109375" style="68" customWidth="1"/>
    <col min="27" max="27" width="1.28515625" style="68" customWidth="1"/>
    <col min="28" max="28" width="17.140625" style="68" customWidth="1"/>
    <col min="29" max="29" width="17" style="68" bestFit="1" customWidth="1"/>
    <col min="30" max="16384" width="9.28515625" style="68"/>
  </cols>
  <sheetData>
    <row r="1" spans="1:28" ht="24" customHeight="1">
      <c r="A1" s="90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118"/>
      <c r="O1" s="66"/>
      <c r="P1" s="66"/>
      <c r="Q1" s="66"/>
      <c r="R1" s="66"/>
      <c r="S1" s="66"/>
      <c r="T1" s="66"/>
      <c r="U1" s="66"/>
      <c r="V1" s="66"/>
      <c r="W1" s="66"/>
      <c r="X1" s="67"/>
      <c r="Y1" s="66"/>
      <c r="Z1" s="66"/>
      <c r="AA1" s="66"/>
      <c r="AB1" s="66"/>
    </row>
    <row r="2" spans="1:28" ht="24" customHeight="1">
      <c r="A2" s="90" t="s">
        <v>125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18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4" customHeight="1">
      <c r="A3" s="90" t="s">
        <v>225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113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8" ht="24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0"/>
      <c r="W4" s="70"/>
      <c r="X4" s="70"/>
      <c r="Y4" s="69"/>
      <c r="Z4" s="69"/>
      <c r="AA4" s="69"/>
      <c r="AB4" s="70" t="s">
        <v>143</v>
      </c>
    </row>
    <row r="5" spans="1:28" s="72" customFormat="1" ht="24" customHeight="1">
      <c r="A5" s="71"/>
      <c r="B5" s="134" t="s">
        <v>1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</row>
    <row r="6" spans="1:28" s="72" customFormat="1" ht="24" customHeight="1">
      <c r="A6" s="71"/>
      <c r="B6" s="135" t="s">
        <v>37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73"/>
      <c r="Z6" s="74"/>
      <c r="AA6" s="73"/>
      <c r="AB6" s="73"/>
    </row>
    <row r="7" spans="1:28" s="72" customFormat="1" ht="24" customHeight="1">
      <c r="A7" s="71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35" t="s">
        <v>83</v>
      </c>
      <c r="O7" s="135"/>
      <c r="P7" s="135"/>
      <c r="Q7" s="135"/>
      <c r="R7" s="135"/>
      <c r="S7" s="135"/>
      <c r="T7" s="135"/>
      <c r="U7" s="135"/>
      <c r="V7" s="135"/>
      <c r="W7" s="75"/>
      <c r="X7" s="75"/>
      <c r="Y7" s="73"/>
      <c r="Z7" s="74"/>
      <c r="AA7" s="73"/>
      <c r="AB7" s="73"/>
    </row>
    <row r="8" spans="1:28" s="72" customFormat="1" ht="24" customHeight="1">
      <c r="A8" s="71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S8" s="75"/>
      <c r="T8" s="136" t="s">
        <v>182</v>
      </c>
      <c r="U8" s="136"/>
      <c r="V8" s="75"/>
      <c r="W8" s="75"/>
      <c r="X8" s="75"/>
      <c r="Y8" s="73"/>
      <c r="AA8" s="73"/>
      <c r="AB8" s="73"/>
    </row>
    <row r="9" spans="1:28" s="72" customFormat="1" ht="24" customHeight="1">
      <c r="A9" s="71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133" t="s">
        <v>52</v>
      </c>
      <c r="O9" s="133"/>
      <c r="P9" s="133"/>
      <c r="Q9" s="133"/>
      <c r="R9" s="133"/>
      <c r="S9" s="75"/>
      <c r="T9" s="117" t="s">
        <v>183</v>
      </c>
      <c r="U9" s="118"/>
      <c r="V9" s="75"/>
      <c r="W9" s="75"/>
      <c r="X9" s="75"/>
      <c r="Y9" s="73"/>
      <c r="AA9" s="73"/>
      <c r="AB9" s="73"/>
    </row>
    <row r="10" spans="1:28" s="74" customFormat="1" ht="24" customHeight="1">
      <c r="B10" s="118"/>
      <c r="F10" s="74" t="s">
        <v>265</v>
      </c>
      <c r="M10" s="118"/>
      <c r="N10" s="74" t="s">
        <v>84</v>
      </c>
      <c r="P10" s="74" t="s">
        <v>277</v>
      </c>
    </row>
    <row r="11" spans="1:28" s="74" customFormat="1" ht="24" customHeight="1">
      <c r="B11" s="118"/>
      <c r="F11" s="74" t="s">
        <v>266</v>
      </c>
      <c r="M11" s="118"/>
      <c r="N11" s="74" t="s">
        <v>85</v>
      </c>
      <c r="P11" s="74" t="s">
        <v>278</v>
      </c>
      <c r="R11" s="74" t="s">
        <v>175</v>
      </c>
      <c r="T11" s="74" t="s">
        <v>78</v>
      </c>
      <c r="V11" s="74" t="s">
        <v>87</v>
      </c>
      <c r="X11" s="74" t="s">
        <v>79</v>
      </c>
      <c r="Z11" s="74" t="s">
        <v>88</v>
      </c>
    </row>
    <row r="12" spans="1:28" s="74" customFormat="1" ht="24" customHeight="1">
      <c r="B12" s="118" t="s">
        <v>89</v>
      </c>
      <c r="F12" s="118" t="s">
        <v>267</v>
      </c>
      <c r="H12" s="133" t="s">
        <v>31</v>
      </c>
      <c r="I12" s="133"/>
      <c r="J12" s="133"/>
      <c r="K12" s="133"/>
      <c r="L12" s="133"/>
      <c r="M12" s="118"/>
      <c r="N12" s="74" t="s">
        <v>86</v>
      </c>
      <c r="P12" s="74" t="s">
        <v>279</v>
      </c>
      <c r="R12" s="74" t="s">
        <v>176</v>
      </c>
      <c r="T12" s="74" t="s">
        <v>167</v>
      </c>
      <c r="V12" s="74" t="s">
        <v>90</v>
      </c>
      <c r="X12" s="74" t="s">
        <v>80</v>
      </c>
      <c r="Z12" s="74" t="s">
        <v>91</v>
      </c>
      <c r="AB12" s="74" t="s">
        <v>76</v>
      </c>
    </row>
    <row r="13" spans="1:28" s="74" customFormat="1" ht="24" customHeight="1">
      <c r="B13" s="118" t="s">
        <v>156</v>
      </c>
      <c r="F13" s="74" t="s">
        <v>268</v>
      </c>
      <c r="H13" s="118" t="s">
        <v>97</v>
      </c>
      <c r="I13" s="118"/>
      <c r="J13" s="118" t="s">
        <v>97</v>
      </c>
      <c r="K13" s="75"/>
      <c r="L13" s="75"/>
      <c r="M13" s="118"/>
      <c r="N13" s="74" t="s">
        <v>166</v>
      </c>
      <c r="P13" s="74" t="s">
        <v>200</v>
      </c>
      <c r="R13" s="74" t="s">
        <v>180</v>
      </c>
      <c r="T13" s="118" t="s">
        <v>96</v>
      </c>
      <c r="V13" s="74" t="s">
        <v>92</v>
      </c>
      <c r="X13" s="74" t="s">
        <v>133</v>
      </c>
      <c r="Y13" s="118"/>
      <c r="Z13" s="74" t="s">
        <v>93</v>
      </c>
      <c r="AA13" s="118"/>
      <c r="AB13" s="74" t="s">
        <v>92</v>
      </c>
    </row>
    <row r="14" spans="1:28" s="74" customFormat="1" ht="24" customHeight="1">
      <c r="B14" s="117" t="s">
        <v>74</v>
      </c>
      <c r="D14" s="117" t="s">
        <v>30</v>
      </c>
      <c r="F14" s="117" t="s">
        <v>269</v>
      </c>
      <c r="H14" s="117" t="s">
        <v>115</v>
      </c>
      <c r="J14" s="117" t="s">
        <v>116</v>
      </c>
      <c r="L14" s="117" t="s">
        <v>75</v>
      </c>
      <c r="M14" s="118"/>
      <c r="N14" s="117" t="s">
        <v>165</v>
      </c>
      <c r="P14" s="117" t="s">
        <v>194</v>
      </c>
      <c r="R14" s="117" t="s">
        <v>181</v>
      </c>
      <c r="T14" s="117" t="s">
        <v>218</v>
      </c>
      <c r="V14" s="117" t="s">
        <v>94</v>
      </c>
      <c r="W14" s="118"/>
      <c r="X14" s="117" t="s">
        <v>95</v>
      </c>
      <c r="Y14" s="118"/>
      <c r="Z14" s="117" t="s">
        <v>96</v>
      </c>
      <c r="AA14" s="118"/>
      <c r="AB14" s="117" t="s">
        <v>94</v>
      </c>
    </row>
    <row r="15" spans="1:28" ht="22.15" customHeight="1">
      <c r="A15" s="90" t="s">
        <v>206</v>
      </c>
      <c r="B15" s="78">
        <v>3000000000</v>
      </c>
      <c r="C15" s="107"/>
      <c r="D15" s="78">
        <v>2599000000</v>
      </c>
      <c r="E15" s="107"/>
      <c r="F15" s="78">
        <v>0</v>
      </c>
      <c r="G15" s="107"/>
      <c r="H15" s="78">
        <v>980518350</v>
      </c>
      <c r="I15" s="107"/>
      <c r="J15" s="78">
        <v>349704147</v>
      </c>
      <c r="K15" s="107"/>
      <c r="L15" s="78">
        <v>14212327892</v>
      </c>
      <c r="M15" s="78"/>
      <c r="N15" s="78">
        <v>-549657363</v>
      </c>
      <c r="O15" s="107"/>
      <c r="P15" s="78">
        <v>633451442</v>
      </c>
      <c r="Q15" s="107"/>
      <c r="R15" s="78">
        <v>46673429</v>
      </c>
      <c r="S15" s="107"/>
      <c r="T15" s="78">
        <v>-199614635</v>
      </c>
      <c r="U15" s="107"/>
      <c r="V15" s="78">
        <v>-69147127</v>
      </c>
      <c r="W15" s="107"/>
      <c r="X15" s="78">
        <v>21072403262</v>
      </c>
      <c r="Y15" s="107"/>
      <c r="Z15" s="78">
        <v>1759785361</v>
      </c>
      <c r="AA15" s="78"/>
      <c r="AB15" s="80">
        <v>22832188623</v>
      </c>
    </row>
    <row r="16" spans="1:28" ht="22.15" customHeight="1">
      <c r="A16" s="88" t="s">
        <v>144</v>
      </c>
      <c r="B16" s="78">
        <v>0</v>
      </c>
      <c r="C16" s="107"/>
      <c r="D16" s="78">
        <v>0</v>
      </c>
      <c r="E16" s="107"/>
      <c r="F16" s="78">
        <v>0</v>
      </c>
      <c r="G16" s="107"/>
      <c r="H16" s="78">
        <v>0</v>
      </c>
      <c r="I16" s="107"/>
      <c r="J16" s="78">
        <v>0</v>
      </c>
      <c r="K16" s="107"/>
      <c r="L16" s="78">
        <f>SUM(PL!F36)</f>
        <v>601249078</v>
      </c>
      <c r="M16" s="78"/>
      <c r="N16" s="78">
        <v>0</v>
      </c>
      <c r="O16" s="107"/>
      <c r="P16" s="78">
        <v>0</v>
      </c>
      <c r="Q16" s="107"/>
      <c r="R16" s="78">
        <v>0</v>
      </c>
      <c r="S16" s="107"/>
      <c r="T16" s="78">
        <v>0</v>
      </c>
      <c r="U16" s="107"/>
      <c r="V16" s="76">
        <f>SUM(N16:U16)</f>
        <v>0</v>
      </c>
      <c r="W16" s="107"/>
      <c r="X16" s="76">
        <f>SUM(V16:W16,B16:L16)</f>
        <v>601249078</v>
      </c>
      <c r="Y16" s="107"/>
      <c r="Z16" s="78">
        <f>PL!F37</f>
        <v>103201507</v>
      </c>
      <c r="AA16" s="78"/>
      <c r="AB16" s="76">
        <f>X16+Z16</f>
        <v>704450585</v>
      </c>
    </row>
    <row r="17" spans="1:29" ht="22.15" customHeight="1">
      <c r="A17" s="88" t="s">
        <v>145</v>
      </c>
      <c r="B17" s="106">
        <v>0</v>
      </c>
      <c r="C17" s="107"/>
      <c r="D17" s="106">
        <v>0</v>
      </c>
      <c r="E17" s="107"/>
      <c r="F17" s="106">
        <v>0</v>
      </c>
      <c r="G17" s="107"/>
      <c r="H17" s="106">
        <v>0</v>
      </c>
      <c r="I17" s="107"/>
      <c r="J17" s="106">
        <v>0</v>
      </c>
      <c r="K17" s="107"/>
      <c r="L17" s="106">
        <v>-1333179</v>
      </c>
      <c r="M17" s="78"/>
      <c r="N17" s="106">
        <v>641996583</v>
      </c>
      <c r="O17" s="107"/>
      <c r="P17" s="106">
        <v>-103716721</v>
      </c>
      <c r="Q17" s="107"/>
      <c r="R17" s="106">
        <v>310832508</v>
      </c>
      <c r="S17" s="107"/>
      <c r="T17" s="106">
        <v>0</v>
      </c>
      <c r="U17" s="107"/>
      <c r="V17" s="109">
        <f>SUM(N17:U17)</f>
        <v>849112370</v>
      </c>
      <c r="W17" s="107"/>
      <c r="X17" s="109">
        <f>SUM(V17:W17,B17:L17)</f>
        <v>847779191</v>
      </c>
      <c r="Y17" s="107"/>
      <c r="Z17" s="106">
        <v>49266038</v>
      </c>
      <c r="AA17" s="78"/>
      <c r="AB17" s="109">
        <f>X17+Z17</f>
        <v>897045229</v>
      </c>
    </row>
    <row r="18" spans="1:29" ht="24" customHeight="1">
      <c r="A18" s="88" t="s">
        <v>146</v>
      </c>
      <c r="B18" s="80">
        <f>SUM(B16:B17)</f>
        <v>0</v>
      </c>
      <c r="C18" s="76"/>
      <c r="D18" s="80">
        <f>SUM(D16:D17)</f>
        <v>0</v>
      </c>
      <c r="E18" s="76"/>
      <c r="F18" s="80">
        <f>SUM(F16:F17)</f>
        <v>0</v>
      </c>
      <c r="G18" s="76"/>
      <c r="H18" s="80">
        <f>SUM(H16:H17)</f>
        <v>0</v>
      </c>
      <c r="I18" s="76"/>
      <c r="J18" s="80">
        <f>SUM(J16:J17)</f>
        <v>0</v>
      </c>
      <c r="K18" s="76"/>
      <c r="L18" s="80">
        <f>SUM(L16:L17)</f>
        <v>599915899</v>
      </c>
      <c r="M18" s="77"/>
      <c r="N18" s="80">
        <f>SUM(N16:N17)</f>
        <v>641996583</v>
      </c>
      <c r="O18" s="76"/>
      <c r="P18" s="80">
        <f>SUM(P16:P17)</f>
        <v>-103716721</v>
      </c>
      <c r="Q18" s="76"/>
      <c r="R18" s="80">
        <f>SUM(R16:R17)</f>
        <v>310832508</v>
      </c>
      <c r="S18" s="76"/>
      <c r="T18" s="80">
        <f>SUM(T16:T17)</f>
        <v>0</v>
      </c>
      <c r="U18" s="76"/>
      <c r="V18" s="80">
        <f>SUM(V16:V17)</f>
        <v>849112370</v>
      </c>
      <c r="W18" s="76"/>
      <c r="X18" s="80">
        <f>SUM(X16:X17)</f>
        <v>1449028269</v>
      </c>
      <c r="Y18" s="76"/>
      <c r="Z18" s="80">
        <f>SUM(Z16:Z17)</f>
        <v>152467545</v>
      </c>
      <c r="AA18" s="76"/>
      <c r="AB18" s="80">
        <f>SUM(AB16:AB17)</f>
        <v>1601495814</v>
      </c>
    </row>
    <row r="19" spans="1:29" ht="24" customHeight="1">
      <c r="A19" s="88" t="s">
        <v>208</v>
      </c>
      <c r="B19" s="79">
        <v>0</v>
      </c>
      <c r="C19" s="80">
        <v>0</v>
      </c>
      <c r="D19" s="79">
        <v>0</v>
      </c>
      <c r="E19" s="80"/>
      <c r="F19" s="79">
        <v>0</v>
      </c>
      <c r="G19" s="80"/>
      <c r="H19" s="79">
        <v>0</v>
      </c>
      <c r="I19" s="80"/>
      <c r="J19" s="79">
        <v>0</v>
      </c>
      <c r="K19" s="80"/>
      <c r="L19" s="79">
        <v>-450000000</v>
      </c>
      <c r="M19" s="80"/>
      <c r="N19" s="79">
        <v>0</v>
      </c>
      <c r="O19" s="80"/>
      <c r="P19" s="79">
        <v>0</v>
      </c>
      <c r="Q19" s="80"/>
      <c r="R19" s="79">
        <v>0</v>
      </c>
      <c r="S19" s="80"/>
      <c r="T19" s="79">
        <v>0</v>
      </c>
      <c r="U19" s="80"/>
      <c r="V19" s="79">
        <v>0</v>
      </c>
      <c r="W19" s="80"/>
      <c r="X19" s="79">
        <f>SUM(V19,B19:L19)</f>
        <v>-450000000</v>
      </c>
      <c r="Y19" s="80"/>
      <c r="Z19" s="79">
        <v>0</v>
      </c>
      <c r="AA19" s="80"/>
      <c r="AB19" s="79">
        <f>SUM(X19:Z19)</f>
        <v>-450000000</v>
      </c>
    </row>
    <row r="20" spans="1:29" ht="24" customHeight="1">
      <c r="A20" s="88" t="s">
        <v>147</v>
      </c>
      <c r="B20" s="81"/>
      <c r="C20" s="82"/>
      <c r="D20" s="81"/>
      <c r="E20" s="82"/>
      <c r="F20" s="81"/>
      <c r="G20" s="82"/>
      <c r="H20" s="81"/>
      <c r="I20" s="82"/>
      <c r="J20" s="81"/>
      <c r="K20" s="82"/>
      <c r="L20" s="81"/>
      <c r="M20" s="80"/>
      <c r="N20" s="83"/>
      <c r="O20" s="80"/>
      <c r="P20" s="83"/>
      <c r="Q20" s="80"/>
      <c r="R20" s="83"/>
      <c r="S20" s="80"/>
      <c r="T20" s="83"/>
      <c r="U20" s="80"/>
      <c r="V20" s="83"/>
      <c r="W20" s="80"/>
      <c r="X20" s="83"/>
      <c r="Y20" s="80"/>
      <c r="Z20" s="83"/>
      <c r="AA20" s="80"/>
      <c r="AB20" s="83"/>
    </row>
    <row r="21" spans="1:29" ht="24" customHeight="1">
      <c r="A21" s="88" t="s">
        <v>148</v>
      </c>
      <c r="B21" s="84">
        <v>0</v>
      </c>
      <c r="C21" s="80">
        <v>0</v>
      </c>
      <c r="D21" s="84">
        <v>0</v>
      </c>
      <c r="E21" s="80"/>
      <c r="F21" s="84">
        <v>0</v>
      </c>
      <c r="G21" s="80"/>
      <c r="H21" s="84">
        <v>0</v>
      </c>
      <c r="I21" s="80"/>
      <c r="J21" s="84">
        <v>0</v>
      </c>
      <c r="K21" s="80"/>
      <c r="L21" s="84">
        <v>13820991</v>
      </c>
      <c r="M21" s="80"/>
      <c r="N21" s="84">
        <v>0</v>
      </c>
      <c r="O21" s="80"/>
      <c r="P21" s="84">
        <v>0</v>
      </c>
      <c r="Q21" s="80"/>
      <c r="R21" s="84">
        <v>0</v>
      </c>
      <c r="S21" s="80"/>
      <c r="T21" s="84">
        <v>0</v>
      </c>
      <c r="U21" s="80"/>
      <c r="V21" s="84">
        <v>0</v>
      </c>
      <c r="W21" s="80"/>
      <c r="X21" s="84">
        <f>SUM(V21,B21:L21)</f>
        <v>13820991</v>
      </c>
      <c r="Y21" s="80"/>
      <c r="Z21" s="84">
        <v>0</v>
      </c>
      <c r="AA21" s="80"/>
      <c r="AB21" s="84">
        <f>SUM(X21:Z21)</f>
        <v>13820991</v>
      </c>
    </row>
    <row r="22" spans="1:29" ht="24" customHeight="1">
      <c r="A22" s="88" t="s">
        <v>134</v>
      </c>
      <c r="B22" s="80">
        <f>SUM(B19:B21)</f>
        <v>0</v>
      </c>
      <c r="C22" s="80"/>
      <c r="D22" s="80">
        <f>SUM(D19:D21)</f>
        <v>0</v>
      </c>
      <c r="E22" s="80"/>
      <c r="F22" s="80">
        <f>SUM(F19:F21)</f>
        <v>0</v>
      </c>
      <c r="G22" s="80"/>
      <c r="H22" s="80">
        <f>SUM(H19:H21)</f>
        <v>0</v>
      </c>
      <c r="I22" s="80"/>
      <c r="J22" s="80">
        <f>SUM(J19:J21)</f>
        <v>0</v>
      </c>
      <c r="K22" s="80"/>
      <c r="L22" s="80">
        <f>SUM(L19:L21)</f>
        <v>-436179009</v>
      </c>
      <c r="M22" s="80"/>
      <c r="N22" s="80">
        <f>SUM(N19:N21)</f>
        <v>0</v>
      </c>
      <c r="O22" s="80"/>
      <c r="P22" s="80">
        <f>SUM(P19:P21)</f>
        <v>0</v>
      </c>
      <c r="Q22" s="80"/>
      <c r="R22" s="80">
        <f>SUM(R19:R21)</f>
        <v>0</v>
      </c>
      <c r="S22" s="80"/>
      <c r="T22" s="80">
        <f>SUM(T19:T21)</f>
        <v>0</v>
      </c>
      <c r="U22" s="80"/>
      <c r="V22" s="80">
        <f>SUM(V19:V21)</f>
        <v>0</v>
      </c>
      <c r="W22" s="80"/>
      <c r="X22" s="80">
        <f>SUM(X19:X21)</f>
        <v>-436179009</v>
      </c>
      <c r="Y22" s="80"/>
      <c r="Z22" s="80">
        <f>SUM(Z19:Z21)</f>
        <v>0</v>
      </c>
      <c r="AA22" s="80"/>
      <c r="AB22" s="80">
        <f>SUM(AB19:AB21)</f>
        <v>-436179009</v>
      </c>
    </row>
    <row r="23" spans="1:29" ht="24" customHeight="1">
      <c r="A23" s="88" t="s">
        <v>258</v>
      </c>
      <c r="B23" s="80">
        <v>0</v>
      </c>
      <c r="C23" s="80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80">
        <v>0</v>
      </c>
      <c r="Q23" s="80"/>
      <c r="R23" s="80">
        <v>0</v>
      </c>
      <c r="S23" s="80"/>
      <c r="T23" s="80">
        <v>0</v>
      </c>
      <c r="U23" s="80"/>
      <c r="V23" s="78">
        <f>SUM(N23:U23)</f>
        <v>0</v>
      </c>
      <c r="W23" s="80"/>
      <c r="X23" s="78">
        <f>SUM(V23:W23,B23:L23)</f>
        <v>0</v>
      </c>
      <c r="Y23" s="80"/>
      <c r="Z23" s="80">
        <v>-73848768</v>
      </c>
      <c r="AA23" s="80"/>
      <c r="AB23" s="80">
        <f>SUM(X23:Z23)</f>
        <v>-73848768</v>
      </c>
    </row>
    <row r="24" spans="1:29" ht="24" customHeight="1">
      <c r="A24" s="88" t="s">
        <v>259</v>
      </c>
      <c r="B24" s="80">
        <v>0</v>
      </c>
      <c r="C24" s="80"/>
      <c r="D24" s="80">
        <v>0</v>
      </c>
      <c r="E24" s="80"/>
      <c r="F24" s="80">
        <v>0</v>
      </c>
      <c r="G24" s="80"/>
      <c r="H24" s="80">
        <v>0</v>
      </c>
      <c r="I24" s="80"/>
      <c r="J24" s="80">
        <v>0</v>
      </c>
      <c r="K24" s="80"/>
      <c r="L24" s="80">
        <v>5406075</v>
      </c>
      <c r="M24" s="80"/>
      <c r="N24" s="80">
        <v>0</v>
      </c>
      <c r="O24" s="80"/>
      <c r="P24" s="80">
        <v>0</v>
      </c>
      <c r="Q24" s="80"/>
      <c r="R24" s="80">
        <v>-5406075</v>
      </c>
      <c r="S24" s="80"/>
      <c r="T24" s="80">
        <v>0</v>
      </c>
      <c r="U24" s="80"/>
      <c r="V24" s="78">
        <f>SUM(N24:U24)</f>
        <v>-5406075</v>
      </c>
      <c r="W24" s="80"/>
      <c r="X24" s="78">
        <f>SUM(V24:W24,B24:L24)</f>
        <v>0</v>
      </c>
      <c r="Y24" s="80"/>
      <c r="Z24" s="80">
        <v>0</v>
      </c>
      <c r="AA24" s="80"/>
      <c r="AB24" s="80">
        <f>SUM(X24:Z24)</f>
        <v>0</v>
      </c>
    </row>
    <row r="25" spans="1:29" ht="24" customHeight="1">
      <c r="A25" s="88" t="s">
        <v>232</v>
      </c>
      <c r="B25" s="80">
        <v>0</v>
      </c>
      <c r="C25" s="80"/>
      <c r="D25" s="80">
        <v>0</v>
      </c>
      <c r="E25" s="80"/>
      <c r="F25" s="80">
        <v>0</v>
      </c>
      <c r="G25" s="80"/>
      <c r="H25" s="80">
        <v>0</v>
      </c>
      <c r="I25" s="80"/>
      <c r="J25" s="80">
        <v>0</v>
      </c>
      <c r="K25" s="80"/>
      <c r="L25" s="80">
        <v>1877808</v>
      </c>
      <c r="M25" s="80"/>
      <c r="N25" s="80">
        <v>0</v>
      </c>
      <c r="O25" s="80"/>
      <c r="P25" s="80">
        <v>-1877808</v>
      </c>
      <c r="Q25" s="80"/>
      <c r="R25" s="80">
        <v>0</v>
      </c>
      <c r="S25" s="80"/>
      <c r="T25" s="80">
        <v>0</v>
      </c>
      <c r="U25" s="80"/>
      <c r="V25" s="78">
        <f>SUM(N25:U25)</f>
        <v>-1877808</v>
      </c>
      <c r="W25" s="80"/>
      <c r="X25" s="80">
        <v>0</v>
      </c>
      <c r="Y25" s="80"/>
      <c r="Z25" s="80">
        <v>0</v>
      </c>
      <c r="AA25" s="80"/>
      <c r="AB25" s="80">
        <v>0</v>
      </c>
    </row>
    <row r="26" spans="1:29" ht="24" customHeight="1">
      <c r="A26" s="88" t="s">
        <v>222</v>
      </c>
      <c r="B26" s="76">
        <v>0</v>
      </c>
      <c r="C26" s="76"/>
      <c r="D26" s="76">
        <v>0</v>
      </c>
      <c r="E26" s="76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77"/>
      <c r="N26" s="76">
        <v>0</v>
      </c>
      <c r="O26" s="76"/>
      <c r="P26" s="76">
        <v>0</v>
      </c>
      <c r="Q26" s="76"/>
      <c r="R26" s="76">
        <v>0</v>
      </c>
      <c r="S26" s="76"/>
      <c r="T26" s="76"/>
      <c r="U26" s="76"/>
      <c r="V26" s="78">
        <f>SUM(N26:U26)</f>
        <v>0</v>
      </c>
      <c r="W26" s="77"/>
      <c r="X26" s="78">
        <f>SUM(V26:W26,B26:L26)</f>
        <v>0</v>
      </c>
      <c r="Y26" s="77"/>
      <c r="Z26" s="77">
        <v>-130</v>
      </c>
      <c r="AA26" s="77"/>
      <c r="AB26" s="80">
        <f>SUM(X26:Z26)</f>
        <v>-130</v>
      </c>
    </row>
    <row r="27" spans="1:29" ht="24" customHeight="1">
      <c r="A27" s="88" t="s">
        <v>169</v>
      </c>
      <c r="B27" s="85" t="s">
        <v>77</v>
      </c>
      <c r="C27" s="85"/>
      <c r="D27" s="85" t="s">
        <v>77</v>
      </c>
      <c r="E27" s="85"/>
      <c r="F27" s="85" t="s">
        <v>77</v>
      </c>
      <c r="G27" s="85"/>
      <c r="H27" s="85">
        <v>108907</v>
      </c>
      <c r="I27" s="85"/>
      <c r="J27" s="85">
        <v>0</v>
      </c>
      <c r="K27" s="85"/>
      <c r="L27" s="85">
        <v>-108907</v>
      </c>
      <c r="M27" s="80"/>
      <c r="N27" s="85" t="s">
        <v>77</v>
      </c>
      <c r="O27" s="85"/>
      <c r="P27" s="85" t="s">
        <v>77</v>
      </c>
      <c r="Q27" s="85"/>
      <c r="R27" s="85">
        <v>0</v>
      </c>
      <c r="S27" s="85"/>
      <c r="T27" s="85" t="s">
        <v>77</v>
      </c>
      <c r="U27" s="85"/>
      <c r="V27" s="85" t="s">
        <v>77</v>
      </c>
      <c r="W27" s="85"/>
      <c r="X27" s="80">
        <f>SUM(V27,B27:L27)</f>
        <v>0</v>
      </c>
      <c r="Y27" s="85"/>
      <c r="Z27" s="85" t="s">
        <v>77</v>
      </c>
      <c r="AA27" s="80"/>
      <c r="AB27" s="80">
        <f>SUM(X27:Z27)</f>
        <v>0</v>
      </c>
    </row>
    <row r="28" spans="1:29" ht="24" customHeight="1">
      <c r="A28" s="88" t="s">
        <v>155</v>
      </c>
      <c r="B28" s="76">
        <v>0</v>
      </c>
      <c r="C28" s="76"/>
      <c r="D28" s="76">
        <v>0</v>
      </c>
      <c r="E28" s="76"/>
      <c r="F28" s="76">
        <v>0</v>
      </c>
      <c r="G28" s="76"/>
      <c r="H28" s="76">
        <v>0</v>
      </c>
      <c r="I28" s="76"/>
      <c r="J28" s="76">
        <v>38605790</v>
      </c>
      <c r="K28" s="76"/>
      <c r="L28" s="76">
        <v>-38605790</v>
      </c>
      <c r="M28" s="77"/>
      <c r="N28" s="76">
        <v>0</v>
      </c>
      <c r="O28" s="76"/>
      <c r="P28" s="76">
        <v>0</v>
      </c>
      <c r="Q28" s="76"/>
      <c r="R28" s="109">
        <v>0</v>
      </c>
      <c r="S28" s="76"/>
      <c r="T28" s="76">
        <v>0</v>
      </c>
      <c r="U28" s="76"/>
      <c r="V28" s="76">
        <v>0</v>
      </c>
      <c r="W28" s="76"/>
      <c r="X28" s="76">
        <f>SUM(V28,B28:L28)</f>
        <v>0</v>
      </c>
      <c r="Y28" s="76"/>
      <c r="Z28" s="76">
        <v>0</v>
      </c>
      <c r="AA28" s="76"/>
      <c r="AB28" s="76">
        <v>0</v>
      </c>
    </row>
    <row r="29" spans="1:29" ht="24" customHeight="1" thickBot="1">
      <c r="A29" s="90" t="s">
        <v>207</v>
      </c>
      <c r="B29" s="86">
        <f>SUM(B22:B28,B18:B18,B15)</f>
        <v>3000000000</v>
      </c>
      <c r="C29" s="77"/>
      <c r="D29" s="86">
        <f>SUM(D22:D28,D18:D18,D15)</f>
        <v>2599000000</v>
      </c>
      <c r="E29" s="77"/>
      <c r="F29" s="86">
        <f>SUM(F22:F28,F18:F18,F15)</f>
        <v>0</v>
      </c>
      <c r="G29" s="77"/>
      <c r="H29" s="86">
        <f>SUM(H22:H28,H18:H18,H15)</f>
        <v>980627257</v>
      </c>
      <c r="I29" s="77"/>
      <c r="J29" s="86">
        <f>SUM(J22:J28,J18:J18,J15)</f>
        <v>388309937</v>
      </c>
      <c r="K29" s="77"/>
      <c r="L29" s="86">
        <f>SUM(L22:L28,L18:L18,L15)</f>
        <v>14344633968</v>
      </c>
      <c r="M29" s="77"/>
      <c r="N29" s="86">
        <f>SUM(N22:N28,N18:N18,N15)</f>
        <v>92339220</v>
      </c>
      <c r="O29" s="77"/>
      <c r="P29" s="86">
        <f>SUM(P22:P28,P18:P18,P15)</f>
        <v>527856913</v>
      </c>
      <c r="Q29" s="77"/>
      <c r="R29" s="86">
        <f>SUM(R22:R28,R18:R18,R15)</f>
        <v>352099862</v>
      </c>
      <c r="S29" s="77"/>
      <c r="T29" s="86">
        <f>SUM(T22:T28,T18:T18,T15)</f>
        <v>-199614635</v>
      </c>
      <c r="U29" s="77"/>
      <c r="V29" s="86">
        <f>SUM(V22:V28,V18:V18,V15)</f>
        <v>772681360</v>
      </c>
      <c r="W29" s="77"/>
      <c r="X29" s="86">
        <f>SUM(X22:X28,X18:X18,X15)</f>
        <v>22085252522</v>
      </c>
      <c r="Y29" s="76"/>
      <c r="Z29" s="86">
        <f>SUM(Z22:Z28,Z18:Z18,Z15)</f>
        <v>1838404008</v>
      </c>
      <c r="AA29" s="76"/>
      <c r="AB29" s="86">
        <f>SUM(AB22:AB28,AB18:AB18,AB15)</f>
        <v>23923656530</v>
      </c>
      <c r="AC29" s="68">
        <f>AB29-BS!F84</f>
        <v>0</v>
      </c>
    </row>
    <row r="30" spans="1:29" ht="24" customHeight="1" thickTop="1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6"/>
      <c r="Z30" s="77"/>
      <c r="AA30" s="76"/>
      <c r="AB30" s="77"/>
    </row>
    <row r="31" spans="1:29" ht="22.15" customHeight="1">
      <c r="A31" s="90" t="s">
        <v>226</v>
      </c>
      <c r="B31" s="78">
        <v>3000000000</v>
      </c>
      <c r="C31" s="107"/>
      <c r="D31" s="78">
        <v>2599000000</v>
      </c>
      <c r="E31" s="107"/>
      <c r="F31" s="78">
        <v>0</v>
      </c>
      <c r="G31" s="107"/>
      <c r="H31" s="78">
        <v>980627257</v>
      </c>
      <c r="I31" s="107"/>
      <c r="J31" s="78">
        <v>388309937</v>
      </c>
      <c r="K31" s="107"/>
      <c r="L31" s="78">
        <v>14344633968</v>
      </c>
      <c r="M31" s="78"/>
      <c r="N31" s="78">
        <v>92339220</v>
      </c>
      <c r="O31" s="107"/>
      <c r="P31" s="78">
        <v>527856913</v>
      </c>
      <c r="Q31" s="107"/>
      <c r="R31" s="78">
        <v>352099862</v>
      </c>
      <c r="S31" s="107"/>
      <c r="T31" s="78">
        <v>-199614635</v>
      </c>
      <c r="U31" s="107"/>
      <c r="V31" s="78">
        <v>772681360</v>
      </c>
      <c r="W31" s="107"/>
      <c r="X31" s="78">
        <v>22085252522</v>
      </c>
      <c r="Y31" s="107"/>
      <c r="Z31" s="78">
        <v>1838404008</v>
      </c>
      <c r="AA31" s="78"/>
      <c r="AB31" s="80">
        <v>23923656530</v>
      </c>
    </row>
    <row r="32" spans="1:29" ht="21.75" customHeight="1">
      <c r="A32" s="88" t="s">
        <v>144</v>
      </c>
      <c r="B32" s="78">
        <v>0</v>
      </c>
      <c r="C32" s="107"/>
      <c r="D32" s="78">
        <v>0</v>
      </c>
      <c r="E32" s="107"/>
      <c r="F32" s="78">
        <v>0</v>
      </c>
      <c r="G32" s="107"/>
      <c r="H32" s="78">
        <v>0</v>
      </c>
      <c r="I32" s="107"/>
      <c r="J32" s="78">
        <v>0</v>
      </c>
      <c r="K32" s="107"/>
      <c r="L32" s="78">
        <f>SUM(PL!D36)</f>
        <v>1086569769</v>
      </c>
      <c r="M32" s="78"/>
      <c r="N32" s="78">
        <v>0</v>
      </c>
      <c r="O32" s="107"/>
      <c r="P32" s="78">
        <v>0</v>
      </c>
      <c r="Q32" s="107"/>
      <c r="R32" s="107">
        <v>0</v>
      </c>
      <c r="S32" s="107"/>
      <c r="T32" s="78">
        <v>0</v>
      </c>
      <c r="U32" s="107"/>
      <c r="V32" s="76">
        <f>SUM(N32:U32)</f>
        <v>0</v>
      </c>
      <c r="W32" s="107"/>
      <c r="X32" s="76">
        <f>SUM(V32:W32,B32:L32)</f>
        <v>1086569769</v>
      </c>
      <c r="Y32" s="107"/>
      <c r="Z32" s="78">
        <f>PL!D37</f>
        <v>176289529</v>
      </c>
      <c r="AA32" s="78"/>
      <c r="AB32" s="76">
        <f>X32+Z32</f>
        <v>1262859298</v>
      </c>
    </row>
    <row r="33" spans="1:28" ht="22.15" customHeight="1">
      <c r="A33" s="88" t="s">
        <v>145</v>
      </c>
      <c r="B33" s="106">
        <v>0</v>
      </c>
      <c r="C33" s="107"/>
      <c r="D33" s="106">
        <v>0</v>
      </c>
      <c r="E33" s="107"/>
      <c r="F33" s="106">
        <v>0</v>
      </c>
      <c r="G33" s="107"/>
      <c r="H33" s="106">
        <v>0</v>
      </c>
      <c r="I33" s="107"/>
      <c r="J33" s="106">
        <v>0</v>
      </c>
      <c r="K33" s="107"/>
      <c r="L33" s="106">
        <v>10626098</v>
      </c>
      <c r="M33" s="78"/>
      <c r="N33" s="106">
        <v>-97261952</v>
      </c>
      <c r="O33" s="107"/>
      <c r="P33" s="106">
        <v>236778259</v>
      </c>
      <c r="Q33" s="107"/>
      <c r="R33" s="106">
        <v>-129866125</v>
      </c>
      <c r="S33" s="107"/>
      <c r="T33" s="106">
        <v>0</v>
      </c>
      <c r="U33" s="107"/>
      <c r="V33" s="109">
        <f>SUM(N33:U33)</f>
        <v>9650182</v>
      </c>
      <c r="W33" s="107"/>
      <c r="X33" s="109">
        <f>SUM(V33:W33,B33:L33)</f>
        <v>20276280</v>
      </c>
      <c r="Y33" s="107"/>
      <c r="Z33" s="106">
        <v>-14936868</v>
      </c>
      <c r="AA33" s="78"/>
      <c r="AB33" s="109">
        <f>X33+Z33</f>
        <v>5339412</v>
      </c>
    </row>
    <row r="34" spans="1:28" ht="24" customHeight="1">
      <c r="A34" s="88" t="s">
        <v>146</v>
      </c>
      <c r="B34" s="80">
        <f>SUM(B32:B33)</f>
        <v>0</v>
      </c>
      <c r="C34" s="76"/>
      <c r="D34" s="80">
        <f>SUM(D32:D33)</f>
        <v>0</v>
      </c>
      <c r="E34" s="76"/>
      <c r="F34" s="80">
        <f>SUM(F32:F33)</f>
        <v>0</v>
      </c>
      <c r="G34" s="76"/>
      <c r="H34" s="80">
        <f>SUM(H32:H33)</f>
        <v>0</v>
      </c>
      <c r="I34" s="76"/>
      <c r="J34" s="80">
        <f>SUM(J32:J33)</f>
        <v>0</v>
      </c>
      <c r="K34" s="76"/>
      <c r="L34" s="80">
        <f>SUM(L32:L33)</f>
        <v>1097195867</v>
      </c>
      <c r="M34" s="77"/>
      <c r="N34" s="80">
        <f>SUM(N32:N33)</f>
        <v>-97261952</v>
      </c>
      <c r="O34" s="76"/>
      <c r="P34" s="80">
        <f>SUM(P32:P33)</f>
        <v>236778259</v>
      </c>
      <c r="Q34" s="76"/>
      <c r="R34" s="80">
        <f>SUM(R32:R33)</f>
        <v>-129866125</v>
      </c>
      <c r="S34" s="76"/>
      <c r="T34" s="80">
        <f>SUM(T32:T33)</f>
        <v>0</v>
      </c>
      <c r="U34" s="76"/>
      <c r="V34" s="80">
        <f>SUM(V32:V33)</f>
        <v>9650182</v>
      </c>
      <c r="W34" s="76"/>
      <c r="X34" s="80">
        <f>SUM(X32:X33)</f>
        <v>1106846049</v>
      </c>
      <c r="Y34" s="76"/>
      <c r="Z34" s="80">
        <f>SUM(Z32:Z33)</f>
        <v>161352661</v>
      </c>
      <c r="AA34" s="76"/>
      <c r="AB34" s="80">
        <f>SUM(AB32:AB33)</f>
        <v>1268198710</v>
      </c>
    </row>
    <row r="35" spans="1:28" ht="24" customHeight="1">
      <c r="A35" s="88" t="s">
        <v>208</v>
      </c>
      <c r="B35" s="79">
        <v>0</v>
      </c>
      <c r="C35" s="80">
        <v>0</v>
      </c>
      <c r="D35" s="79">
        <v>0</v>
      </c>
      <c r="E35" s="80"/>
      <c r="F35" s="79">
        <v>0</v>
      </c>
      <c r="G35" s="80"/>
      <c r="H35" s="79">
        <v>0</v>
      </c>
      <c r="I35" s="80"/>
      <c r="J35" s="79">
        <v>0</v>
      </c>
      <c r="K35" s="80"/>
      <c r="L35" s="79">
        <v>-450000000</v>
      </c>
      <c r="M35" s="80"/>
      <c r="N35" s="79">
        <v>0</v>
      </c>
      <c r="O35" s="80"/>
      <c r="P35" s="79">
        <v>0</v>
      </c>
      <c r="Q35" s="80"/>
      <c r="R35" s="79">
        <v>0</v>
      </c>
      <c r="S35" s="80"/>
      <c r="T35" s="79">
        <v>0</v>
      </c>
      <c r="U35" s="80"/>
      <c r="V35" s="79">
        <f>SUM(N35:U35)</f>
        <v>0</v>
      </c>
      <c r="W35" s="80"/>
      <c r="X35" s="79">
        <f>SUM(V35,B35:L35)</f>
        <v>-450000000</v>
      </c>
      <c r="Y35" s="80"/>
      <c r="Z35" s="79">
        <v>0</v>
      </c>
      <c r="AA35" s="80"/>
      <c r="AB35" s="79">
        <f>SUM(X35:Z35)</f>
        <v>-450000000</v>
      </c>
    </row>
    <row r="36" spans="1:28" ht="24" customHeight="1">
      <c r="A36" s="88" t="s">
        <v>147</v>
      </c>
      <c r="B36" s="81"/>
      <c r="C36" s="82"/>
      <c r="D36" s="81"/>
      <c r="E36" s="82"/>
      <c r="F36" s="81"/>
      <c r="G36" s="82"/>
      <c r="H36" s="81"/>
      <c r="I36" s="82"/>
      <c r="J36" s="81"/>
      <c r="K36" s="82"/>
      <c r="L36" s="81"/>
      <c r="M36" s="80"/>
      <c r="N36" s="83"/>
      <c r="O36" s="80"/>
      <c r="P36" s="83"/>
      <c r="Q36" s="80"/>
      <c r="R36" s="83"/>
      <c r="S36" s="80"/>
      <c r="T36" s="83"/>
      <c r="U36" s="80"/>
      <c r="V36" s="83"/>
      <c r="W36" s="80"/>
      <c r="X36" s="83"/>
      <c r="Y36" s="80"/>
      <c r="Z36" s="83"/>
      <c r="AA36" s="80"/>
      <c r="AB36" s="83"/>
    </row>
    <row r="37" spans="1:28" ht="24" customHeight="1">
      <c r="A37" s="88" t="s">
        <v>148</v>
      </c>
      <c r="B37" s="84">
        <v>0</v>
      </c>
      <c r="C37" s="80">
        <v>0</v>
      </c>
      <c r="D37" s="84">
        <v>0</v>
      </c>
      <c r="E37" s="80"/>
      <c r="F37" s="84">
        <v>0</v>
      </c>
      <c r="G37" s="80"/>
      <c r="H37" s="84">
        <v>0</v>
      </c>
      <c r="I37" s="80"/>
      <c r="J37" s="84">
        <v>0</v>
      </c>
      <c r="K37" s="80"/>
      <c r="L37" s="84">
        <v>13820991</v>
      </c>
      <c r="M37" s="80"/>
      <c r="N37" s="84">
        <v>0</v>
      </c>
      <c r="O37" s="80"/>
      <c r="P37" s="84">
        <v>0</v>
      </c>
      <c r="Q37" s="80"/>
      <c r="R37" s="84">
        <v>0</v>
      </c>
      <c r="S37" s="80"/>
      <c r="T37" s="84">
        <v>0</v>
      </c>
      <c r="U37" s="80"/>
      <c r="V37" s="84">
        <f>SUM(N37:U37)</f>
        <v>0</v>
      </c>
      <c r="W37" s="80"/>
      <c r="X37" s="84">
        <f>SUM(V37,B37:L37)</f>
        <v>13820991</v>
      </c>
      <c r="Y37" s="80"/>
      <c r="Z37" s="84">
        <v>0</v>
      </c>
      <c r="AA37" s="80"/>
      <c r="AB37" s="84">
        <f>SUM(X37:Z37)</f>
        <v>13820991</v>
      </c>
    </row>
    <row r="38" spans="1:28" ht="24" customHeight="1">
      <c r="A38" s="88" t="s">
        <v>134</v>
      </c>
      <c r="B38" s="80">
        <f>SUM(B35:B37)</f>
        <v>0</v>
      </c>
      <c r="C38" s="80"/>
      <c r="D38" s="80">
        <f>SUM(D35:D37)</f>
        <v>0</v>
      </c>
      <c r="E38" s="80"/>
      <c r="F38" s="80">
        <f>SUM(F35:F37)</f>
        <v>0</v>
      </c>
      <c r="G38" s="80"/>
      <c r="H38" s="80">
        <f>SUM(H35:H37)</f>
        <v>0</v>
      </c>
      <c r="I38" s="80"/>
      <c r="J38" s="80">
        <f>SUM(J35:J37)</f>
        <v>0</v>
      </c>
      <c r="K38" s="80"/>
      <c r="L38" s="80">
        <f>SUM(L35:L37)</f>
        <v>-436179009</v>
      </c>
      <c r="M38" s="80"/>
      <c r="N38" s="80">
        <f>SUM(N35:N37)</f>
        <v>0</v>
      </c>
      <c r="O38" s="80"/>
      <c r="P38" s="80">
        <f>SUM(P35:P37)</f>
        <v>0</v>
      </c>
      <c r="Q38" s="80"/>
      <c r="R38" s="80">
        <f>SUM(R35:R37)</f>
        <v>0</v>
      </c>
      <c r="S38" s="80"/>
      <c r="T38" s="80">
        <f>SUM(T35:T37)</f>
        <v>0</v>
      </c>
      <c r="U38" s="80"/>
      <c r="V38" s="80">
        <f>SUM(V35:V37)</f>
        <v>0</v>
      </c>
      <c r="W38" s="80"/>
      <c r="X38" s="80">
        <f>SUM(V38,B38:L38)</f>
        <v>-436179009</v>
      </c>
      <c r="Y38" s="80"/>
      <c r="Z38" s="80">
        <f>SUM(Z35:Z37)</f>
        <v>0</v>
      </c>
      <c r="AA38" s="80"/>
      <c r="AB38" s="80">
        <f>SUM(AB35:AB37)</f>
        <v>-436179009</v>
      </c>
    </row>
    <row r="39" spans="1:28" ht="24" customHeight="1">
      <c r="A39" s="88" t="s">
        <v>258</v>
      </c>
      <c r="B39" s="80">
        <v>0</v>
      </c>
      <c r="C39" s="80"/>
      <c r="D39" s="80">
        <v>0</v>
      </c>
      <c r="E39" s="80"/>
      <c r="F39" s="80">
        <v>0</v>
      </c>
      <c r="G39" s="80"/>
      <c r="H39" s="80">
        <v>0</v>
      </c>
      <c r="I39" s="80"/>
      <c r="J39" s="80">
        <v>0</v>
      </c>
      <c r="K39" s="80"/>
      <c r="L39" s="80">
        <v>0</v>
      </c>
      <c r="M39" s="80"/>
      <c r="N39" s="80">
        <v>0</v>
      </c>
      <c r="O39" s="80"/>
      <c r="P39" s="80">
        <v>0</v>
      </c>
      <c r="Q39" s="80"/>
      <c r="R39" s="80">
        <v>0</v>
      </c>
      <c r="S39" s="80"/>
      <c r="T39" s="80">
        <v>0</v>
      </c>
      <c r="U39" s="80"/>
      <c r="V39" s="78">
        <f>SUM(N39:U39)</f>
        <v>0</v>
      </c>
      <c r="W39" s="80"/>
      <c r="X39" s="78">
        <f>SUM(V39:W39,B39:L39)</f>
        <v>0</v>
      </c>
      <c r="Y39" s="80"/>
      <c r="Z39" s="80">
        <v>-119072015</v>
      </c>
      <c r="AA39" s="80"/>
      <c r="AB39" s="80">
        <f>SUM(X39:Z39)</f>
        <v>-119072015</v>
      </c>
    </row>
    <row r="40" spans="1:28" ht="24" customHeight="1">
      <c r="A40" s="88" t="s">
        <v>233</v>
      </c>
      <c r="B40" s="80">
        <v>0</v>
      </c>
      <c r="C40" s="80"/>
      <c r="D40" s="80">
        <v>0</v>
      </c>
      <c r="E40" s="80"/>
      <c r="F40" s="80">
        <v>0</v>
      </c>
      <c r="G40" s="80"/>
      <c r="H40" s="80">
        <v>0</v>
      </c>
      <c r="I40" s="80"/>
      <c r="J40" s="80">
        <v>0</v>
      </c>
      <c r="K40" s="80"/>
      <c r="L40" s="80">
        <v>1232277</v>
      </c>
      <c r="M40" s="80"/>
      <c r="N40" s="80">
        <v>0</v>
      </c>
      <c r="O40" s="80"/>
      <c r="P40" s="80">
        <v>-1380837</v>
      </c>
      <c r="Q40" s="80"/>
      <c r="R40" s="80">
        <v>148560</v>
      </c>
      <c r="S40" s="80"/>
      <c r="T40" s="80">
        <v>0</v>
      </c>
      <c r="U40" s="80"/>
      <c r="V40" s="78">
        <f>SUM(N40:U40)</f>
        <v>-1232277</v>
      </c>
      <c r="W40" s="80"/>
      <c r="X40" s="78">
        <f>SUM(V40:W40,B40:L40)</f>
        <v>0</v>
      </c>
      <c r="Y40" s="80"/>
      <c r="Z40" s="80">
        <v>0</v>
      </c>
      <c r="AA40" s="80"/>
      <c r="AB40" s="80">
        <f>SUM(X40:Z40)</f>
        <v>0</v>
      </c>
    </row>
    <row r="41" spans="1:28" ht="24" customHeight="1">
      <c r="A41" s="88" t="s">
        <v>232</v>
      </c>
      <c r="B41" s="80">
        <v>0</v>
      </c>
      <c r="C41" s="80"/>
      <c r="D41" s="80">
        <v>0</v>
      </c>
      <c r="E41" s="80"/>
      <c r="F41" s="80">
        <v>0</v>
      </c>
      <c r="G41" s="80"/>
      <c r="H41" s="80">
        <v>0</v>
      </c>
      <c r="I41" s="80"/>
      <c r="J41" s="80">
        <v>0</v>
      </c>
      <c r="K41" s="80"/>
      <c r="L41" s="80">
        <v>953198</v>
      </c>
      <c r="M41" s="80"/>
      <c r="N41" s="80">
        <v>0</v>
      </c>
      <c r="O41" s="80"/>
      <c r="P41" s="80">
        <v>-946852</v>
      </c>
      <c r="Q41" s="80"/>
      <c r="R41" s="80">
        <v>-6346</v>
      </c>
      <c r="S41" s="80"/>
      <c r="T41" s="80">
        <v>0</v>
      </c>
      <c r="U41" s="80"/>
      <c r="V41" s="78">
        <v>-953198</v>
      </c>
      <c r="W41" s="80"/>
      <c r="X41" s="78">
        <f>SUM(V41,B41:L41)</f>
        <v>0</v>
      </c>
      <c r="Y41" s="80"/>
      <c r="Z41" s="80">
        <v>0</v>
      </c>
      <c r="AA41" s="80"/>
      <c r="AB41" s="80">
        <f>SUM(X41:Z41)</f>
        <v>0</v>
      </c>
    </row>
    <row r="42" spans="1:28" ht="24" customHeight="1">
      <c r="A42" s="88" t="s">
        <v>231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M42" s="80"/>
      <c r="N42" s="80"/>
      <c r="O42" s="80"/>
      <c r="W42" s="80"/>
      <c r="X42" s="78"/>
      <c r="Y42" s="80"/>
      <c r="Z42" s="80"/>
      <c r="AA42" s="80"/>
      <c r="AB42" s="80"/>
    </row>
    <row r="43" spans="1:28" ht="24" customHeight="1">
      <c r="A43" s="128" t="s">
        <v>260</v>
      </c>
      <c r="B43" s="80">
        <v>0</v>
      </c>
      <c r="C43" s="80"/>
      <c r="D43" s="80">
        <v>0</v>
      </c>
      <c r="E43" s="80"/>
      <c r="F43" s="80">
        <v>-387267908</v>
      </c>
      <c r="G43" s="80"/>
      <c r="H43" s="80">
        <v>0</v>
      </c>
      <c r="I43" s="80"/>
      <c r="J43" s="80">
        <v>0</v>
      </c>
      <c r="K43" s="80"/>
      <c r="L43" s="80">
        <v>0</v>
      </c>
      <c r="M43" s="80"/>
      <c r="N43" s="80">
        <v>0</v>
      </c>
      <c r="O43" s="80"/>
      <c r="P43" s="80">
        <v>0</v>
      </c>
      <c r="Q43" s="80"/>
      <c r="R43" s="80">
        <v>0</v>
      </c>
      <c r="S43" s="80"/>
      <c r="T43" s="80">
        <v>0</v>
      </c>
      <c r="U43" s="80"/>
      <c r="V43" s="78">
        <f>SUM(N43:U43)</f>
        <v>0</v>
      </c>
      <c r="W43" s="80"/>
      <c r="X43" s="78">
        <f>SUM(V43,B43:L43)</f>
        <v>-387267908</v>
      </c>
      <c r="Y43" s="80"/>
      <c r="Z43" s="80">
        <v>-162332882</v>
      </c>
      <c r="AA43" s="80"/>
      <c r="AB43" s="80">
        <f>SUM(X43:Z43)</f>
        <v>-549600790</v>
      </c>
    </row>
    <row r="44" spans="1:28" ht="24" customHeight="1">
      <c r="A44" s="88" t="s">
        <v>169</v>
      </c>
      <c r="B44" s="85" t="s">
        <v>77</v>
      </c>
      <c r="C44" s="85"/>
      <c r="D44" s="85" t="s">
        <v>77</v>
      </c>
      <c r="E44" s="85"/>
      <c r="F44" s="85" t="s">
        <v>77</v>
      </c>
      <c r="G44" s="85"/>
      <c r="H44" s="85">
        <v>36657508</v>
      </c>
      <c r="I44" s="85"/>
      <c r="J44" s="85">
        <v>0</v>
      </c>
      <c r="K44" s="85"/>
      <c r="L44" s="85">
        <f>-H44</f>
        <v>-36657508</v>
      </c>
      <c r="M44" s="80"/>
      <c r="N44" s="85" t="s">
        <v>77</v>
      </c>
      <c r="O44" s="85"/>
      <c r="P44" s="85" t="s">
        <v>77</v>
      </c>
      <c r="Q44" s="85"/>
      <c r="R44" s="85">
        <v>0</v>
      </c>
      <c r="S44" s="85"/>
      <c r="T44" s="85" t="s">
        <v>77</v>
      </c>
      <c r="U44" s="85"/>
      <c r="V44" s="78">
        <f>SUM(N44:U44)</f>
        <v>0</v>
      </c>
      <c r="W44" s="85"/>
      <c r="X44" s="80">
        <f>SUM(V44,B44:L44)</f>
        <v>0</v>
      </c>
      <c r="Y44" s="85"/>
      <c r="Z44" s="85" t="s">
        <v>77</v>
      </c>
      <c r="AA44" s="80"/>
      <c r="AB44" s="80">
        <f>SUM(X44:Z44)</f>
        <v>0</v>
      </c>
    </row>
    <row r="45" spans="1:28" ht="24" customHeight="1">
      <c r="A45" s="88" t="s">
        <v>155</v>
      </c>
      <c r="B45" s="76">
        <v>0</v>
      </c>
      <c r="C45" s="76"/>
      <c r="D45" s="76">
        <v>0</v>
      </c>
      <c r="E45" s="76"/>
      <c r="F45" s="76">
        <v>0</v>
      </c>
      <c r="G45" s="76"/>
      <c r="H45" s="76">
        <v>0</v>
      </c>
      <c r="I45" s="76"/>
      <c r="J45" s="76">
        <v>31366011</v>
      </c>
      <c r="K45" s="76"/>
      <c r="L45" s="76">
        <f>-J45</f>
        <v>-31366011</v>
      </c>
      <c r="M45" s="77"/>
      <c r="N45" s="76">
        <v>0</v>
      </c>
      <c r="O45" s="76"/>
      <c r="P45" s="76">
        <v>0</v>
      </c>
      <c r="Q45" s="76"/>
      <c r="R45" s="109">
        <v>0</v>
      </c>
      <c r="S45" s="76"/>
      <c r="T45" s="76">
        <v>0</v>
      </c>
      <c r="U45" s="76"/>
      <c r="V45" s="78">
        <f>SUM(N45:U45)</f>
        <v>0</v>
      </c>
      <c r="W45" s="76"/>
      <c r="X45" s="76">
        <v>0</v>
      </c>
      <c r="Y45" s="76"/>
      <c r="Z45" s="76">
        <v>0</v>
      </c>
      <c r="AA45" s="76"/>
      <c r="AB45" s="76">
        <f>SUM(X45:Z45)</f>
        <v>0</v>
      </c>
    </row>
    <row r="46" spans="1:28" ht="24" customHeight="1" thickBot="1">
      <c r="A46" s="90" t="s">
        <v>227</v>
      </c>
      <c r="B46" s="86">
        <f>SUM(B38:B45,B34:B34,B31)</f>
        <v>3000000000</v>
      </c>
      <c r="C46" s="77"/>
      <c r="D46" s="86">
        <f>SUM(D38:D45,D34:D34,D31)</f>
        <v>2599000000</v>
      </c>
      <c r="E46" s="77"/>
      <c r="F46" s="86">
        <f>SUM(F38:F45,F34:F34,F31)</f>
        <v>-387267908</v>
      </c>
      <c r="G46" s="77"/>
      <c r="H46" s="86">
        <f>SUM(H38:H45,H34:H34,H31)</f>
        <v>1017284765</v>
      </c>
      <c r="I46" s="77"/>
      <c r="J46" s="86">
        <f>SUM(J38:J45,J34:J34,J31)</f>
        <v>419675948</v>
      </c>
      <c r="K46" s="77"/>
      <c r="L46" s="86">
        <f>SUM(L38:L45,L34:L34,L31)</f>
        <v>14939812782</v>
      </c>
      <c r="M46" s="77"/>
      <c r="N46" s="86">
        <f>SUM(N38:N45,N34:N34,N31)</f>
        <v>-4922732</v>
      </c>
      <c r="O46" s="77"/>
      <c r="P46" s="86">
        <f>SUM(P38:P45,P34:P34,P31)</f>
        <v>762307483</v>
      </c>
      <c r="Q46" s="77"/>
      <c r="R46" s="86">
        <f>SUM(R38:R45,R34:R34,R31)</f>
        <v>222375951</v>
      </c>
      <c r="S46" s="77"/>
      <c r="T46" s="86">
        <f>SUM(T38:T45,T34:T34,T31)</f>
        <v>-199614635</v>
      </c>
      <c r="U46" s="77"/>
      <c r="V46" s="86">
        <f>SUM(V38:V45,V34:V34,V31)</f>
        <v>780146067</v>
      </c>
      <c r="W46" s="77"/>
      <c r="X46" s="86">
        <f>SUM(X38:X45,X34:X34,X31)</f>
        <v>22368651654</v>
      </c>
      <c r="Y46" s="76"/>
      <c r="Z46" s="86">
        <f>SUM(Z38:Z45,Z34:Z34,Z31)</f>
        <v>1718351772</v>
      </c>
      <c r="AA46" s="76"/>
      <c r="AB46" s="86">
        <f>SUM(AB38:AB45,AB34:AB34,AB31)</f>
        <v>24087003426</v>
      </c>
    </row>
    <row r="47" spans="1:28" ht="24" customHeight="1" thickTop="1">
      <c r="A47" s="72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>
        <f>L46-BS!D80</f>
        <v>0</v>
      </c>
      <c r="M47" s="77"/>
      <c r="N47" s="77"/>
      <c r="O47" s="77"/>
      <c r="P47" s="77"/>
      <c r="Q47" s="77"/>
      <c r="R47" s="77"/>
      <c r="S47" s="77"/>
      <c r="T47" s="77"/>
      <c r="U47" s="77"/>
      <c r="V47" s="77">
        <f>SUM(V46-BS!D81)</f>
        <v>0</v>
      </c>
      <c r="W47" s="77"/>
      <c r="X47" s="77">
        <v>0</v>
      </c>
      <c r="Y47" s="76"/>
      <c r="Z47" s="77">
        <f>Z46-BS!D83</f>
        <v>0</v>
      </c>
      <c r="AA47" s="76"/>
      <c r="AB47" s="77">
        <v>0</v>
      </c>
    </row>
    <row r="48" spans="1:28" ht="24" customHeight="1">
      <c r="A48" s="88" t="s">
        <v>14</v>
      </c>
    </row>
  </sheetData>
  <mergeCells count="6">
    <mergeCell ref="H12:L12"/>
    <mergeCell ref="B5:AB5"/>
    <mergeCell ref="B6:X6"/>
    <mergeCell ref="N7:V7"/>
    <mergeCell ref="T8:U8"/>
    <mergeCell ref="N9:R9"/>
  </mergeCells>
  <printOptions horizontalCentered="1"/>
  <pageMargins left="0.31496062992125984" right="0.31496062992125984" top="0.78740157480314965" bottom="0.19685039370078741" header="0.19685039370078741" footer="0.19685039370078741"/>
  <pageSetup paperSize="9" scale="44" orientation="landscape" r:id="rId1"/>
  <headerFooter alignWithMargins="0"/>
  <ignoredErrors>
    <ignoredError sqref="B38 B34 D34 H34 J34 L34 N34 T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showGridLines="0" view="pageBreakPreview" zoomScale="80" zoomScaleNormal="80" zoomScaleSheetLayoutView="80" workbookViewId="0"/>
  </sheetViews>
  <sheetFormatPr defaultColWidth="9.28515625" defaultRowHeight="23.25" customHeight="1"/>
  <cols>
    <col min="1" max="1" width="47" style="88" customWidth="1"/>
    <col min="2" max="2" width="26.85546875" style="88" customWidth="1"/>
    <col min="3" max="3" width="2" style="97" customWidth="1"/>
    <col min="4" max="4" width="26.85546875" style="88" customWidth="1"/>
    <col min="5" max="5" width="2" style="88" customWidth="1"/>
    <col min="6" max="6" width="26.85546875" style="88" customWidth="1"/>
    <col min="7" max="7" width="2" style="88" customWidth="1"/>
    <col min="8" max="8" width="26.85546875" style="88" customWidth="1"/>
    <col min="9" max="9" width="2" style="88" customWidth="1"/>
    <col min="10" max="10" width="26.85546875" style="88" customWidth="1"/>
    <col min="11" max="11" width="2" style="88" customWidth="1"/>
    <col min="12" max="12" width="26.85546875" style="88" customWidth="1"/>
    <col min="13" max="16384" width="9.28515625" style="88"/>
  </cols>
  <sheetData>
    <row r="1" spans="1:12" ht="23.25" customHeight="1">
      <c r="A1" s="90" t="s">
        <v>63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23.25" customHeight="1">
      <c r="A2" s="90" t="s">
        <v>126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3.25" customHeight="1">
      <c r="A3" s="90" t="s">
        <v>225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3.25" customHeight="1">
      <c r="A4" s="137" t="s">
        <v>143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3.25" customHeight="1">
      <c r="B5" s="92" t="s">
        <v>2</v>
      </c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23.25" customHeight="1">
      <c r="B6" s="94"/>
      <c r="C6" s="95"/>
      <c r="D6" s="95"/>
      <c r="E6" s="95"/>
      <c r="F6" s="95"/>
      <c r="G6" s="95"/>
      <c r="H6" s="95"/>
      <c r="I6" s="95"/>
      <c r="J6" s="96" t="s">
        <v>220</v>
      </c>
      <c r="K6" s="95"/>
      <c r="L6" s="95"/>
    </row>
    <row r="7" spans="1:12" ht="23.25" customHeight="1">
      <c r="B7" s="94"/>
      <c r="C7" s="95"/>
      <c r="D7" s="95"/>
      <c r="E7" s="95"/>
      <c r="F7" s="95"/>
      <c r="G7" s="95"/>
      <c r="H7" s="95"/>
      <c r="I7" s="95"/>
      <c r="J7" s="119" t="s">
        <v>219</v>
      </c>
      <c r="K7" s="95"/>
      <c r="L7" s="95"/>
    </row>
    <row r="8" spans="1:12" ht="23.25" customHeight="1">
      <c r="B8" s="94"/>
      <c r="C8" s="95"/>
      <c r="D8" s="95"/>
      <c r="E8" s="95"/>
      <c r="F8" s="95"/>
      <c r="G8" s="95"/>
      <c r="H8" s="95"/>
      <c r="I8" s="95"/>
      <c r="J8" s="119" t="s">
        <v>52</v>
      </c>
      <c r="K8" s="95"/>
      <c r="L8" s="95"/>
    </row>
    <row r="9" spans="1:12" ht="23.25" customHeight="1">
      <c r="B9" s="94"/>
      <c r="C9" s="95"/>
      <c r="D9" s="95"/>
      <c r="E9" s="95"/>
      <c r="F9" s="95"/>
      <c r="G9" s="95"/>
      <c r="H9" s="95"/>
      <c r="I9" s="95"/>
      <c r="J9" s="96" t="s">
        <v>277</v>
      </c>
      <c r="K9" s="95"/>
      <c r="L9" s="95"/>
    </row>
    <row r="10" spans="1:12" ht="23.25" customHeight="1">
      <c r="B10" s="87" t="s">
        <v>89</v>
      </c>
      <c r="E10" s="87"/>
      <c r="F10" s="138" t="s">
        <v>72</v>
      </c>
      <c r="G10" s="138"/>
      <c r="H10" s="138"/>
      <c r="J10" s="87" t="s">
        <v>278</v>
      </c>
    </row>
    <row r="11" spans="1:12" s="87" customFormat="1" ht="23.25" customHeight="1">
      <c r="B11" s="87" t="s">
        <v>156</v>
      </c>
      <c r="C11" s="97"/>
      <c r="E11" s="96"/>
      <c r="F11" s="87" t="s">
        <v>73</v>
      </c>
      <c r="J11" s="87" t="s">
        <v>280</v>
      </c>
      <c r="L11" s="87" t="s">
        <v>76</v>
      </c>
    </row>
    <row r="12" spans="1:12" s="87" customFormat="1" ht="22.5" customHeight="1">
      <c r="B12" s="119" t="s">
        <v>74</v>
      </c>
      <c r="C12" s="98"/>
      <c r="D12" s="119" t="s">
        <v>30</v>
      </c>
      <c r="E12" s="96"/>
      <c r="F12" s="119" t="s">
        <v>115</v>
      </c>
      <c r="G12" s="96"/>
      <c r="H12" s="119" t="s">
        <v>75</v>
      </c>
      <c r="I12" s="96"/>
      <c r="J12" s="119" t="s">
        <v>194</v>
      </c>
      <c r="K12" s="96"/>
      <c r="L12" s="119" t="s">
        <v>219</v>
      </c>
    </row>
    <row r="13" spans="1:12" ht="23.25" customHeight="1">
      <c r="A13" s="90" t="s">
        <v>206</v>
      </c>
      <c r="B13" s="103">
        <v>3000000000</v>
      </c>
      <c r="C13" s="88"/>
      <c r="D13" s="103">
        <v>2599000000</v>
      </c>
      <c r="F13" s="103">
        <v>750000000</v>
      </c>
      <c r="H13" s="103">
        <v>8978304409</v>
      </c>
      <c r="J13" s="103">
        <v>654851099</v>
      </c>
      <c r="L13" s="103">
        <v>15982155508</v>
      </c>
    </row>
    <row r="14" spans="1:12" ht="23.25" customHeight="1">
      <c r="A14" s="88" t="s">
        <v>144</v>
      </c>
      <c r="B14" s="99">
        <v>0</v>
      </c>
      <c r="C14" s="99"/>
      <c r="D14" s="99">
        <v>0</v>
      </c>
      <c r="E14" s="99"/>
      <c r="F14" s="99">
        <v>0</v>
      </c>
      <c r="G14" s="99"/>
      <c r="H14" s="99">
        <f>SUM(PL!J36)</f>
        <v>684749873</v>
      </c>
      <c r="I14" s="99"/>
      <c r="J14" s="99">
        <v>0</v>
      </c>
      <c r="K14" s="99"/>
      <c r="L14" s="99">
        <f>SUM(B14:J14)</f>
        <v>684749873</v>
      </c>
    </row>
    <row r="15" spans="1:12" ht="23.25" customHeight="1">
      <c r="A15" s="88" t="s">
        <v>145</v>
      </c>
      <c r="B15" s="100">
        <v>0</v>
      </c>
      <c r="C15" s="99"/>
      <c r="D15" s="100">
        <v>0</v>
      </c>
      <c r="E15" s="99"/>
      <c r="F15" s="100">
        <v>0</v>
      </c>
      <c r="G15" s="99"/>
      <c r="H15" s="100">
        <f>PL!J67</f>
        <v>0</v>
      </c>
      <c r="I15" s="99"/>
      <c r="J15" s="100">
        <f>PL!J69</f>
        <v>-124220867</v>
      </c>
      <c r="K15" s="99"/>
      <c r="L15" s="100">
        <f>SUM(B15:J15)</f>
        <v>-124220867</v>
      </c>
    </row>
    <row r="16" spans="1:12" ht="23.25" customHeight="1">
      <c r="A16" s="88" t="s">
        <v>152</v>
      </c>
      <c r="B16" s="99">
        <f>SUM(B14:B15)</f>
        <v>0</v>
      </c>
      <c r="C16" s="99"/>
      <c r="D16" s="99">
        <f>SUM(D14:D15)</f>
        <v>0</v>
      </c>
      <c r="E16" s="99"/>
      <c r="F16" s="99">
        <f>SUM(F14:F15)</f>
        <v>0</v>
      </c>
      <c r="G16" s="99"/>
      <c r="H16" s="99">
        <f>SUM(H14:H15)</f>
        <v>684749873</v>
      </c>
      <c r="I16" s="99"/>
      <c r="J16" s="99">
        <f>SUM(J14:J15)</f>
        <v>-124220867</v>
      </c>
      <c r="K16" s="99"/>
      <c r="L16" s="99">
        <f>SUM(L14:L15)</f>
        <v>560529006</v>
      </c>
    </row>
    <row r="17" spans="1:13" ht="23.25" customHeight="1">
      <c r="A17" s="88" t="s">
        <v>208</v>
      </c>
      <c r="B17" s="99" t="s">
        <v>77</v>
      </c>
      <c r="C17" s="99"/>
      <c r="D17" s="99" t="s">
        <v>77</v>
      </c>
      <c r="E17" s="99"/>
      <c r="F17" s="99" t="s">
        <v>77</v>
      </c>
      <c r="G17" s="99"/>
      <c r="H17" s="99">
        <v>-450000000</v>
      </c>
      <c r="I17" s="99"/>
      <c r="J17" s="99">
        <v>0</v>
      </c>
      <c r="K17" s="99"/>
      <c r="L17" s="99">
        <f>SUM(B17:J17)</f>
        <v>-450000000</v>
      </c>
    </row>
    <row r="18" spans="1:13" ht="23.25" customHeight="1">
      <c r="A18" s="88" t="s">
        <v>232</v>
      </c>
      <c r="B18" s="99">
        <v>0</v>
      </c>
      <c r="C18" s="99"/>
      <c r="D18" s="99">
        <v>0</v>
      </c>
      <c r="E18" s="101"/>
      <c r="F18" s="99">
        <v>0</v>
      </c>
      <c r="G18" s="101"/>
      <c r="H18" s="99">
        <v>1607819</v>
      </c>
      <c r="I18" s="99"/>
      <c r="J18" s="99">
        <v>-1607819</v>
      </c>
      <c r="K18" s="99"/>
      <c r="L18" s="99">
        <f>SUM(B18:J18)</f>
        <v>0</v>
      </c>
    </row>
    <row r="19" spans="1:13" ht="23.25" customHeight="1" thickBot="1">
      <c r="A19" s="90" t="s">
        <v>207</v>
      </c>
      <c r="B19" s="102">
        <f>SUM(B16:B18,B13)</f>
        <v>3000000000</v>
      </c>
      <c r="C19" s="99"/>
      <c r="D19" s="102">
        <f>SUM(D16:D18,D13)</f>
        <v>2599000000</v>
      </c>
      <c r="E19" s="99"/>
      <c r="F19" s="102">
        <f>SUM(F16:F18,F13)</f>
        <v>750000000</v>
      </c>
      <c r="G19" s="99"/>
      <c r="H19" s="102">
        <f>SUM(H16:H18,H13)</f>
        <v>9214662101</v>
      </c>
      <c r="I19" s="99"/>
      <c r="J19" s="102">
        <f>SUM(J16:J18,J13)</f>
        <v>529022413</v>
      </c>
      <c r="K19" s="99"/>
      <c r="L19" s="102">
        <f>SUM(L16:L18,L13)</f>
        <v>16092684514</v>
      </c>
      <c r="M19" s="103">
        <f>SUM(L19-BS!J84)</f>
        <v>0</v>
      </c>
    </row>
    <row r="20" spans="1:13" ht="23.25" customHeight="1" thickTop="1"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1:13" ht="23.25" customHeight="1">
      <c r="A21" s="90" t="s">
        <v>226</v>
      </c>
      <c r="B21" s="103">
        <v>3000000000</v>
      </c>
      <c r="C21" s="88"/>
      <c r="D21" s="103">
        <v>2599000000</v>
      </c>
      <c r="F21" s="103">
        <v>750000000</v>
      </c>
      <c r="H21" s="103">
        <v>9214662101</v>
      </c>
      <c r="J21" s="103">
        <v>529022413</v>
      </c>
      <c r="L21" s="103">
        <f>SUM(B21:J21)</f>
        <v>16092684514</v>
      </c>
    </row>
    <row r="22" spans="1:13" ht="23.25" customHeight="1">
      <c r="A22" s="88" t="s">
        <v>144</v>
      </c>
      <c r="B22" s="99">
        <v>0</v>
      </c>
      <c r="C22" s="99"/>
      <c r="D22" s="99">
        <v>0</v>
      </c>
      <c r="E22" s="99"/>
      <c r="F22" s="99">
        <v>0</v>
      </c>
      <c r="G22" s="99"/>
      <c r="H22" s="99">
        <f>SUM(PL!H36)</f>
        <v>698957243</v>
      </c>
      <c r="I22" s="99"/>
      <c r="J22" s="99">
        <v>0</v>
      </c>
      <c r="K22" s="99"/>
      <c r="L22" s="99">
        <f>SUM(B22:J22)</f>
        <v>698957243</v>
      </c>
    </row>
    <row r="23" spans="1:13" ht="23.25" customHeight="1">
      <c r="A23" s="88" t="s">
        <v>145</v>
      </c>
      <c r="B23" s="100">
        <v>0</v>
      </c>
      <c r="C23" s="99"/>
      <c r="D23" s="100">
        <v>0</v>
      </c>
      <c r="E23" s="99"/>
      <c r="F23" s="100">
        <v>0</v>
      </c>
      <c r="G23" s="99"/>
      <c r="H23" s="100">
        <f>PL!H67</f>
        <v>0</v>
      </c>
      <c r="I23" s="99"/>
      <c r="J23" s="100">
        <f>PL!H69</f>
        <v>76029782</v>
      </c>
      <c r="K23" s="99"/>
      <c r="L23" s="100">
        <f>SUM(B23:J23)</f>
        <v>76029782</v>
      </c>
    </row>
    <row r="24" spans="1:13" ht="23.25" customHeight="1">
      <c r="A24" s="88" t="s">
        <v>146</v>
      </c>
      <c r="B24" s="99">
        <f>SUM(B22:B23)</f>
        <v>0</v>
      </c>
      <c r="C24" s="99"/>
      <c r="D24" s="99">
        <f>SUM(D22:D23)</f>
        <v>0</v>
      </c>
      <c r="E24" s="99"/>
      <c r="F24" s="99">
        <f>SUM(F22:F23)</f>
        <v>0</v>
      </c>
      <c r="G24" s="99"/>
      <c r="H24" s="99">
        <f>SUM(H22:H23)</f>
        <v>698957243</v>
      </c>
      <c r="I24" s="99"/>
      <c r="J24" s="99">
        <f>SUM(J22:J23)</f>
        <v>76029782</v>
      </c>
      <c r="K24" s="99"/>
      <c r="L24" s="99">
        <f>SUM(L22:L23)</f>
        <v>774987025</v>
      </c>
    </row>
    <row r="25" spans="1:13" ht="23.25" customHeight="1">
      <c r="A25" s="88" t="s">
        <v>208</v>
      </c>
      <c r="B25" s="99">
        <v>0</v>
      </c>
      <c r="C25" s="99"/>
      <c r="D25" s="99">
        <v>0</v>
      </c>
      <c r="E25" s="99"/>
      <c r="F25" s="99">
        <v>0</v>
      </c>
      <c r="G25" s="99"/>
      <c r="H25" s="99">
        <v>-450000000</v>
      </c>
      <c r="I25" s="99"/>
      <c r="J25" s="99">
        <v>0</v>
      </c>
      <c r="K25" s="99"/>
      <c r="L25" s="99">
        <f>SUM(B25:J25)</f>
        <v>-450000000</v>
      </c>
    </row>
    <row r="26" spans="1:13" ht="23.1" customHeight="1">
      <c r="A26" s="88" t="s">
        <v>259</v>
      </c>
      <c r="B26" s="99">
        <v>0</v>
      </c>
      <c r="C26" s="99"/>
      <c r="D26" s="99">
        <v>0</v>
      </c>
      <c r="E26" s="99"/>
      <c r="F26" s="99">
        <v>0</v>
      </c>
      <c r="G26" s="99"/>
      <c r="H26" s="99">
        <v>259024</v>
      </c>
      <c r="I26" s="99"/>
      <c r="J26" s="99">
        <v>-259024</v>
      </c>
      <c r="K26" s="99"/>
      <c r="L26" s="99">
        <f>SUM(B26:J26)</f>
        <v>0</v>
      </c>
    </row>
    <row r="27" spans="1:13" ht="23.1" customHeight="1">
      <c r="A27" s="88" t="s">
        <v>232</v>
      </c>
      <c r="B27" s="99">
        <v>0</v>
      </c>
      <c r="C27" s="99"/>
      <c r="D27" s="99">
        <v>0</v>
      </c>
      <c r="E27" s="101"/>
      <c r="F27" s="99">
        <v>0</v>
      </c>
      <c r="G27" s="101"/>
      <c r="H27" s="99">
        <v>946852</v>
      </c>
      <c r="I27" s="99"/>
      <c r="J27" s="99">
        <v>-946852</v>
      </c>
      <c r="K27" s="99"/>
      <c r="L27" s="99">
        <f>SUM(B27:J27)</f>
        <v>0</v>
      </c>
    </row>
    <row r="28" spans="1:13" ht="23.25" customHeight="1" thickBot="1">
      <c r="A28" s="90" t="s">
        <v>227</v>
      </c>
      <c r="B28" s="102">
        <f>SUM(B24:B27,B21)</f>
        <v>3000000000</v>
      </c>
      <c r="C28" s="99"/>
      <c r="D28" s="102">
        <f>SUM(D24:D27,D21)</f>
        <v>2599000000</v>
      </c>
      <c r="E28" s="99"/>
      <c r="F28" s="102">
        <f>SUM(F24:F27,F21)</f>
        <v>750000000</v>
      </c>
      <c r="G28" s="99"/>
      <c r="H28" s="102">
        <f>SUM(H24:H27,H21)</f>
        <v>9464825220</v>
      </c>
      <c r="I28" s="99"/>
      <c r="J28" s="102">
        <f>SUM(J24:J27,J21)</f>
        <v>603846319</v>
      </c>
      <c r="K28" s="99"/>
      <c r="L28" s="102">
        <f>SUM(L24:L27,L21)</f>
        <v>16417671539</v>
      </c>
    </row>
    <row r="29" spans="1:13" ht="23.25" customHeight="1" thickTop="1">
      <c r="B29" s="103"/>
      <c r="C29" s="104"/>
      <c r="D29" s="103"/>
      <c r="E29" s="103"/>
      <c r="F29" s="103"/>
      <c r="G29" s="103"/>
      <c r="H29" s="103"/>
      <c r="I29" s="103"/>
      <c r="J29" s="103"/>
      <c r="K29" s="103"/>
      <c r="L29" s="103">
        <f>L28-BS!H84</f>
        <v>0</v>
      </c>
    </row>
    <row r="30" spans="1:13" ht="23.25" customHeight="1">
      <c r="A30" s="105" t="s">
        <v>14</v>
      </c>
    </row>
  </sheetData>
  <mergeCells count="2">
    <mergeCell ref="A4:L4"/>
    <mergeCell ref="F10:H10"/>
  </mergeCells>
  <printOptions horizontalCentered="1"/>
  <pageMargins left="0.39370078740157483" right="0.31496062992125984" top="0.9055118110236221" bottom="0.19685039370078741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CF</vt:lpstr>
      <vt:lpstr>Consolidated</vt:lpstr>
      <vt:lpstr>Separate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2023-02-27T03:53:30Z</cp:lastPrinted>
  <dcterms:created xsi:type="dcterms:W3CDTF">2011-05-03T02:41:37Z</dcterms:created>
  <dcterms:modified xsi:type="dcterms:W3CDTF">2023-02-28T06:07:55Z</dcterms:modified>
</cp:coreProperties>
</file>