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งานบัญชีการเงิน\บัญชี\งานงบเดือน (พี่มล)\2565\Audit Q4.65\งบสำหรับยื่นตลาดหลักทรัพย์ Q4.65\"/>
    </mc:Choice>
  </mc:AlternateContent>
  <bookViews>
    <workbookView xWindow="0" yWindow="0" windowWidth="24000" windowHeight="9735" tabRatio="742" firstSheet="9" activeTab="14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" sheetId="46" state="hidden" r:id="rId8"/>
    <sheet name="Account" sheetId="47" state="hidden" r:id="rId9"/>
    <sheet name="งบแสดงฐานะการเงิน" sheetId="55" r:id="rId10"/>
    <sheet name="หมายเหตุ" sheetId="40" state="hidden" r:id="rId11"/>
    <sheet name="งบกำไรขาดทุนเบ็ดเสร็จ" sheetId="56" r:id="rId12"/>
    <sheet name="เปลี่ยนแปลงรวม" sheetId="50" r:id="rId13"/>
    <sheet name="เปลี่ยนแปลง เฉพาะ" sheetId="57" r:id="rId14"/>
    <sheet name="งบกระแสเงินสด " sheetId="58" r:id="rId15"/>
    <sheet name="GT_Custom" sheetId="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g" localSheetId="14">#REF!</definedName>
    <definedName name="\g" localSheetId="11">#REF!</definedName>
    <definedName name="\g" localSheetId="9">#REF!</definedName>
    <definedName name="\g" localSheetId="13">#REF!</definedName>
    <definedName name="\g">#REF!</definedName>
    <definedName name="\q" localSheetId="14">#REF!</definedName>
    <definedName name="\q" localSheetId="9">#REF!</definedName>
    <definedName name="\q" localSheetId="13">#REF!</definedName>
    <definedName name="\q">#REF!</definedName>
    <definedName name="\z" localSheetId="14">#REF!</definedName>
    <definedName name="\z" localSheetId="9">#REF!</definedName>
    <definedName name="\z" localSheetId="13">#REF!</definedName>
    <definedName name="\z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4">#REF!</definedName>
    <definedName name="_____dkk1" localSheetId="11">#REF!</definedName>
    <definedName name="_____dkk1" localSheetId="9">#REF!</definedName>
    <definedName name="_____dkk1">#REF!</definedName>
    <definedName name="_____dkk2" localSheetId="14">#REF!</definedName>
    <definedName name="_____dkk2" localSheetId="11">#REF!</definedName>
    <definedName name="_____dkk2" localSheetId="9">#REF!</definedName>
    <definedName name="_____dkk2">#REF!</definedName>
    <definedName name="_____exp10" localSheetId="14">#REF!</definedName>
    <definedName name="_____exp10" localSheetId="11">#REF!</definedName>
    <definedName name="_____exp10" localSheetId="9">#REF!</definedName>
    <definedName name="_____exp10">#REF!</definedName>
    <definedName name="_____exp11" localSheetId="14">#REF!</definedName>
    <definedName name="_____exp11" localSheetId="11">#REF!</definedName>
    <definedName name="_____exp11" localSheetId="9">#REF!</definedName>
    <definedName name="_____exp11">#REF!</definedName>
    <definedName name="_____exp12" localSheetId="14">#REF!</definedName>
    <definedName name="_____exp12" localSheetId="11">#REF!</definedName>
    <definedName name="_____exp12" localSheetId="9">#REF!</definedName>
    <definedName name="_____exp12">#REF!</definedName>
    <definedName name="_____EXP22" localSheetId="14">#REF!</definedName>
    <definedName name="_____EXP22" localSheetId="11">#REF!</definedName>
    <definedName name="_____EXP22" localSheetId="9">#REF!</definedName>
    <definedName name="_____EXP22">#REF!</definedName>
    <definedName name="_____exp5" localSheetId="14">#REF!</definedName>
    <definedName name="_____exp5" localSheetId="11">#REF!</definedName>
    <definedName name="_____exp5" localSheetId="9">#REF!</definedName>
    <definedName name="_____exp5">#REF!</definedName>
    <definedName name="_____exp7" localSheetId="14">#REF!</definedName>
    <definedName name="_____exp7" localSheetId="11">#REF!</definedName>
    <definedName name="_____exp7" localSheetId="9">#REF!</definedName>
    <definedName name="_____exp7">#REF!</definedName>
    <definedName name="_____exp8" localSheetId="14">#REF!</definedName>
    <definedName name="_____exp8" localSheetId="11">#REF!</definedName>
    <definedName name="_____exp8" localSheetId="9">#REF!</definedName>
    <definedName name="_____exp8">#REF!</definedName>
    <definedName name="_____exp9" localSheetId="14">#REF!</definedName>
    <definedName name="_____exp9" localSheetId="11">#REF!</definedName>
    <definedName name="_____exp9" localSheetId="9">#REF!</definedName>
    <definedName name="_____exp9">#REF!</definedName>
    <definedName name="_____FGS6">#REF!</definedName>
    <definedName name="_____h2">[1]เงินกู้ธนชาติ!$G$2</definedName>
    <definedName name="_____lit1" localSheetId="14">#REF!</definedName>
    <definedName name="_____lit1" localSheetId="11">#REF!</definedName>
    <definedName name="_____lit1" localSheetId="9">#REF!</definedName>
    <definedName name="_____lit1">#REF!</definedName>
    <definedName name="_____lit2" localSheetId="14">#REF!</definedName>
    <definedName name="_____lit2" localSheetId="11">#REF!</definedName>
    <definedName name="_____lit2" localSheetId="9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4">#REF!</definedName>
    <definedName name="_____Us1" localSheetId="11">#REF!</definedName>
    <definedName name="_____Us1" localSheetId="9">#REF!</definedName>
    <definedName name="_____Us1">#REF!</definedName>
    <definedName name="_____Us2" localSheetId="14">#REF!</definedName>
    <definedName name="_____Us2" localSheetId="11">#REF!</definedName>
    <definedName name="_____Us2" localSheetId="9">#REF!</definedName>
    <definedName name="_____Us2">#REF!</definedName>
    <definedName name="____dkk1" localSheetId="14">#REF!</definedName>
    <definedName name="____dkk1" localSheetId="11">#REF!</definedName>
    <definedName name="____dkk1">#REF!</definedName>
    <definedName name="____dkk2" localSheetId="14">#REF!</definedName>
    <definedName name="____dkk2" localSheetId="11">#REF!</definedName>
    <definedName name="____dkk2">#REF!</definedName>
    <definedName name="____exp10" localSheetId="14">#REF!</definedName>
    <definedName name="____exp10" localSheetId="11">#REF!</definedName>
    <definedName name="____exp10">#REF!</definedName>
    <definedName name="____exp11" localSheetId="14">#REF!</definedName>
    <definedName name="____exp11" localSheetId="11">#REF!</definedName>
    <definedName name="____exp11">#REF!</definedName>
    <definedName name="____exp12" localSheetId="14">#REF!</definedName>
    <definedName name="____exp12" localSheetId="11">#REF!</definedName>
    <definedName name="____exp12">#REF!</definedName>
    <definedName name="____EXP22" localSheetId="14">#REF!</definedName>
    <definedName name="____EXP22" localSheetId="11">#REF!</definedName>
    <definedName name="____EXP22">#REF!</definedName>
    <definedName name="____exp5" localSheetId="14">#REF!</definedName>
    <definedName name="____exp5" localSheetId="11">#REF!</definedName>
    <definedName name="____exp5">#REF!</definedName>
    <definedName name="____exp7" localSheetId="14">#REF!</definedName>
    <definedName name="____exp7" localSheetId="11">#REF!</definedName>
    <definedName name="____exp7">#REF!</definedName>
    <definedName name="____exp8" localSheetId="14">#REF!</definedName>
    <definedName name="____exp8" localSheetId="11">#REF!</definedName>
    <definedName name="____exp8">#REF!</definedName>
    <definedName name="____exp9" localSheetId="14">#REF!</definedName>
    <definedName name="____exp9" localSheetId="11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14">#REF!</definedName>
    <definedName name="____lit1" localSheetId="11">#REF!</definedName>
    <definedName name="____lit1">#REF!</definedName>
    <definedName name="____lit2" localSheetId="14">#REF!</definedName>
    <definedName name="____lit2" localSheetId="1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4">#REF!</definedName>
    <definedName name="____Us1" localSheetId="11">#REF!</definedName>
    <definedName name="____Us1">#REF!</definedName>
    <definedName name="____Us2" localSheetId="14">#REF!</definedName>
    <definedName name="____Us2" localSheetId="11">#REF!</definedName>
    <definedName name="____Us2">#REF!</definedName>
    <definedName name="___dkk1" localSheetId="14">#REF!</definedName>
    <definedName name="___dkk1" localSheetId="11">#REF!</definedName>
    <definedName name="___dkk1" localSheetId="9">#REF!</definedName>
    <definedName name="___dkk1">#REF!</definedName>
    <definedName name="___dkk2" localSheetId="14">#REF!</definedName>
    <definedName name="___dkk2" localSheetId="11">#REF!</definedName>
    <definedName name="___dkk2" localSheetId="9">#REF!</definedName>
    <definedName name="___dkk2">#REF!</definedName>
    <definedName name="___exp10" localSheetId="14">#REF!</definedName>
    <definedName name="___exp10" localSheetId="11">#REF!</definedName>
    <definedName name="___exp10" localSheetId="9">#REF!</definedName>
    <definedName name="___exp10">#REF!</definedName>
    <definedName name="___exp11" localSheetId="14">#REF!</definedName>
    <definedName name="___exp11" localSheetId="11">#REF!</definedName>
    <definedName name="___exp11" localSheetId="9">#REF!</definedName>
    <definedName name="___exp11">#REF!</definedName>
    <definedName name="___exp12" localSheetId="14">#REF!</definedName>
    <definedName name="___exp12" localSheetId="11">#REF!</definedName>
    <definedName name="___exp12" localSheetId="9">#REF!</definedName>
    <definedName name="___exp12">#REF!</definedName>
    <definedName name="___EXP22" localSheetId="14">#REF!</definedName>
    <definedName name="___EXP22" localSheetId="11">#REF!</definedName>
    <definedName name="___EXP22" localSheetId="9">#REF!</definedName>
    <definedName name="___EXP22">#REF!</definedName>
    <definedName name="___exp5" localSheetId="14">#REF!</definedName>
    <definedName name="___exp5" localSheetId="11">#REF!</definedName>
    <definedName name="___exp5" localSheetId="9">#REF!</definedName>
    <definedName name="___exp5">#REF!</definedName>
    <definedName name="___exp7" localSheetId="14">#REF!</definedName>
    <definedName name="___exp7" localSheetId="11">#REF!</definedName>
    <definedName name="___exp7" localSheetId="9">#REF!</definedName>
    <definedName name="___exp7">#REF!</definedName>
    <definedName name="___exp8" localSheetId="14">#REF!</definedName>
    <definedName name="___exp8" localSheetId="11">#REF!</definedName>
    <definedName name="___exp8" localSheetId="9">#REF!</definedName>
    <definedName name="___exp8">#REF!</definedName>
    <definedName name="___exp9" localSheetId="14">#REF!</definedName>
    <definedName name="___exp9" localSheetId="11">#REF!</definedName>
    <definedName name="___exp9" localSheetId="9">#REF!</definedName>
    <definedName name="___exp9">#REF!</definedName>
    <definedName name="___FGS6" localSheetId="14">#REF!</definedName>
    <definedName name="___FGS6" localSheetId="11">#REF!</definedName>
    <definedName name="___FGS6" localSheetId="9">#REF!</definedName>
    <definedName name="___FGS6">#REF!</definedName>
    <definedName name="___h2">[1]เงินกู้ธนชาติ!$G$2</definedName>
    <definedName name="___lit1" localSheetId="14">#REF!</definedName>
    <definedName name="___lit1" localSheetId="11">#REF!</definedName>
    <definedName name="___lit1" localSheetId="9">#REF!</definedName>
    <definedName name="___lit1">#REF!</definedName>
    <definedName name="___lit2" localSheetId="14">#REF!</definedName>
    <definedName name="___lit2" localSheetId="11">#REF!</definedName>
    <definedName name="___lit2" localSheetId="9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4">#REF!</definedName>
    <definedName name="___Us1" localSheetId="11">#REF!</definedName>
    <definedName name="___Us1" localSheetId="9">#REF!</definedName>
    <definedName name="___Us1">#REF!</definedName>
    <definedName name="___Us2" localSheetId="14">#REF!</definedName>
    <definedName name="___Us2" localSheetId="11">#REF!</definedName>
    <definedName name="___Us2" localSheetId="9">#REF!</definedName>
    <definedName name="___Us2">#REF!</definedName>
    <definedName name="__123Graph_D" localSheetId="14" hidden="1">[4]A!#REF!</definedName>
    <definedName name="__123Graph_D" localSheetId="11" hidden="1">[4]A!#REF!</definedName>
    <definedName name="__123Graph_D" localSheetId="9" hidden="1">[4]A!#REF!</definedName>
    <definedName name="__123Graph_D" localSheetId="13" hidden="1">[4]A!#REF!</definedName>
    <definedName name="__123Graph_D" hidden="1">[4]A!#REF!</definedName>
    <definedName name="__dkk1" localSheetId="14">#REF!</definedName>
    <definedName name="__dkk1" localSheetId="11">#REF!</definedName>
    <definedName name="__dkk1" localSheetId="9">#REF!</definedName>
    <definedName name="__dkk1" localSheetId="13">#REF!</definedName>
    <definedName name="__dkk1">#REF!</definedName>
    <definedName name="__dkk2" localSheetId="14">#REF!</definedName>
    <definedName name="__dkk2" localSheetId="11">#REF!</definedName>
    <definedName name="__dkk2">#REF!</definedName>
    <definedName name="__exp10" localSheetId="14">#REF!</definedName>
    <definedName name="__exp10" localSheetId="11">#REF!</definedName>
    <definedName name="__exp10">#REF!</definedName>
    <definedName name="__exp11" localSheetId="14">#REF!</definedName>
    <definedName name="__exp11" localSheetId="11">#REF!</definedName>
    <definedName name="__exp11">#REF!</definedName>
    <definedName name="__exp12" localSheetId="14">#REF!</definedName>
    <definedName name="__exp12" localSheetId="11">#REF!</definedName>
    <definedName name="__exp12">#REF!</definedName>
    <definedName name="__EXP22" localSheetId="14">#REF!</definedName>
    <definedName name="__EXP22" localSheetId="11">#REF!</definedName>
    <definedName name="__EXP22">#REF!</definedName>
    <definedName name="__exp5" localSheetId="14">#REF!</definedName>
    <definedName name="__exp5" localSheetId="11">#REF!</definedName>
    <definedName name="__exp5">#REF!</definedName>
    <definedName name="__exp7" localSheetId="14">#REF!</definedName>
    <definedName name="__exp7" localSheetId="11">#REF!</definedName>
    <definedName name="__exp7">#REF!</definedName>
    <definedName name="__exp8" localSheetId="14">#REF!</definedName>
    <definedName name="__exp8" localSheetId="11">#REF!</definedName>
    <definedName name="__exp8">#REF!</definedName>
    <definedName name="__exp9" localSheetId="14">#REF!</definedName>
    <definedName name="__exp9" localSheetId="11">#REF!</definedName>
    <definedName name="__exp9">#REF!</definedName>
    <definedName name="__FGS6" localSheetId="14">#REF!</definedName>
    <definedName name="__FGS6" localSheetId="11">#REF!</definedName>
    <definedName name="__FGS6" localSheetId="9">#REF!</definedName>
    <definedName name="__FGS6">#REF!</definedName>
    <definedName name="__h2">[1]เงินกู้ธนชาติ!$G$2</definedName>
    <definedName name="__IntlFixup" hidden="1">TRUE</definedName>
    <definedName name="__lit1" localSheetId="14">#REF!</definedName>
    <definedName name="__lit1" localSheetId="11">#REF!</definedName>
    <definedName name="__lit1" localSheetId="9">#REF!</definedName>
    <definedName name="__lit1" localSheetId="13">#REF!</definedName>
    <definedName name="__lit1">#REF!</definedName>
    <definedName name="__lit2" localSheetId="14">#REF!</definedName>
    <definedName name="__lit2" localSheetId="1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4">#REF!</definedName>
    <definedName name="__Us1" localSheetId="11">#REF!</definedName>
    <definedName name="__Us1" localSheetId="9">#REF!</definedName>
    <definedName name="__Us1" localSheetId="13">#REF!</definedName>
    <definedName name="__Us1">#REF!</definedName>
    <definedName name="__Us2" localSheetId="14">#REF!</definedName>
    <definedName name="__Us2" localSheetId="11">#REF!</definedName>
    <definedName name="__Us2">#REF!</definedName>
    <definedName name="_dkk1" localSheetId="3">#REF!</definedName>
    <definedName name="_dkk1" localSheetId="2">#REF!</definedName>
    <definedName name="_dkk1" localSheetId="14">#REF!</definedName>
    <definedName name="_dkk1" localSheetId="11">#REF!</definedName>
    <definedName name="_dkk1" localSheetId="9">#REF!</definedName>
    <definedName name="_dkk1" localSheetId="13">#REF!</definedName>
    <definedName name="_dkk1">#REF!</definedName>
    <definedName name="_dkk2" localSheetId="3">#REF!</definedName>
    <definedName name="_dkk2" localSheetId="2">#REF!</definedName>
    <definedName name="_dkk2" localSheetId="14">#REF!</definedName>
    <definedName name="_dkk2" localSheetId="11">#REF!</definedName>
    <definedName name="_dkk2" localSheetId="9">#REF!</definedName>
    <definedName name="_dkk2" localSheetId="13">#REF!</definedName>
    <definedName name="_dkk2">#REF!</definedName>
    <definedName name="_exp10" localSheetId="3">#REF!</definedName>
    <definedName name="_exp10" localSheetId="2">#REF!</definedName>
    <definedName name="_exp10" localSheetId="14">#REF!</definedName>
    <definedName name="_exp10" localSheetId="11">#REF!</definedName>
    <definedName name="_exp10" localSheetId="9">#REF!</definedName>
    <definedName name="_exp10" localSheetId="13">#REF!</definedName>
    <definedName name="_exp10">#REF!</definedName>
    <definedName name="_exp11" localSheetId="3">#REF!</definedName>
    <definedName name="_exp11" localSheetId="2">#REF!</definedName>
    <definedName name="_exp11" localSheetId="14">#REF!</definedName>
    <definedName name="_exp11" localSheetId="11">#REF!</definedName>
    <definedName name="_exp11" localSheetId="9">#REF!</definedName>
    <definedName name="_exp11" localSheetId="13">#REF!</definedName>
    <definedName name="_exp11">#REF!</definedName>
    <definedName name="_exp12" localSheetId="3">#REF!</definedName>
    <definedName name="_exp12" localSheetId="2">#REF!</definedName>
    <definedName name="_exp12" localSheetId="14">#REF!</definedName>
    <definedName name="_exp12" localSheetId="11">#REF!</definedName>
    <definedName name="_exp12" localSheetId="9">#REF!</definedName>
    <definedName name="_exp12" localSheetId="13">#REF!</definedName>
    <definedName name="_exp12">#REF!</definedName>
    <definedName name="_EXP22" localSheetId="3">#REF!</definedName>
    <definedName name="_EXP22" localSheetId="2">#REF!</definedName>
    <definedName name="_EXP22" localSheetId="14">#REF!</definedName>
    <definedName name="_EXP22" localSheetId="11">#REF!</definedName>
    <definedName name="_EXP22" localSheetId="9">#REF!</definedName>
    <definedName name="_EXP22" localSheetId="13">#REF!</definedName>
    <definedName name="_EXP22">#REF!</definedName>
    <definedName name="_exp5" localSheetId="3">#REF!</definedName>
    <definedName name="_exp5" localSheetId="2">#REF!</definedName>
    <definedName name="_exp5" localSheetId="14">#REF!</definedName>
    <definedName name="_exp5" localSheetId="11">#REF!</definedName>
    <definedName name="_exp5" localSheetId="9">#REF!</definedName>
    <definedName name="_exp5" localSheetId="13">#REF!</definedName>
    <definedName name="_exp5">#REF!</definedName>
    <definedName name="_exp7" localSheetId="3">#REF!</definedName>
    <definedName name="_exp7" localSheetId="2">#REF!</definedName>
    <definedName name="_exp7" localSheetId="14">#REF!</definedName>
    <definedName name="_exp7" localSheetId="11">#REF!</definedName>
    <definedName name="_exp7" localSheetId="9">#REF!</definedName>
    <definedName name="_exp7" localSheetId="13">#REF!</definedName>
    <definedName name="_exp7">#REF!</definedName>
    <definedName name="_exp8" localSheetId="3">#REF!</definedName>
    <definedName name="_exp8" localSheetId="2">#REF!</definedName>
    <definedName name="_exp8" localSheetId="14">#REF!</definedName>
    <definedName name="_exp8" localSheetId="11">#REF!</definedName>
    <definedName name="_exp8" localSheetId="9">#REF!</definedName>
    <definedName name="_exp8" localSheetId="13">#REF!</definedName>
    <definedName name="_exp8">#REF!</definedName>
    <definedName name="_exp9" localSheetId="3">#REF!</definedName>
    <definedName name="_exp9" localSheetId="2">#REF!</definedName>
    <definedName name="_exp9" localSheetId="14">#REF!</definedName>
    <definedName name="_exp9" localSheetId="11">#REF!</definedName>
    <definedName name="_exp9" localSheetId="9">#REF!</definedName>
    <definedName name="_exp9" localSheetId="13">#REF!</definedName>
    <definedName name="_exp9">#REF!</definedName>
    <definedName name="_FGS6" localSheetId="14">#REF!</definedName>
    <definedName name="_FGS6" localSheetId="11">#REF!</definedName>
    <definedName name="_FGS6">#REF!</definedName>
    <definedName name="_xlnm._FilterDatabase" localSheetId="6" hidden="1">Sheet3!$A$9:$J$533</definedName>
    <definedName name="_h2">[1]เงินกู้ธนชาติ!$G$2</definedName>
    <definedName name="_Key1" localSheetId="14" hidden="1">#REF!</definedName>
    <definedName name="_Key1" localSheetId="9" hidden="1">#REF!</definedName>
    <definedName name="_Key1" localSheetId="13" hidden="1">#REF!</definedName>
    <definedName name="_Key1" hidden="1">#REF!</definedName>
    <definedName name="_lit1" localSheetId="3">#REF!</definedName>
    <definedName name="_lit1" localSheetId="2">#REF!</definedName>
    <definedName name="_lit1" localSheetId="14">#REF!</definedName>
    <definedName name="_lit1" localSheetId="11">#REF!</definedName>
    <definedName name="_lit1" localSheetId="9">#REF!</definedName>
    <definedName name="_lit1" localSheetId="13">#REF!</definedName>
    <definedName name="_lit1">#REF!</definedName>
    <definedName name="_lit2" localSheetId="3">#REF!</definedName>
    <definedName name="_lit2" localSheetId="2">#REF!</definedName>
    <definedName name="_lit2" localSheetId="14">#REF!</definedName>
    <definedName name="_lit2" localSheetId="11">#REF!</definedName>
    <definedName name="_lit2" localSheetId="9">#REF!</definedName>
    <definedName name="_lit2" localSheetId="1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4" hidden="1">#REF!</definedName>
    <definedName name="_Sort" localSheetId="9" hidden="1">#REF!</definedName>
    <definedName name="_Sort" localSheetId="13" hidden="1">#REF!</definedName>
    <definedName name="_Sort" hidden="1">#REF!</definedName>
    <definedName name="_Us1" localSheetId="3">#REF!</definedName>
    <definedName name="_Us1" localSheetId="2">#REF!</definedName>
    <definedName name="_Us1" localSheetId="14">#REF!</definedName>
    <definedName name="_Us1" localSheetId="11">#REF!</definedName>
    <definedName name="_Us1" localSheetId="9">#REF!</definedName>
    <definedName name="_Us1" localSheetId="13">#REF!</definedName>
    <definedName name="_Us1">#REF!</definedName>
    <definedName name="_Us2" localSheetId="3">#REF!</definedName>
    <definedName name="_Us2" localSheetId="2">#REF!</definedName>
    <definedName name="_Us2" localSheetId="14">#REF!</definedName>
    <definedName name="_Us2" localSheetId="11">#REF!</definedName>
    <definedName name="_Us2" localSheetId="9">#REF!</definedName>
    <definedName name="_Us2" localSheetId="13">#REF!</definedName>
    <definedName name="_Us2">#REF!</definedName>
    <definedName name="A" localSheetId="14">#REF!</definedName>
    <definedName name="A" localSheetId="9">#REF!</definedName>
    <definedName name="A" localSheetId="13">#REF!</definedName>
    <definedName name="A">#REF!</definedName>
    <definedName name="A.C.I.B.Carpet_Int." localSheetId="14">#REF!</definedName>
    <definedName name="A.C.I.B.Carpet_Int." localSheetId="11">#REF!</definedName>
    <definedName name="A.C.I.B.Carpet_Int." localSheetId="9">#REF!</definedName>
    <definedName name="A.C.I.B.Carpet_Int." localSheetId="13">#REF!</definedName>
    <definedName name="A.C.I.B.Carpet_Int.">#REF!</definedName>
    <definedName name="A_Top_Paint" localSheetId="14">#REF!</definedName>
    <definedName name="A_Top_Paint" localSheetId="9">#REF!</definedName>
    <definedName name="A_Top_Paint" localSheetId="13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14">'งบกระแสเงินสด '!aa</definedName>
    <definedName name="aa" localSheetId="11">งบกำไรขาดทุนเบ็ดเสร็จ!aa</definedName>
    <definedName name="aa" localSheetId="9">งบแสดงฐานะการเงิน!aa</definedName>
    <definedName name="aa" localSheetId="13">#N/A</definedName>
    <definedName name="aa">aa</definedName>
    <definedName name="AAA" localSheetId="14">#REF!</definedName>
    <definedName name="AAA" localSheetId="9">#REF!</definedName>
    <definedName name="AAA" localSheetId="13">#REF!</definedName>
    <definedName name="AAA">#REF!</definedName>
    <definedName name="ABC" localSheetId="14">#REF!</definedName>
    <definedName name="ABC" localSheetId="9">#REF!</definedName>
    <definedName name="ABC" localSheetId="13">#REF!</definedName>
    <definedName name="ABC">#REF!</definedName>
    <definedName name="AC" localSheetId="14">[5]REVENUE!#REF!</definedName>
    <definedName name="AC" localSheetId="11">[5]REVENUE!#REF!</definedName>
    <definedName name="AC" localSheetId="9">[5]REVENUE!#REF!</definedName>
    <definedName name="AC" localSheetId="13">[5]REVENUE!#REF!</definedName>
    <definedName name="AC">[5]REVENUE!#REF!</definedName>
    <definedName name="ACT__THAILAND__CO._LTD." localSheetId="14">#REF!</definedName>
    <definedName name="ACT__THAILAND__CO._LTD." localSheetId="9">#REF!</definedName>
    <definedName name="ACT__THAILAND__CO._LTD." localSheetId="13">#REF!</definedName>
    <definedName name="ACT__THAILAND__CO._LTD.">#REF!</definedName>
    <definedName name="Advance_Paint___Chemical" localSheetId="14">#REF!</definedName>
    <definedName name="Advance_Paint___Chemical" localSheetId="11">#REF!</definedName>
    <definedName name="Advance_Paint___Chemical" localSheetId="9">#REF!</definedName>
    <definedName name="Advance_Paint___Chemical" localSheetId="13">#REF!</definedName>
    <definedName name="Advance_Paint___Chemical">#REF!</definedName>
    <definedName name="ALLIED_PRODUCTS_THAILAND__LTD." localSheetId="14">#REF!</definedName>
    <definedName name="ALLIED_PRODUCTS_THAILAND__LTD." localSheetId="9">#REF!</definedName>
    <definedName name="ALLIED_PRODUCTS_THAILAND__LTD." localSheetId="13">#REF!</definedName>
    <definedName name="ALLIED_PRODUCTS_THAILAND__LTD.">#REF!</definedName>
    <definedName name="ALLP">[6]SALES07!$D$1:$H$1873</definedName>
    <definedName name="Alpha_Envirotech_Eng." localSheetId="14">#REF!</definedName>
    <definedName name="Alpha_Envirotech_Eng." localSheetId="11">#REF!</definedName>
    <definedName name="Alpha_Envirotech_Eng." localSheetId="9">#REF!</definedName>
    <definedName name="Alpha_Envirotech_Eng." localSheetId="13">#REF!</definedName>
    <definedName name="Alpha_Envirotech_Eng.">#REF!</definedName>
    <definedName name="Analysis">[7]CIPA!$B$10</definedName>
    <definedName name="Areadata" localSheetId="14">#REF!</definedName>
    <definedName name="Areadata" localSheetId="9">#REF!</definedName>
    <definedName name="Areadata" localSheetId="13">#REF!</definedName>
    <definedName name="Areadata">#REF!</definedName>
    <definedName name="AreaFill" localSheetId="14">#REF!,#REF!,#REF!,#REF!</definedName>
    <definedName name="AreaFill" localSheetId="9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14">'งบกระแสเงินสด '!as</definedName>
    <definedName name="as" localSheetId="11">งบกำไรขาดทุนเบ็ดเสร็จ!as</definedName>
    <definedName name="as" localSheetId="9">งบแสดงฐานะการเงิน!as</definedName>
    <definedName name="as" localSheetId="13">#N/A</definedName>
    <definedName name="as">as</definedName>
    <definedName name="AS2DocOpenMode" hidden="1">"AS2DocumentEdit"</definedName>
    <definedName name="asaknakn" localSheetId="14" hidden="1">{"'Eng (page2)'!$A$1:$D$52"}</definedName>
    <definedName name="asaknakn" localSheetId="11" hidden="1">{"'Eng (page2)'!$A$1:$D$52"}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4">#REF!</definedName>
    <definedName name="ASHKALIT_CHEMIPROD_LTD." localSheetId="11">#REF!</definedName>
    <definedName name="ASHKALIT_CHEMIPROD_LTD." localSheetId="9">#REF!</definedName>
    <definedName name="ASHKALIT_CHEMIPROD_LTD." localSheetId="13">#REF!</definedName>
    <definedName name="ASHKALIT_CHEMIPROD_LTD.">#REF!</definedName>
    <definedName name="ATAC_CHEMICAL_CO._LTD." localSheetId="14">#REF!</definedName>
    <definedName name="ATAC_CHEMICAL_CO._LTD." localSheetId="9">#REF!</definedName>
    <definedName name="ATAC_CHEMICAL_CO._LTD." localSheetId="13">#REF!</definedName>
    <definedName name="ATAC_CHEMICAL_CO._LTD.">#REF!</definedName>
    <definedName name="B" localSheetId="14">#REF!</definedName>
    <definedName name="B" localSheetId="9">#REF!</definedName>
    <definedName name="B" localSheetId="13">#REF!</definedName>
    <definedName name="B">#REF!</definedName>
    <definedName name="B1.1_Income_Statement" localSheetId="14">#REF!</definedName>
    <definedName name="B1.1_Income_Statement" localSheetId="9">#REF!</definedName>
    <definedName name="B1.1_Income_Statement" localSheetId="13">#REF!</definedName>
    <definedName name="B1.1_Income_Statement">#REF!</definedName>
    <definedName name="B1.2_Quarterly" localSheetId="14">#REF!</definedName>
    <definedName name="B1.2_Quarterly" localSheetId="9">#REF!</definedName>
    <definedName name="B1.2_Quarterly" localSheetId="13">#REF!</definedName>
    <definedName name="B1.2_Quarterly">#REF!</definedName>
    <definedName name="B1_1_Income_Statement" localSheetId="14">#REF!</definedName>
    <definedName name="B1_1_Income_Statement" localSheetId="9">#REF!</definedName>
    <definedName name="B1_1_Income_Statement" localSheetId="13">#REF!</definedName>
    <definedName name="B1_1_Income_Statement">#REF!</definedName>
    <definedName name="B1_2_Quarterly" localSheetId="14">#REF!</definedName>
    <definedName name="B1_2_Quarterly" localSheetId="9">#REF!</definedName>
    <definedName name="B1_2_Quarterly" localSheetId="13">#REF!</definedName>
    <definedName name="B1_2_Quarterly">#REF!</definedName>
    <definedName name="B10_Balance_Sheet_by_month" localSheetId="14">#REF!</definedName>
    <definedName name="B10_Balance_Sheet_by_month" localSheetId="9">#REF!</definedName>
    <definedName name="B10_Balance_Sheet_by_month" localSheetId="13">#REF!</definedName>
    <definedName name="B10_Balance_Sheet_by_month">#REF!</definedName>
    <definedName name="B11_Capex_by_month" localSheetId="14">#REF!</definedName>
    <definedName name="B11_Capex_by_month" localSheetId="9">#REF!</definedName>
    <definedName name="B11_Capex_by_month" localSheetId="13">#REF!</definedName>
    <definedName name="B11_Capex_by_month">#REF!</definedName>
    <definedName name="B12_Error_Schedule" localSheetId="14">#REF!</definedName>
    <definedName name="B12_Error_Schedule" localSheetId="9">#REF!</definedName>
    <definedName name="B12_Error_Schedule" localSheetId="13">#REF!</definedName>
    <definedName name="B12_Error_Schedule">#REF!</definedName>
    <definedName name="B2_Balance_Sheet" localSheetId="14">#REF!</definedName>
    <definedName name="B2_Balance_Sheet" localSheetId="9">#REF!</definedName>
    <definedName name="B2_Balance_Sheet" localSheetId="13">#REF!</definedName>
    <definedName name="B2_Balance_Sheet">#REF!</definedName>
    <definedName name="B3.1_Outdoor_Revenue_and_Panels" localSheetId="14">#REF!</definedName>
    <definedName name="B3.1_Outdoor_Revenue_and_Panels" localSheetId="9">#REF!</definedName>
    <definedName name="B3.1_Outdoor_Revenue_and_Panels" localSheetId="13">#REF!</definedName>
    <definedName name="B3.1_Outdoor_Revenue_and_Panels">#REF!</definedName>
    <definedName name="B3.2_Panels_Gained_and_Lost" localSheetId="14">#REF!</definedName>
    <definedName name="B3.2_Panels_Gained_and_Lost" localSheetId="9">#REF!</definedName>
    <definedName name="B3.2_Panels_Gained_and_Lost" localSheetId="13">#REF!</definedName>
    <definedName name="B3.2_Panels_Gained_and_Lost">#REF!</definedName>
    <definedName name="B3_1_Outdoor_Revenue_and_Panels" localSheetId="14">#REF!</definedName>
    <definedName name="B3_1_Outdoor_Revenue_and_Panels" localSheetId="9">#REF!</definedName>
    <definedName name="B3_1_Outdoor_Revenue_and_Panels" localSheetId="13">#REF!</definedName>
    <definedName name="B3_1_Outdoor_Revenue_and_Panels">#REF!</definedName>
    <definedName name="B3_2_Panels_Gained_and_Lost" localSheetId="14">#REF!</definedName>
    <definedName name="B3_2_Panels_Gained_and_Lost" localSheetId="9">#REF!</definedName>
    <definedName name="B3_2_Panels_Gained_and_Lost" localSheetId="13">#REF!</definedName>
    <definedName name="B3_2_Panels_Gained_and_Lost">#REF!</definedName>
    <definedName name="B4_Yield_Analysis" localSheetId="14">#REF!</definedName>
    <definedName name="B4_Yield_Analysis" localSheetId="9">#REF!</definedName>
    <definedName name="B4_Yield_Analysis" localSheetId="13">#REF!</definedName>
    <definedName name="B4_Yield_Analysis">#REF!</definedName>
    <definedName name="B5.1_Capital_Expenditure_1" localSheetId="14">#REF!</definedName>
    <definedName name="B5.1_Capital_Expenditure_1" localSheetId="9">#REF!</definedName>
    <definedName name="B5.1_Capital_Expenditure_1" localSheetId="13">#REF!</definedName>
    <definedName name="B5.1_Capital_Expenditure_1">#REF!</definedName>
    <definedName name="B5.2_Capital_Expenditure_2" localSheetId="14">#REF!</definedName>
    <definedName name="B5.2_Capital_Expenditure_2" localSheetId="9">#REF!</definedName>
    <definedName name="B5.2_Capital_Expenditure_2" localSheetId="13">#REF!</definedName>
    <definedName name="B5.2_Capital_Expenditure_2">#REF!</definedName>
    <definedName name="B5_1_Capital_Expenditure_1" localSheetId="14">#REF!</definedName>
    <definedName name="B5_1_Capital_Expenditure_1" localSheetId="9">#REF!</definedName>
    <definedName name="B5_1_Capital_Expenditure_1" localSheetId="13">#REF!</definedName>
    <definedName name="B5_1_Capital_Expenditure_1">#REF!</definedName>
    <definedName name="B5_2_Capital_Expenditure_2" localSheetId="14">#REF!</definedName>
    <definedName name="B5_2_Capital_Expenditure_2" localSheetId="9">#REF!</definedName>
    <definedName name="B5_2_Capital_Expenditure_2" localSheetId="13">#REF!</definedName>
    <definedName name="B5_2_Capital_Expenditure_2">#REF!</definedName>
    <definedName name="B6_Employment" localSheetId="14">#REF!</definedName>
    <definedName name="B6_Employment" localSheetId="9">#REF!</definedName>
    <definedName name="B6_Employment" localSheetId="13">#REF!</definedName>
    <definedName name="B6_Employment">#REF!</definedName>
    <definedName name="B7.1_2000_Contract_Profitability" localSheetId="14">#REF!</definedName>
    <definedName name="B7.1_2000_Contract_Profitability" localSheetId="9">#REF!</definedName>
    <definedName name="B7.1_2000_Contract_Profitability" localSheetId="13">#REF!</definedName>
    <definedName name="B7.1_2000_Contract_Profitability">#REF!</definedName>
    <definedName name="B7.2_2001_Contract_Profitability" localSheetId="14">#REF!</definedName>
    <definedName name="B7.2_2001_Contract_Profitability" localSheetId="9">#REF!</definedName>
    <definedName name="B7.2_2001_Contract_Profitability" localSheetId="13">#REF!</definedName>
    <definedName name="B7.2_2001_Contract_Profitability">#REF!</definedName>
    <definedName name="B7_1_2000_Contract_Profitability" localSheetId="14">#REF!</definedName>
    <definedName name="B7_1_2000_Contract_Profitability" localSheetId="9">#REF!</definedName>
    <definedName name="B7_1_2000_Contract_Profitability" localSheetId="13">#REF!</definedName>
    <definedName name="B7_1_2000_Contract_Profitability">#REF!</definedName>
    <definedName name="B7_2_2001_Contract_Profitability" localSheetId="14">#REF!</definedName>
    <definedName name="B7_2_2001_Contract_Profitability" localSheetId="9">#REF!</definedName>
    <definedName name="B7_2_2001_Contract_Profitability" localSheetId="13">#REF!</definedName>
    <definedName name="B7_2_2001_Contract_Profitability">#REF!</definedName>
    <definedName name="B8_Intercompany" localSheetId="14">#REF!</definedName>
    <definedName name="B8_Intercompany" localSheetId="9">#REF!</definedName>
    <definedName name="B8_Intercompany" localSheetId="13">#REF!</definedName>
    <definedName name="B8_Intercompany">#REF!</definedName>
    <definedName name="B9_Income_by_month" localSheetId="14">#REF!</definedName>
    <definedName name="B9_Income_by_month" localSheetId="9">#REF!</definedName>
    <definedName name="B9_Income_by_month" localSheetId="13">#REF!</definedName>
    <definedName name="B9_Income_by_month">#REF!</definedName>
    <definedName name="BAMCO_LIMITED" localSheetId="14">#REF!</definedName>
    <definedName name="BAMCO_LIMITED" localSheetId="9">#REF!</definedName>
    <definedName name="BAMCO_LIMITED" localSheetId="13">#REF!</definedName>
    <definedName name="BAMCO_LIMITED">#REF!</definedName>
    <definedName name="Bangkok_China_Paint_MFG." localSheetId="14">#REF!</definedName>
    <definedName name="Bangkok_China_Paint_MFG." localSheetId="9">#REF!</definedName>
    <definedName name="Bangkok_China_Paint_MFG." localSheetId="13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4" hidden="1">{"'Eng (page2)'!$A$1:$D$52"}</definedName>
    <definedName name="BB" localSheetId="11" hidden="1">{"'Eng (page2)'!$A$1:$D$52"}</definedName>
    <definedName name="BB" localSheetId="9" hidden="1">{"'Eng (page2)'!$A$1:$D$52"}</definedName>
    <definedName name="BB" localSheetId="13" hidden="1">{"'Eng (page2)'!$A$1:$D$52"}</definedName>
    <definedName name="BB" hidden="1">{"'Eng (page2)'!$A$1:$D$52"}</definedName>
    <definedName name="BBB" localSheetId="14">#REF!</definedName>
    <definedName name="BBB" localSheetId="9">#REF!</definedName>
    <definedName name="BBB" localSheetId="13">#REF!</definedName>
    <definedName name="BBB">#REF!</definedName>
    <definedName name="BBL" localSheetId="14">'[8]ADJ - RATE'!#REF!</definedName>
    <definedName name="BBL" localSheetId="11">'[8]ADJ - RATE'!#REF!</definedName>
    <definedName name="BBL">'[8]ADJ - RATE'!#REF!</definedName>
    <definedName name="BENJAKIT_GROUP__THAILAND__CO._LTD." localSheetId="14">#REF!</definedName>
    <definedName name="BENJAKIT_GROUP__THAILAND__CO._LTD." localSheetId="9">#REF!</definedName>
    <definedName name="BENJAKIT_GROUP__THAILAND__CO._LTD." localSheetId="13">#REF!</definedName>
    <definedName name="BENJAKIT_GROUP__THAILAND__CO._LTD.">#REF!</definedName>
    <definedName name="BLUE_LABEL_LIMITED" localSheetId="14">#REF!</definedName>
    <definedName name="BLUE_LABEL_LIMITED" localSheetId="9">#REF!</definedName>
    <definedName name="BLUE_LABEL_LIMITED" localSheetId="13">#REF!</definedName>
    <definedName name="BLUE_LABEL_LIMITED">#REF!</definedName>
    <definedName name="BUILDING_COAT_CO._LTD." localSheetId="14">#REF!</definedName>
    <definedName name="BUILDING_COAT_CO._LTD." localSheetId="9">#REF!</definedName>
    <definedName name="BUILDING_COAT_CO._LTD." localSheetId="13">#REF!</definedName>
    <definedName name="BUILDING_COAT_CO._LTD.">#REF!</definedName>
    <definedName name="button_area_1" localSheetId="14">#REF!</definedName>
    <definedName name="button_area_1" localSheetId="9">#REF!</definedName>
    <definedName name="button_area_1" localSheetId="13">#REF!</definedName>
    <definedName name="button_area_1">#REF!</definedName>
    <definedName name="Carpet_Maker" localSheetId="14">#REF!</definedName>
    <definedName name="Carpet_Maker" localSheetId="9">#REF!</definedName>
    <definedName name="Carpet_Maker" localSheetId="13">#REF!</definedName>
    <definedName name="Carpet_Maker">#REF!</definedName>
    <definedName name="cash" localSheetId="14">'งบกระแสเงินสด '!cash</definedName>
    <definedName name="cash" localSheetId="11">งบกำไรขาดทุนเบ็ดเสร็จ!cash</definedName>
    <definedName name="cash" localSheetId="9">งบแสดงฐานะการเงิน!cash</definedName>
    <definedName name="cash" localSheetId="13">#N/A</definedName>
    <definedName name="cash">cash</definedName>
    <definedName name="CC" localSheetId="14">#REF!</definedName>
    <definedName name="CC" localSheetId="11">#REF!</definedName>
    <definedName name="CC" localSheetId="9">#REF!</definedName>
    <definedName name="CC" localSheetId="13">#REF!</definedName>
    <definedName name="CC">#REF!</definedName>
    <definedName name="CELL_PRO_INTERNATIONAL_CO._LTD." localSheetId="14">#REF!</definedName>
    <definedName name="CELL_PRO_INTERNATIONAL_CO._LTD." localSheetId="11">#REF!</definedName>
    <definedName name="CELL_PRO_INTERNATIONAL_CO._LTD." localSheetId="9">#REF!</definedName>
    <definedName name="CELL_PRO_INTERNATIONAL_CO._LTD." localSheetId="13">#REF!</definedName>
    <definedName name="CELL_PRO_INTERNATIONAL_CO._LTD.">#REF!</definedName>
    <definedName name="celltips_area" localSheetId="14">#REF!</definedName>
    <definedName name="celltips_area" localSheetId="9">#REF!</definedName>
    <definedName name="celltips_area" localSheetId="13">#REF!</definedName>
    <definedName name="celltips_area">#REF!</definedName>
    <definedName name="CF" localSheetId="14">'[8]ADJ - RATE'!#REF!</definedName>
    <definedName name="CF" localSheetId="11">'[8]ADJ - RATE'!#REF!</definedName>
    <definedName name="CF">'[8]ADJ - RATE'!#REF!</definedName>
    <definedName name="CHING_MEI_PAPER_CO._LTD." localSheetId="14">#REF!</definedName>
    <definedName name="CHING_MEI_PAPER_CO._LTD." localSheetId="9">#REF!</definedName>
    <definedName name="CHING_MEI_PAPER_CO._LTD." localSheetId="13">#REF!</definedName>
    <definedName name="CHING_MEI_PAPER_CO._LTD.">#REF!</definedName>
    <definedName name="CHUAN_INDUSTRIES_PTE_LTD" localSheetId="14">#REF!</definedName>
    <definedName name="CHUAN_INDUSTRIES_PTE_LTD" localSheetId="11">#REF!</definedName>
    <definedName name="CHUAN_INDUSTRIES_PTE_LTD" localSheetId="9">#REF!</definedName>
    <definedName name="CHUAN_INDUSTRIES_PTE_LTD" localSheetId="13">#REF!</definedName>
    <definedName name="CHUAN_INDUSTRIES_PTE_LTD">#REF!</definedName>
    <definedName name="CIVIC_CHEMICAL_LTD._PART." localSheetId="14">#REF!</definedName>
    <definedName name="CIVIC_CHEMICAL_LTD._PART." localSheetId="9">#REF!</definedName>
    <definedName name="CIVIC_CHEMICAL_LTD._PART." localSheetId="13">#REF!</definedName>
    <definedName name="CIVIC_CHEMICAL_LTD._PART.">#REF!</definedName>
    <definedName name="CLEANOSOL" localSheetId="14">#REF!</definedName>
    <definedName name="CLEANOSOL" localSheetId="9">#REF!</definedName>
    <definedName name="CLEANOSOL" localSheetId="13">#REF!</definedName>
    <definedName name="CLEANOSOL">#REF!</definedName>
    <definedName name="CLEANOSOL_TRAFFIC__THAILAND__CO._LTD." localSheetId="14">#REF!</definedName>
    <definedName name="CLEANOSOL_TRAFFIC__THAILAND__CO._LTD." localSheetId="9">#REF!</definedName>
    <definedName name="CLEANOSOL_TRAFFIC__THAILAND__CO._LTD." localSheetId="13">#REF!</definedName>
    <definedName name="CLEANOSOL_TRAFFIC__THAILAND__CO._LTD.">#REF!</definedName>
    <definedName name="Code" localSheetId="14">#REF!</definedName>
    <definedName name="Code" localSheetId="9">#REF!</definedName>
    <definedName name="Code" localSheetId="13">#REF!</definedName>
    <definedName name="Code">#REF!</definedName>
    <definedName name="Cormix_Int." localSheetId="14">#REF!</definedName>
    <definedName name="Cormix_Int." localSheetId="9">#REF!</definedName>
    <definedName name="Cormix_Int." localSheetId="13">#REF!</definedName>
    <definedName name="Cormix_Int.">#REF!</definedName>
    <definedName name="CREATE" localSheetId="14">#REF!</definedName>
    <definedName name="CREATE" localSheetId="9">#REF!</definedName>
    <definedName name="CREATE" localSheetId="13">#REF!</definedName>
    <definedName name="CREATE">#REF!</definedName>
    <definedName name="CREATE_COLOR_LTD._PART." localSheetId="14">#REF!</definedName>
    <definedName name="CREATE_COLOR_LTD._PART." localSheetId="9">#REF!</definedName>
    <definedName name="CREATE_COLOR_LTD._PART." localSheetId="13">#REF!</definedName>
    <definedName name="CREATE_COLOR_LTD._PART.">#REF!</definedName>
    <definedName name="Credo_Int." localSheetId="14">#REF!</definedName>
    <definedName name="Credo_Int." localSheetId="9">#REF!</definedName>
    <definedName name="Credo_Int." localSheetId="13">#REF!</definedName>
    <definedName name="Credo_Int.">#REF!</definedName>
    <definedName name="CS" localSheetId="14">[5]REVENUE!#REF!</definedName>
    <definedName name="CS" localSheetId="11">[5]REVENUE!#REF!</definedName>
    <definedName name="CS" localSheetId="9">[5]REVENUE!#REF!</definedName>
    <definedName name="CS" localSheetId="13">[5]REVENUE!#REF!</definedName>
    <definedName name="CS">[5]REVENUE!#REF!</definedName>
    <definedName name="d" localSheetId="14">#REF!</definedName>
    <definedName name="d" localSheetId="9">#REF!</definedName>
    <definedName name="d" localSheetId="13">#REF!</definedName>
    <definedName name="d">#REF!</definedName>
    <definedName name="D.D._Carpet_Industry" localSheetId="14">#REF!</definedName>
    <definedName name="D.D._Carpet_Industry" localSheetId="9">#REF!</definedName>
    <definedName name="D.D._Carpet_Industry" localSheetId="13">#REF!</definedName>
    <definedName name="D.D._Carpet_Industry">#REF!</definedName>
    <definedName name="D.G.I_PAINT" localSheetId="14">#REF!</definedName>
    <definedName name="D.G.I_PAINT" localSheetId="9">#REF!</definedName>
    <definedName name="D.G.I_PAINT" localSheetId="13">#REF!</definedName>
    <definedName name="D.G.I_PAINT">#REF!</definedName>
    <definedName name="D.O.P_Paint" localSheetId="14">#REF!</definedName>
    <definedName name="D.O.P_Paint" localSheetId="9">#REF!</definedName>
    <definedName name="D.O.P_Paint" localSheetId="13">#REF!</definedName>
    <definedName name="D.O.P_Paint">#REF!</definedName>
    <definedName name="D_Purchased_Vehicles" localSheetId="14">'[9]K-5'!#REF!</definedName>
    <definedName name="D_Purchased_Vehicles" localSheetId="11">'[9]K-5'!#REF!</definedName>
    <definedName name="D_Purchased_Vehicles">'[9]K-5'!#REF!</definedName>
    <definedName name="Data" localSheetId="14">#REF!</definedName>
    <definedName name="Data" localSheetId="11">#REF!</definedName>
    <definedName name="Data" localSheetId="9">#REF!</definedName>
    <definedName name="Data" localSheetId="13">#REF!</definedName>
    <definedName name="Data">#REF!</definedName>
    <definedName name="_xlnm.Database" localSheetId="14">#REF!</definedName>
    <definedName name="_xlnm.Database" localSheetId="11">#REF!</definedName>
    <definedName name="_xlnm.Database" localSheetId="9">#REF!</definedName>
    <definedName name="_xlnm.Database" localSheetId="13">#REF!</definedName>
    <definedName name="_xlnm.Database">#REF!</definedName>
    <definedName name="date" localSheetId="14">#REF!</definedName>
    <definedName name="date" localSheetId="11">#REF!</definedName>
    <definedName name="date" localSheetId="9">#REF!</definedName>
    <definedName name="date" localSheetId="13">#REF!</definedName>
    <definedName name="date">#REF!</definedName>
    <definedName name="DD" localSheetId="14">#REF!</definedName>
    <definedName name="DD" localSheetId="9">#REF!</definedName>
    <definedName name="DD" localSheetId="13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14">'งบกระแสเงินสด '!DDD</definedName>
    <definedName name="DDD" localSheetId="11">งบกำไรขาดทุนเบ็ดเสร็จ!DDD</definedName>
    <definedName name="DDD" localSheetId="9">งบแสดงฐานะการเงิน!DDD</definedName>
    <definedName name="DDD" localSheetId="13">#N/A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4">#REF!</definedName>
    <definedName name="DRAGA_PAINT_CO._LTD." localSheetId="9">#REF!</definedName>
    <definedName name="DRAGA_PAINT_CO._LTD." localSheetId="13">#REF!</definedName>
    <definedName name="DRAGA_PAINT_CO._LTD.">#REF!</definedName>
    <definedName name="Duracrete" localSheetId="14">#REF!</definedName>
    <definedName name="Duracrete" localSheetId="9">#REF!</definedName>
    <definedName name="Duracrete" localSheetId="13">#REF!</definedName>
    <definedName name="Duracrete">#REF!</definedName>
    <definedName name="DURASEAL_SUPPLY_CO._LTD." localSheetId="14">#REF!</definedName>
    <definedName name="DURASEAL_SUPPLY_CO._LTD." localSheetId="9">#REF!</definedName>
    <definedName name="DURASEAL_SUPPLY_CO._LTD." localSheetId="13">#REF!</definedName>
    <definedName name="DURASEAL_SUPPLY_CO._LTD.">#REF!</definedName>
    <definedName name="DYNEA__THAILAND__CO._LTD." localSheetId="14">#REF!</definedName>
    <definedName name="DYNEA__THAILAND__CO._LTD." localSheetId="9">#REF!</definedName>
    <definedName name="DYNEA__THAILAND__CO._LTD." localSheetId="13">#REF!</definedName>
    <definedName name="DYNEA__THAILAND__CO._LTD.">#REF!</definedName>
    <definedName name="E" localSheetId="14">#REF!</definedName>
    <definedName name="E" localSheetId="11">#REF!</definedName>
    <definedName name="E" localSheetId="9">#REF!</definedName>
    <definedName name="E" localSheetId="13">#REF!</definedName>
    <definedName name="E">#REF!</definedName>
    <definedName name="EAC_CHEMICALS_SINGAPORE_PTE_LTD." localSheetId="14">#REF!</definedName>
    <definedName name="EAC_CHEMICALS_SINGAPORE_PTE_LTD." localSheetId="11">#REF!</definedName>
    <definedName name="EAC_CHEMICALS_SINGAPORE_PTE_LTD." localSheetId="9">#REF!</definedName>
    <definedName name="EAC_CHEMICALS_SINGAPORE_PTE_LTD." localSheetId="13">#REF!</definedName>
    <definedName name="EAC_CHEMICALS_SINGAPORE_PTE_LTD.">#REF!</definedName>
    <definedName name="Eastern_Marketing" localSheetId="14">#REF!</definedName>
    <definedName name="Eastern_Marketing" localSheetId="11">#REF!</definedName>
    <definedName name="Eastern_Marketing" localSheetId="9">#REF!</definedName>
    <definedName name="Eastern_Marketing" localSheetId="13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14">'งบกระแสเงินสด '!EE</definedName>
    <definedName name="EE" localSheetId="11">งบกำไรขาดทุนเบ็ดเสร็จ!EE</definedName>
    <definedName name="EE" localSheetId="9">งบแสดงฐานะการเงิน!EE</definedName>
    <definedName name="EE" localSheetId="13">#N/A</definedName>
    <definedName name="EE">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14">'งบกระแสเงินสด '!EEE</definedName>
    <definedName name="EEE" localSheetId="11">งบกำไรขาดทุนเบ็ดเสร็จ!EEE</definedName>
    <definedName name="EEE" localSheetId="9">งบแสดงฐานะการเงิน!EEE</definedName>
    <definedName name="EEE" localSheetId="13">#N/A</definedName>
    <definedName name="EEE">EEE</definedName>
    <definedName name="EJ_CHEMICALS" localSheetId="14">#REF!</definedName>
    <definedName name="EJ_CHEMICALS" localSheetId="11">#REF!</definedName>
    <definedName name="EJ_CHEMICALS" localSheetId="9">#REF!</definedName>
    <definedName name="EJ_CHEMICALS" localSheetId="13">#REF!</definedName>
    <definedName name="EJ_CHEMICALS">#REF!</definedName>
    <definedName name="End" localSheetId="14">#REF!</definedName>
    <definedName name="End" localSheetId="9">#REF!</definedName>
    <definedName name="End" localSheetId="13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4">#REF!</definedName>
    <definedName name="Enhanced_No_Charge_List_Excel" localSheetId="9">#REF!</definedName>
    <definedName name="Enhanced_No_Charge_List_Excel" localSheetId="13">#REF!</definedName>
    <definedName name="Enhanced_No_Charge_List_Excel">#REF!</definedName>
    <definedName name="EOC_Polymer_Inv" localSheetId="14">#REF!</definedName>
    <definedName name="EOC_Polymer_Inv" localSheetId="11">#REF!</definedName>
    <definedName name="EOC_Polymer_Inv" localSheetId="9">#REF!</definedName>
    <definedName name="EOC_Polymer_Inv" localSheetId="13">#REF!</definedName>
    <definedName name="EOC_Polymer_Inv">#REF!</definedName>
    <definedName name="EOCB" localSheetId="14">#REF!</definedName>
    <definedName name="EOCB" localSheetId="11">#REF!</definedName>
    <definedName name="EOCB" localSheetId="9">#REF!</definedName>
    <definedName name="EOCB" localSheetId="13">#REF!</definedName>
    <definedName name="EOCB">#REF!</definedName>
    <definedName name="ETERNAL_SAKATA_INX_CO._LTD." localSheetId="14">#REF!</definedName>
    <definedName name="ETERNAL_SAKATA_INX_CO._LTD." localSheetId="9">#REF!</definedName>
    <definedName name="ETERNAL_SAKATA_INX_CO._LTD." localSheetId="13">#REF!</definedName>
    <definedName name="ETERNAL_SAKATA_INX_CO._LTD.">#REF!</definedName>
    <definedName name="EVERRED_CO._LTD." localSheetId="14">#REF!</definedName>
    <definedName name="EVERRED_CO._LTD." localSheetId="9">#REF!</definedName>
    <definedName name="EVERRED_CO._LTD." localSheetId="13">#REF!</definedName>
    <definedName name="EVERRED_CO._LTD.">#REF!</definedName>
    <definedName name="Export" localSheetId="14">#REF!</definedName>
    <definedName name="Export" localSheetId="9">#REF!</definedName>
    <definedName name="Export" localSheetId="13">#REF!</definedName>
    <definedName name="Export">#REF!</definedName>
    <definedName name="F" localSheetId="14">#REF!</definedName>
    <definedName name="F" localSheetId="9">#REF!</definedName>
    <definedName name="F" localSheetId="13">#REF!</definedName>
    <definedName name="F">#REF!</definedName>
    <definedName name="FB">'[12] IBPL0001'!$G$68</definedName>
    <definedName name="FELT___ROGS_SDN._BHD." localSheetId="14">#REF!</definedName>
    <definedName name="FELT___ROGS_SDN._BHD." localSheetId="11">#REF!</definedName>
    <definedName name="FELT___ROGS_SDN._BHD." localSheetId="9">#REF!</definedName>
    <definedName name="FELT___ROGS_SDN._BHD." localSheetId="13">#REF!</definedName>
    <definedName name="FELT___ROGS_SDN._BHD.">#REF!</definedName>
    <definedName name="Feltol" localSheetId="14">#REF!</definedName>
    <definedName name="Feltol" localSheetId="9">#REF!</definedName>
    <definedName name="Feltol" localSheetId="13">#REF!</definedName>
    <definedName name="Feltol">#REF!</definedName>
    <definedName name="FELTOL_MANUFACTURING_CO._LTD." localSheetId="14">#REF!</definedName>
    <definedName name="FELTOL_MANUFACTURING_CO._LTD." localSheetId="9">#REF!</definedName>
    <definedName name="FELTOL_MANUFACTURING_CO._LTD." localSheetId="13">#REF!</definedName>
    <definedName name="FELTOL_MANUFACTURING_CO._LTD.">#REF!</definedName>
    <definedName name="FF" localSheetId="14">#REF!</definedName>
    <definedName name="FF" localSheetId="9">#REF!</definedName>
    <definedName name="FF" localSheetId="13">#REF!</definedName>
    <definedName name="FF">#REF!</definedName>
    <definedName name="FFF" localSheetId="14">#REF!</definedName>
    <definedName name="FFF" localSheetId="11">#REF!</definedName>
    <definedName name="FFF" localSheetId="9">#REF!</definedName>
    <definedName name="FFF" localSheetId="13">#REF!</definedName>
    <definedName name="FFF">#REF!</definedName>
    <definedName name="FOREX" localSheetId="14">#REF!</definedName>
    <definedName name="FOREX" localSheetId="9">#REF!</definedName>
    <definedName name="FOREX" localSheetId="13">#REF!</definedName>
    <definedName name="FOREX">#REF!</definedName>
    <definedName name="fre" localSheetId="14">#REF!</definedName>
    <definedName name="fre" localSheetId="11">#REF!</definedName>
    <definedName name="fre" localSheetId="9">#REF!</definedName>
    <definedName name="fre" localSheetId="13">#REF!</definedName>
    <definedName name="fre">#REF!</definedName>
    <definedName name="From" localSheetId="14">#REF!</definedName>
    <definedName name="From" localSheetId="9">#REF!</definedName>
    <definedName name="From" localSheetId="13">#REF!</definedName>
    <definedName name="From">#REF!</definedName>
    <definedName name="g">'[13] IB-PL-00-01 SUMMARY'!$G$65</definedName>
    <definedName name="GALLOT_CHEMICAL_LTD._PART." localSheetId="14">#REF!</definedName>
    <definedName name="GALLOT_CHEMICAL_LTD._PART." localSheetId="9">#REF!</definedName>
    <definedName name="GALLOT_CHEMICAL_LTD._PART." localSheetId="13">#REF!</definedName>
    <definedName name="GALLOT_CHEMICAL_LTD._PART.">#REF!</definedName>
    <definedName name="GG" localSheetId="14">#REF!</definedName>
    <definedName name="GG" localSheetId="9">#REF!</definedName>
    <definedName name="GG" localSheetId="13">#REF!</definedName>
    <definedName name="GG">#REF!</definedName>
    <definedName name="GGG" localSheetId="14">#REF!</definedName>
    <definedName name="GGG" localSheetId="11">#REF!</definedName>
    <definedName name="GGG" localSheetId="9">#REF!</definedName>
    <definedName name="GGG" localSheetId="13">#REF!</definedName>
    <definedName name="GGG">#REF!</definedName>
    <definedName name="GRAND_ASIA_PACIFIC_COPORATION_CO._LTD." localSheetId="14">#REF!</definedName>
    <definedName name="GRAND_ASIA_PACIFIC_COPORATION_CO._LTD." localSheetId="9">#REF!</definedName>
    <definedName name="GRAND_ASIA_PACIFIC_COPORATION_CO._LTD." localSheetId="13">#REF!</definedName>
    <definedName name="GRAND_ASIA_PACIFIC_COPORATION_CO._LTD.">#REF!</definedName>
    <definedName name="GRAND_ASIA_PACIFIC_CORPORATION_CO._LTD." localSheetId="14">#REF!</definedName>
    <definedName name="GRAND_ASIA_PACIFIC_CORPORATION_CO._LTD." localSheetId="9">#REF!</definedName>
    <definedName name="GRAND_ASIA_PACIFIC_CORPORATION_CO._LTD." localSheetId="13">#REF!</definedName>
    <definedName name="GRAND_ASIA_PACIFIC_CORPORATION_CO._LTD.">#REF!</definedName>
    <definedName name="GRANDLITE" localSheetId="14">#REF!</definedName>
    <definedName name="GRANDLITE" localSheetId="9">#REF!</definedName>
    <definedName name="GRANDLITE" localSheetId="13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>[14]เงินกู้ธนชาติ!$G$2</definedName>
    <definedName name="H.B.FULLER__THAILAND_CO._LTD." localSheetId="14">#REF!</definedName>
    <definedName name="H.B.FULLER__THAILAND_CO._LTD." localSheetId="9">#REF!</definedName>
    <definedName name="H.B.FULLER__THAILAND_CO._LTD." localSheetId="13">#REF!</definedName>
    <definedName name="H.B.FULLER__THAILAND_CO._LTD.">#REF!</definedName>
    <definedName name="Habitat_Industries__Thailand" localSheetId="14">#REF!</definedName>
    <definedName name="Habitat_Industries__Thailand" localSheetId="9">#REF!</definedName>
    <definedName name="Habitat_Industries__Thailand" localSheetId="13">#REF!</definedName>
    <definedName name="Habitat_Industries__Thailand">#REF!</definedName>
    <definedName name="Hachem_Paint" localSheetId="14">#REF!</definedName>
    <definedName name="Hachem_Paint" localSheetId="9">#REF!</definedName>
    <definedName name="Hachem_Paint" localSheetId="13">#REF!</definedName>
    <definedName name="Hachem_Paint">#REF!</definedName>
    <definedName name="HAMMERSMITH_LTD." localSheetId="14">#REF!</definedName>
    <definedName name="HAMMERSMITH_LTD." localSheetId="9">#REF!</definedName>
    <definedName name="HAMMERSMITH_LTD." localSheetId="13">#REF!</definedName>
    <definedName name="HAMMERSMITH_LTD.">#REF!</definedName>
    <definedName name="HARTFORD" localSheetId="14">#REF!</definedName>
    <definedName name="HARTFORD" localSheetId="9">#REF!</definedName>
    <definedName name="HARTFORD" localSheetId="13">#REF!</definedName>
    <definedName name="HARTFORD">#REF!</definedName>
    <definedName name="Heading" localSheetId="14">#REF!</definedName>
    <definedName name="Heading" localSheetId="11">#REF!</definedName>
    <definedName name="Heading" localSheetId="9">#REF!</definedName>
    <definedName name="Heading" localSheetId="13">#REF!</definedName>
    <definedName name="Heading">#REF!</definedName>
    <definedName name="HH" localSheetId="14">#REF!</definedName>
    <definedName name="HH" localSheetId="9">#REF!</definedName>
    <definedName name="HH" localSheetId="13">#REF!</definedName>
    <definedName name="HH">#REF!</definedName>
    <definedName name="hhh" localSheetId="3">'[15]N-2'!#REF!</definedName>
    <definedName name="hhh" localSheetId="2">'[15]N-2'!#REF!</definedName>
    <definedName name="hhh" localSheetId="14">'[15]N-2'!#REF!</definedName>
    <definedName name="hhh" localSheetId="11">'[15]N-2'!#REF!</definedName>
    <definedName name="hhh">'[15]N-2'!#REF!</definedName>
    <definedName name="HOSPITALITY_CO._LTD." localSheetId="14">#REF!</definedName>
    <definedName name="HOSPITALITY_CO._LTD." localSheetId="9">#REF!</definedName>
    <definedName name="HOSPITALITY_CO._LTD." localSheetId="13">#REF!</definedName>
    <definedName name="HOSPITALITY_CO._LTD.">#REF!</definedName>
    <definedName name="HSCB" localSheetId="14">'[8]ADJ - RATE'!#REF!</definedName>
    <definedName name="HSCB" localSheetId="11">'[8]ADJ - RATE'!#REF!</definedName>
    <definedName name="HSCB" localSheetId="9">'[8]ADJ - RATE'!#REF!</definedName>
    <definedName name="HSCB" localSheetId="13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4" hidden="1">{"'Eng (page2)'!$A$1:$D$52"}</definedName>
    <definedName name="HTML_Control" localSheetId="11" hidden="1">{"'Eng (page2)'!$A$1:$D$52"}</definedName>
    <definedName name="HTML_Control" localSheetId="9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4">#REF!</definedName>
    <definedName name="I" localSheetId="9">#REF!</definedName>
    <definedName name="I" localSheetId="13">#REF!</definedName>
    <definedName name="I">#REF!</definedName>
    <definedName name="ieyra" localSheetId="14">#REF!</definedName>
    <definedName name="ieyra" localSheetId="11">#REF!</definedName>
    <definedName name="ieyra" localSheetId="9">#REF!</definedName>
    <definedName name="ieyra" localSheetId="13">#REF!</definedName>
    <definedName name="ieyra">#REF!</definedName>
    <definedName name="II" localSheetId="14">#REF!</definedName>
    <definedName name="II" localSheetId="9">#REF!</definedName>
    <definedName name="II" localSheetId="13">#REF!</definedName>
    <definedName name="II">#REF!</definedName>
    <definedName name="III" localSheetId="14">#REF!</definedName>
    <definedName name="III" localSheetId="9">#REF!</definedName>
    <definedName name="III" localSheetId="13">#REF!</definedName>
    <definedName name="III">#REF!</definedName>
    <definedName name="INFINITE_CHEMICAL_LTD.__PART." localSheetId="14">#REF!</definedName>
    <definedName name="INFINITE_CHEMICAL_LTD.__PART." localSheetId="9">#REF!</definedName>
    <definedName name="INFINITE_CHEMICAL_LTD.__PART." localSheetId="13">#REF!</definedName>
    <definedName name="INFINITE_CHEMICAL_LTD.__PART.">#REF!</definedName>
    <definedName name="Inter" localSheetId="14">#REF!</definedName>
    <definedName name="Inter" localSheetId="11">#REF!</definedName>
    <definedName name="Inter" localSheetId="9">#REF!</definedName>
    <definedName name="Inter" localSheetId="13">#REF!</definedName>
    <definedName name="Inter">#REF!</definedName>
    <definedName name="Inter_Aerosol_Products" localSheetId="14">#REF!</definedName>
    <definedName name="Inter_Aerosol_Products" localSheetId="11">#REF!</definedName>
    <definedName name="Inter_Aerosol_Products" localSheetId="9">#REF!</definedName>
    <definedName name="Inter_Aerosol_Products" localSheetId="13">#REF!</definedName>
    <definedName name="Inter_Aerosol_Products">#REF!</definedName>
    <definedName name="INTER_CO_INTEREST" localSheetId="14">[16]CASHFLOW!#REF!</definedName>
    <definedName name="INTER_CO_INTEREST" localSheetId="11">[16]CASHFLOW!#REF!</definedName>
    <definedName name="INTER_CO_INTEREST" localSheetId="9">[16]CASHFLOW!#REF!</definedName>
    <definedName name="INTER_CO_INTEREST" localSheetId="13">[16]CASHFLOW!#REF!</definedName>
    <definedName name="INTER_CO_INTEREST">[16]CASHFLOW!#REF!</definedName>
    <definedName name="Inter_Ink" localSheetId="14">#REF!</definedName>
    <definedName name="Inter_Ink" localSheetId="9">#REF!</definedName>
    <definedName name="Inter_Ink" localSheetId="13">#REF!</definedName>
    <definedName name="Inter_Ink">#REF!</definedName>
    <definedName name="INTER_KRAI_CO._LTD." localSheetId="14">#REF!</definedName>
    <definedName name="INTER_KRAI_CO._LTD." localSheetId="9">#REF!</definedName>
    <definedName name="INTER_KRAI_CO._LTD." localSheetId="13">#REF!</definedName>
    <definedName name="INTER_KRAI_CO._LTD.">#REF!</definedName>
    <definedName name="Inv.No." localSheetId="14">#REF!,#REF!,#REF!</definedName>
    <definedName name="Inv.No." localSheetId="9">#REF!,#REF!,#REF!</definedName>
    <definedName name="Inv.No." localSheetId="13">#REF!,#REF!,#REF!</definedName>
    <definedName name="Inv.No.">#REF!,#REF!,#REF!</definedName>
    <definedName name="J" localSheetId="14">#REF!</definedName>
    <definedName name="J" localSheetId="9">#REF!</definedName>
    <definedName name="J" localSheetId="13">#REF!</definedName>
    <definedName name="J">#REF!</definedName>
    <definedName name="J.B.P.INTERNATIONAL_PAINT_CO._LTD." localSheetId="14">#REF!</definedName>
    <definedName name="J.B.P.INTERNATIONAL_PAINT_CO._LTD." localSheetId="9">#REF!</definedName>
    <definedName name="J.B.P.INTERNATIONAL_PAINT_CO._LTD." localSheetId="13">#REF!</definedName>
    <definedName name="J.B.P.INTERNATIONAL_PAINT_CO._LTD.">#REF!</definedName>
    <definedName name="JAX_PAINTS__THAILAND__CO._LTD." localSheetId="14">#REF!</definedName>
    <definedName name="JAX_PAINTS__THAILAND__CO._LTD." localSheetId="9">#REF!</definedName>
    <definedName name="JAX_PAINTS__THAILAND__CO._LTD." localSheetId="13">#REF!</definedName>
    <definedName name="JAX_PAINTS__THAILAND__CO._LTD.">#REF!</definedName>
    <definedName name="JJ" localSheetId="14">#REF!</definedName>
    <definedName name="JJ" localSheetId="9">#REF!</definedName>
    <definedName name="JJ" localSheetId="13">#REF!</definedName>
    <definedName name="JJ">#REF!</definedName>
    <definedName name="JJJ" localSheetId="14">#REF!</definedName>
    <definedName name="JJJ" localSheetId="11">#REF!</definedName>
    <definedName name="JJJ" localSheetId="9">#REF!</definedName>
    <definedName name="JJJ" localSheetId="13">#REF!</definedName>
    <definedName name="JJJ">#REF!</definedName>
    <definedName name="JUPITER_INK___CHEMICAL_CO._LTD." localSheetId="14">#REF!</definedName>
    <definedName name="JUPITER_INK___CHEMICAL_CO._LTD." localSheetId="9">#REF!</definedName>
    <definedName name="JUPITER_INK___CHEMICAL_CO._LTD." localSheetId="13">#REF!</definedName>
    <definedName name="JUPITER_INK___CHEMICAL_CO._LTD.">#REF!</definedName>
    <definedName name="K" localSheetId="14">#REF!</definedName>
    <definedName name="K" localSheetId="9">#REF!</definedName>
    <definedName name="K" localSheetId="13">#REF!</definedName>
    <definedName name="K">#REF!</definedName>
    <definedName name="K.R.Color_Mixed" localSheetId="14">#REF!</definedName>
    <definedName name="K.R.Color_Mixed" localSheetId="9">#REF!</definedName>
    <definedName name="K.R.Color_Mixed" localSheetId="13">#REF!</definedName>
    <definedName name="K.R.Color_Mixed">#REF!</definedName>
    <definedName name="K_BOND_INDUSTRY_CO._LTD." localSheetId="14">#REF!</definedName>
    <definedName name="K_BOND_INDUSTRY_CO._LTD." localSheetId="11">#REF!</definedName>
    <definedName name="K_BOND_INDUSTRY_CO._LTD." localSheetId="9">#REF!</definedName>
    <definedName name="K_BOND_INDUSTRY_CO._LTD." localSheetId="13">#REF!</definedName>
    <definedName name="K_BOND_INDUSTRY_CO._LTD.">#REF!</definedName>
    <definedName name="KK" localSheetId="14">#REF!</definedName>
    <definedName name="KK" localSheetId="9">#REF!</definedName>
    <definedName name="KK" localSheetId="13">#REF!</definedName>
    <definedName name="KK">#REF!</definedName>
    <definedName name="KKK" localSheetId="14">#REF!</definedName>
    <definedName name="KKK" localSheetId="11">#REF!</definedName>
    <definedName name="KKK" localSheetId="9">#REF!</definedName>
    <definedName name="KKK" localSheetId="13">#REF!</definedName>
    <definedName name="KKK">#REF!</definedName>
    <definedName name="KOGU_CHEMICAL" localSheetId="14">#REF!</definedName>
    <definedName name="KOGU_CHEMICAL" localSheetId="9">#REF!</definedName>
    <definedName name="KOGU_CHEMICAL" localSheetId="13">#REF!</definedName>
    <definedName name="KOGU_CHEMICAL">#REF!</definedName>
    <definedName name="KOMPENI" localSheetId="14">#REF!</definedName>
    <definedName name="KOMPENI" localSheetId="11">#REF!</definedName>
    <definedName name="KOMPENI" localSheetId="9">#REF!</definedName>
    <definedName name="KOMPENI" localSheetId="13">#REF!</definedName>
    <definedName name="KOMPENI">#REF!</definedName>
    <definedName name="Korale_Carpet_Industry" localSheetId="14">#REF!</definedName>
    <definedName name="Korale_Carpet_Industry" localSheetId="11">#REF!</definedName>
    <definedName name="Korale_Carpet_Industry" localSheetId="9">#REF!</definedName>
    <definedName name="Korale_Carpet_Industry" localSheetId="13">#REF!</definedName>
    <definedName name="Korale_Carpet_Industry">#REF!</definedName>
    <definedName name="KOSMIK_POLYMER_CO._LTD." localSheetId="14">#REF!</definedName>
    <definedName name="KOSMIK_POLYMER_CO._LTD." localSheetId="9">#REF!</definedName>
    <definedName name="KOSMIK_POLYMER_CO._LTD." localSheetId="13">#REF!</definedName>
    <definedName name="KOSMIK_POLYMER_CO._LTD.">#REF!</definedName>
    <definedName name="L" localSheetId="14">#REF!</definedName>
    <definedName name="L" localSheetId="11">#REF!</definedName>
    <definedName name="L" localSheetId="9">#REF!</definedName>
    <definedName name="L" localSheetId="13">#REF!</definedName>
    <definedName name="L">#REF!</definedName>
    <definedName name="L.I.S._INTERNATIONAL_CO._LTD." localSheetId="14">#REF!</definedName>
    <definedName name="L.I.S._INTERNATIONAL_CO._LTD." localSheetId="9">#REF!</definedName>
    <definedName name="L.I.S._INTERNATIONAL_CO._LTD." localSheetId="13">#REF!</definedName>
    <definedName name="L.I.S._INTERNATIONAL_CO._LTD.">#REF!</definedName>
    <definedName name="LENA__THAILAND" localSheetId="14">#REF!</definedName>
    <definedName name="LENA__THAILAND" localSheetId="9">#REF!</definedName>
    <definedName name="LENA__THAILAND" localSheetId="13">#REF!</definedName>
    <definedName name="LENA__THAILAND">#REF!</definedName>
    <definedName name="Liang_Chemical" localSheetId="14">#REF!</definedName>
    <definedName name="Liang_Chemical" localSheetId="9">#REF!</definedName>
    <definedName name="Liang_Chemical" localSheetId="13">#REF!</definedName>
    <definedName name="Liang_Chemical">#REF!</definedName>
    <definedName name="LIT">'[11]ADJ - RATE'!$B$2</definedName>
    <definedName name="LL" localSheetId="14">#REF!</definedName>
    <definedName name="LL" localSheetId="11">#REF!</definedName>
    <definedName name="LL" localSheetId="9">#REF!</definedName>
    <definedName name="LL" localSheetId="13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>'[14]เงินกู้ MGC'!$F$15</definedName>
    <definedName name="LS" localSheetId="14">[5]REVENUE!#REF!</definedName>
    <definedName name="LS" localSheetId="11">[5]REVENUE!#REF!</definedName>
    <definedName name="LS" localSheetId="9">[5]REVENUE!#REF!</definedName>
    <definedName name="LS" localSheetId="13">[5]REVENUE!#REF!</definedName>
    <definedName name="LS">[5]REVENUE!#REF!</definedName>
    <definedName name="lwljdlsdfhls" localSheetId="14">#REF!</definedName>
    <definedName name="lwljdlsdfhls" localSheetId="11">#REF!</definedName>
    <definedName name="lwljdlsdfhls" localSheetId="9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14">'งบกระแสเงินสด '!m</definedName>
    <definedName name="m" localSheetId="11">งบกำไรขาดทุนเบ็ดเสร็จ!m</definedName>
    <definedName name="m" localSheetId="9">งบแสดงฐานะการเงิน!m</definedName>
    <definedName name="m" localSheetId="13">#N/A</definedName>
    <definedName name="m">m</definedName>
    <definedName name="MBT__Malaysia" localSheetId="14">#REF!</definedName>
    <definedName name="MBT__Malaysia" localSheetId="11">#REF!</definedName>
    <definedName name="MBT__Malaysia" localSheetId="9">#REF!</definedName>
    <definedName name="MBT__Malaysia" localSheetId="13">#REF!</definedName>
    <definedName name="MBT__Malaysia">#REF!</definedName>
    <definedName name="MIS" localSheetId="14">[5]REVENUE!#REF!</definedName>
    <definedName name="MIS" localSheetId="11">[5]REVENUE!#REF!</definedName>
    <definedName name="MIS" localSheetId="9">[5]REVENUE!#REF!</definedName>
    <definedName name="MIS" localSheetId="13">[5]REVENUE!#REF!</definedName>
    <definedName name="MIS">[5]REVENUE!#REF!</definedName>
    <definedName name="mkjkjbjlvluv" localSheetId="14">#REF!</definedName>
    <definedName name="mkjkjbjlvluv" localSheetId="11">#REF!</definedName>
    <definedName name="mkjkjbjlvluv" localSheetId="9">#REF!</definedName>
    <definedName name="mkjkjbjlvluv">#REF!</definedName>
    <definedName name="MM" localSheetId="14">#REF!</definedName>
    <definedName name="MM" localSheetId="11">#REF!</definedName>
    <definedName name="MM" localSheetId="9">#REF!</definedName>
    <definedName name="MM" localSheetId="13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14">'งบกระแสเงินสด '!mms</definedName>
    <definedName name="mms" localSheetId="11">งบกำไรขาดทุนเบ็ดเสร็จ!mms</definedName>
    <definedName name="mms" localSheetId="9">งบแสดงฐานะการเงิน!mms</definedName>
    <definedName name="mms" localSheetId="13">#N/A</definedName>
    <definedName name="mms">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14">'งบกระแสเงินสด '!ms</definedName>
    <definedName name="ms" localSheetId="11">งบกำไรขาดทุนเบ็ดเสร็จ!ms</definedName>
    <definedName name="ms" localSheetId="9">งบแสดงฐานะการเงิน!ms</definedName>
    <definedName name="ms" localSheetId="13">#N/A</definedName>
    <definedName name="ms">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14">'งบกระแสเงินสด '!MS.SUNASSADA</definedName>
    <definedName name="MS.SUNASSADA" localSheetId="11">งบกำไรขาดทุนเบ็ดเสร็จ!MS.SUNASSADA</definedName>
    <definedName name="MS.SUNASSADA" localSheetId="9">งบแสดงฐานะการเงิน!MS.SUNASSADA</definedName>
    <definedName name="MS.SUNASSADA" localSheetId="13">#N/A</definedName>
    <definedName name="MS.SUNASSADA">MS.SUNASSADA</definedName>
    <definedName name="N" localSheetId="14">#REF!</definedName>
    <definedName name="N" localSheetId="11">#REF!</definedName>
    <definedName name="N" localSheetId="9">#REF!</definedName>
    <definedName name="N" localSheetId="13">#REF!</definedName>
    <definedName name="N">#REF!</definedName>
    <definedName name="N.S.PAINT_CO._LTD." localSheetId="14">#REF!</definedName>
    <definedName name="N.S.PAINT_CO._LTD." localSheetId="11">#REF!</definedName>
    <definedName name="N.S.PAINT_CO._LTD." localSheetId="9">#REF!</definedName>
    <definedName name="N.S.PAINT_CO._LTD." localSheetId="13">#REF!</definedName>
    <definedName name="N.S.PAINT_CO._LTD.">#REF!</definedName>
    <definedName name="N.T.P.GROUP_CO._LTD." localSheetId="14">#REF!</definedName>
    <definedName name="N.T.P.GROUP_CO._LTD." localSheetId="9">#REF!</definedName>
    <definedName name="N.T.P.GROUP_CO._LTD." localSheetId="13">#REF!</definedName>
    <definedName name="N.T.P.GROUP_CO._LTD.">#REF!</definedName>
    <definedName name="NATIONAL_ADHESIVES_CO._LTD." localSheetId="14">#REF!</definedName>
    <definedName name="NATIONAL_ADHESIVES_CO._LTD." localSheetId="9">#REF!</definedName>
    <definedName name="NATIONAL_ADHESIVES_CO._LTD." localSheetId="13">#REF!</definedName>
    <definedName name="NATIONAL_ADHESIVES_CO._LTD.">#REF!</definedName>
    <definedName name="NATIONAL_STARCH" localSheetId="14">#REF!</definedName>
    <definedName name="NATIONAL_STARCH" localSheetId="11">#REF!</definedName>
    <definedName name="NATIONAL_STARCH" localSheetId="9">#REF!</definedName>
    <definedName name="NATIONAL_STARCH" localSheetId="13">#REF!</definedName>
    <definedName name="NATIONAL_STARCH">#REF!</definedName>
    <definedName name="NATIONAL_STARCH_AND_CHEMICAL" localSheetId="14">#REF!</definedName>
    <definedName name="NATIONAL_STARCH_AND_CHEMICAL" localSheetId="9">#REF!</definedName>
    <definedName name="NATIONAL_STARCH_AND_CHEMICAL" localSheetId="13">#REF!</definedName>
    <definedName name="NATIONAL_STARCH_AND_CHEMICAL">#REF!</definedName>
    <definedName name="NAZIM___S_ASSIGNMENT_allocation_of_other_asset_List" localSheetId="14">#REF!</definedName>
    <definedName name="NAZIM___S_ASSIGNMENT_allocation_of_other_asset_List" localSheetId="9">#REF!</definedName>
    <definedName name="NAZIM___S_ASSIGNMENT_allocation_of_other_asset_List" localSheetId="13">#REF!</definedName>
    <definedName name="NAZIM___S_ASSIGNMENT_allocation_of_other_asset_List">#REF!</definedName>
    <definedName name="NEOMAT_CO._LTD.">"NEOMAT CO.,LTD."</definedName>
    <definedName name="NN" localSheetId="14">#REF!</definedName>
    <definedName name="NN" localSheetId="9">#REF!</definedName>
    <definedName name="NN" localSheetId="13">#REF!</definedName>
    <definedName name="NN">#REF!</definedName>
    <definedName name="NO" localSheetId="14">#REF!</definedName>
    <definedName name="NO" localSheetId="9">#REF!</definedName>
    <definedName name="NO" localSheetId="13">#REF!</definedName>
    <definedName name="NO">#REF!</definedName>
    <definedName name="nut" localSheetId="14" hidden="1">[17]A!#REF!</definedName>
    <definedName name="nut" localSheetId="11" hidden="1">[17]A!#REF!</definedName>
    <definedName name="nut" localSheetId="9" hidden="1">[17]A!#REF!</definedName>
    <definedName name="nut" localSheetId="13" hidden="1">[17]A!#REF!</definedName>
    <definedName name="nut" hidden="1">[17]A!#REF!</definedName>
    <definedName name="O" localSheetId="14">#REF!</definedName>
    <definedName name="O" localSheetId="9">#REF!</definedName>
    <definedName name="O" localSheetId="13">#REF!</definedName>
    <definedName name="O">#REF!</definedName>
    <definedName name="oldData" localSheetId="14">#REF!</definedName>
    <definedName name="oldData" localSheetId="11">#REF!</definedName>
    <definedName name="oldData" localSheetId="9">#REF!</definedName>
    <definedName name="oldData" localSheetId="13">#REF!</definedName>
    <definedName name="oldData">#REF!</definedName>
    <definedName name="Omnova_Solutions" localSheetId="14">#REF!</definedName>
    <definedName name="Omnova_Solutions" localSheetId="11">#REF!</definedName>
    <definedName name="Omnova_Solutions" localSheetId="9">#REF!</definedName>
    <definedName name="Omnova_Solutions" localSheetId="13">#REF!</definedName>
    <definedName name="Omnova_Solutions">#REF!</definedName>
    <definedName name="OO" localSheetId="14">#REF!</definedName>
    <definedName name="OO" localSheetId="9">#REF!</definedName>
    <definedName name="OO" localSheetId="13">#REF!</definedName>
    <definedName name="OO">#REF!</definedName>
    <definedName name="ORIENTAL_WEAVERS_CO." localSheetId="14">#REF!</definedName>
    <definedName name="ORIENTAL_WEAVERS_CO." localSheetId="11">#REF!</definedName>
    <definedName name="ORIENTAL_WEAVERS_CO." localSheetId="9">#REF!</definedName>
    <definedName name="ORIENTAL_WEAVERS_CO." localSheetId="13">#REF!</definedName>
    <definedName name="ORIENTAL_WEAVERS_CO.">#REF!</definedName>
    <definedName name="P" localSheetId="14">#REF!</definedName>
    <definedName name="P" localSheetId="9">#REF!</definedName>
    <definedName name="P" localSheetId="13">#REF!</definedName>
    <definedName name="P">#REF!</definedName>
    <definedName name="P.D.P._Trading" localSheetId="14">#REF!</definedName>
    <definedName name="P.D.P._Trading" localSheetId="9">#REF!</definedName>
    <definedName name="P.D.P._Trading" localSheetId="13">#REF!</definedName>
    <definedName name="P.D.P._Trading">#REF!</definedName>
    <definedName name="P.T.CLASSIC_PRIMA_CARPET_INDUSTRIES" localSheetId="14">#REF!</definedName>
    <definedName name="P.T.CLASSIC_PRIMA_CARPET_INDUSTRIES" localSheetId="11">#REF!</definedName>
    <definedName name="P.T.CLASSIC_PRIMA_CARPET_INDUSTRIES" localSheetId="9">#REF!</definedName>
    <definedName name="P.T.CLASSIC_PRIMA_CARPET_INDUSTRIES" localSheetId="13">#REF!</definedName>
    <definedName name="P.T.CLASSIC_PRIMA_CARPET_INDUSTRIES">#REF!</definedName>
    <definedName name="P_N_C_Chemical" localSheetId="14">#REF!</definedName>
    <definedName name="P_N_C_Chemical" localSheetId="9">#REF!</definedName>
    <definedName name="P_N_C_Chemical" localSheetId="13">#REF!</definedName>
    <definedName name="P_N_C_Chemical">#REF!</definedName>
    <definedName name="Pacific_Carpet_co._ltd." localSheetId="14">#REF!</definedName>
    <definedName name="Pacific_Carpet_co._ltd." localSheetId="9">#REF!</definedName>
    <definedName name="Pacific_Carpet_co._ltd." localSheetId="13">#REF!</definedName>
    <definedName name="Pacific_Carpet_co._ltd.">#REF!</definedName>
    <definedName name="PARTFGS" localSheetId="14">#REF!</definedName>
    <definedName name="PARTFGS" localSheetId="9">#REF!</definedName>
    <definedName name="PARTFGS" localSheetId="13">#REF!</definedName>
    <definedName name="PARTFGS">#REF!</definedName>
    <definedName name="PC" localSheetId="14">#REF!</definedName>
    <definedName name="PC" localSheetId="9">#REF!</definedName>
    <definedName name="PC" localSheetId="13">#REF!</definedName>
    <definedName name="PC">#REF!</definedName>
    <definedName name="PCC" localSheetId="14">#REF!</definedName>
    <definedName name="PCC" localSheetId="9">#REF!</definedName>
    <definedName name="PCC" localSheetId="13">#REF!</definedName>
    <definedName name="PCC">#REF!</definedName>
    <definedName name="PD" localSheetId="14">#REF!</definedName>
    <definedName name="PD" localSheetId="9">#REF!</definedName>
    <definedName name="PD" localSheetId="13">#REF!</definedName>
    <definedName name="PD">#REF!</definedName>
    <definedName name="PDD" localSheetId="14">#REF!</definedName>
    <definedName name="PDD" localSheetId="9">#REF!</definedName>
    <definedName name="PDD" localSheetId="13">#REF!</definedName>
    <definedName name="PDD">#REF!</definedName>
    <definedName name="PENANG_THAI_RATTAN_LTD._PART." localSheetId="14">#REF!</definedName>
    <definedName name="PENANG_THAI_RATTAN_LTD._PART." localSheetId="9">#REF!</definedName>
    <definedName name="PENANG_THAI_RATTAN_LTD._PART." localSheetId="13">#REF!</definedName>
    <definedName name="PENANG_THAI_RATTAN_LTD._PART.">#REF!</definedName>
    <definedName name="PERMA_FLEX_CO._LTD." localSheetId="14">#REF!</definedName>
    <definedName name="PERMA_FLEX_CO._LTD." localSheetId="9">#REF!</definedName>
    <definedName name="PERMA_FLEX_CO._LTD." localSheetId="13">#REF!</definedName>
    <definedName name="PERMA_FLEX_CO._LTD.">#REF!</definedName>
    <definedName name="Philippine_Carpet" localSheetId="14">#REF!</definedName>
    <definedName name="Philippine_Carpet" localSheetId="11">#REF!</definedName>
    <definedName name="Philippine_Carpet" localSheetId="9">#REF!</definedName>
    <definedName name="Philippine_Carpet" localSheetId="13">#REF!</definedName>
    <definedName name="Philippine_Carpet">#REF!</definedName>
    <definedName name="Polestar_Trading" localSheetId="14">#REF!</definedName>
    <definedName name="Polestar_Trading" localSheetId="9">#REF!</definedName>
    <definedName name="Polestar_Trading" localSheetId="13">#REF!</definedName>
    <definedName name="Polestar_Trading">#REF!</definedName>
    <definedName name="POLYMER_INNOVATION_CO.__LTD." localSheetId="14">#REF!</definedName>
    <definedName name="POLYMER_INNOVATION_CO.__LTD." localSheetId="9">#REF!</definedName>
    <definedName name="POLYMER_INNOVATION_CO.__LTD." localSheetId="13">#REF!</definedName>
    <definedName name="POLYMER_INNOVATION_CO.__LTD.">#REF!</definedName>
    <definedName name="Pornchira_2538" localSheetId="14">#REF!</definedName>
    <definedName name="Pornchira_2538" localSheetId="11">#REF!</definedName>
    <definedName name="Pornchira_2538" localSheetId="9">#REF!</definedName>
    <definedName name="Pornchira_2538" localSheetId="13">#REF!</definedName>
    <definedName name="Pornchira_2538">#REF!</definedName>
    <definedName name="PP" localSheetId="14">#REF!</definedName>
    <definedName name="PP" localSheetId="9">#REF!</definedName>
    <definedName name="PP" localSheetId="13">#REF!</definedName>
    <definedName name="PP">#REF!</definedName>
    <definedName name="PPC" localSheetId="14">#REF!</definedName>
    <definedName name="PPC" localSheetId="9">#REF!</definedName>
    <definedName name="PPC" localSheetId="13">#REF!</definedName>
    <definedName name="PPC">#REF!</definedName>
    <definedName name="PPD" localSheetId="14">#REF!</definedName>
    <definedName name="PPD" localSheetId="9">#REF!</definedName>
    <definedName name="PPD" localSheetId="13">#REF!</definedName>
    <definedName name="PPD">#REF!</definedName>
    <definedName name="PPM_Commercial" localSheetId="14">#REF!</definedName>
    <definedName name="PPM_Commercial" localSheetId="9">#REF!</definedName>
    <definedName name="PPM_Commercial" localSheetId="13">#REF!</definedName>
    <definedName name="PPM_Commercial">#REF!</definedName>
    <definedName name="PPP">[6]SALES07!$D$1:$H$1868</definedName>
    <definedName name="Premier_Products" localSheetId="14">#REF!</definedName>
    <definedName name="Premier_Products" localSheetId="9">#REF!</definedName>
    <definedName name="Premier_Products" localSheetId="13">#REF!</definedName>
    <definedName name="Premier_Products">#REF!</definedName>
    <definedName name="print" localSheetId="12">เปลี่ยนแปลงรวม!$A$2:$N$34</definedName>
    <definedName name="_xlnm.Print_Area" localSheetId="3">'[15]N-2'!#REF!</definedName>
    <definedName name="_xlnm.Print_Area" localSheetId="2">'[15]N-2'!#REF!</definedName>
    <definedName name="_xlnm.Print_Area" localSheetId="14">'งบกระแสเงินสด '!$A$1:$L$110</definedName>
    <definedName name="_xlnm.Print_Area" localSheetId="11">งบกำไรขาดทุนเบ็ดเสร็จ!$A$1:$M$36</definedName>
    <definedName name="_xlnm.Print_Area" localSheetId="9">งบแสดงฐานะการเงิน!$A$1:$M$101</definedName>
    <definedName name="_xlnm.Print_Area" localSheetId="13">'เปลี่ยนแปลง เฉพาะ'!$A$1:$M$37</definedName>
    <definedName name="_xlnm.Print_Area" localSheetId="12">เปลี่ยนแปลงรวม!$A$1:$N$36</definedName>
    <definedName name="_xlnm.Print_Area" localSheetId="10">หมายเหตุ!$A$1:$L$369</definedName>
    <definedName name="_xlnm.Print_Area">'[15]N-2'!#REF!</definedName>
    <definedName name="PRINT_AREA_MI" localSheetId="14">#REF!</definedName>
    <definedName name="PRINT_AREA_MI" localSheetId="11">#REF!</definedName>
    <definedName name="PRINT_AREA_MI" localSheetId="9">#REF!</definedName>
    <definedName name="PRINT_AREA_MI" localSheetId="13">#REF!</definedName>
    <definedName name="PRINT_AREA_MI">#REF!</definedName>
    <definedName name="Prior_Company__Singapore" localSheetId="14">#REF!</definedName>
    <definedName name="Prior_Company__Singapore" localSheetId="11">#REF!</definedName>
    <definedName name="Prior_Company__Singapore" localSheetId="9">#REF!</definedName>
    <definedName name="Prior_Company__Singapore" localSheetId="13">#REF!</definedName>
    <definedName name="Prior_Company__Singapore">#REF!</definedName>
    <definedName name="Produra_Paint" localSheetId="14">#REF!</definedName>
    <definedName name="Produra_Paint" localSheetId="9">#REF!</definedName>
    <definedName name="Produra_Paint" localSheetId="13">#REF!</definedName>
    <definedName name="Produra_Paint">#REF!</definedName>
    <definedName name="PSI" localSheetId="14">#REF!</definedName>
    <definedName name="PSI" localSheetId="9">#REF!</definedName>
    <definedName name="PSI" localSheetId="13">#REF!</definedName>
    <definedName name="PSI">#REF!</definedName>
    <definedName name="Ptex_co._ltd." localSheetId="14">#REF!</definedName>
    <definedName name="Ptex_co._ltd." localSheetId="9">#REF!</definedName>
    <definedName name="Ptex_co._ltd." localSheetId="13">#REF!</definedName>
    <definedName name="Ptex_co._ltd.">#REF!</definedName>
    <definedName name="Q" localSheetId="14">#REF!</definedName>
    <definedName name="Q" localSheetId="11">#REF!</definedName>
    <definedName name="Q" localSheetId="9">#REF!</definedName>
    <definedName name="Q" localSheetId="13">#REF!</definedName>
    <definedName name="Q">#REF!</definedName>
    <definedName name="QQ" localSheetId="14">#REF!</definedName>
    <definedName name="QQ" localSheetId="9">#REF!</definedName>
    <definedName name="QQ" localSheetId="13">#REF!</definedName>
    <definedName name="QQ">#REF!</definedName>
    <definedName name="QQQ" localSheetId="14">#REF!</definedName>
    <definedName name="QQQ" localSheetId="9">#REF!</definedName>
    <definedName name="QQQ" localSheetId="13">#REF!</definedName>
    <definedName name="QQQ">#REF!</definedName>
    <definedName name="R.J._London_Chem._Ind." localSheetId="14">#REF!</definedName>
    <definedName name="R.J._London_Chem._Ind." localSheetId="11">#REF!</definedName>
    <definedName name="R.J._London_Chem._Ind." localSheetId="9">#REF!</definedName>
    <definedName name="R.J._London_Chem._Ind." localSheetId="13">#REF!</definedName>
    <definedName name="R.J._London_Chem._Ind.">#REF!</definedName>
    <definedName name="R.J.LONDON_CHEMICALS_INDUSTRIES_CO._LTD." localSheetId="14">#REF!</definedName>
    <definedName name="R.J.LONDON_CHEMICALS_INDUSTRIES_CO._LTD." localSheetId="9">#REF!</definedName>
    <definedName name="R.J.LONDON_CHEMICALS_INDUSTRIES_CO._LTD." localSheetId="13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14">'งบกระแสเงินสด '!ra</definedName>
    <definedName name="ra" localSheetId="11">งบกำไรขาดทุนเบ็ดเสร็จ!ra</definedName>
    <definedName name="ra" localSheetId="9">งบแสดงฐานะการเงิน!ra</definedName>
    <definedName name="ra" localSheetId="13">#N/A</definedName>
    <definedName name="ra">ra</definedName>
    <definedName name="RAJA_UCHINO_CO._LTD." localSheetId="14">#REF!</definedName>
    <definedName name="RAJA_UCHINO_CO._LTD." localSheetId="9">#REF!</definedName>
    <definedName name="RAJA_UCHINO_CO._LTD." localSheetId="13">#REF!</definedName>
    <definedName name="RAJA_UCHINO_CO._LTD.">#REF!</definedName>
    <definedName name="RecnPage1" localSheetId="14">#REF!</definedName>
    <definedName name="RecnPage1" localSheetId="9">#REF!</definedName>
    <definedName name="RecnPage1" localSheetId="13">#REF!</definedName>
    <definedName name="RecnPage1">#REF!</definedName>
    <definedName name="Repax_Construction" localSheetId="14">#REF!</definedName>
    <definedName name="Repax_Construction" localSheetId="9">#REF!</definedName>
    <definedName name="Repax_Construction" localSheetId="13">#REF!</definedName>
    <definedName name="Repax_Construction">#REF!</definedName>
    <definedName name="RM">'[11]ADJ - RATE'!$B$5</definedName>
    <definedName name="RPSC_CHEMICAL_CO._LTD." localSheetId="14">#REF!</definedName>
    <definedName name="RPSC_CHEMICAL_CO._LTD." localSheetId="9">#REF!</definedName>
    <definedName name="RPSC_CHEMICAL_CO._LTD." localSheetId="13">#REF!</definedName>
    <definedName name="RPSC_CHEMICAL_CO._LTD.">#REF!</definedName>
    <definedName name="RR" localSheetId="14">#REF!</definedName>
    <definedName name="RR" localSheetId="11">#REF!</definedName>
    <definedName name="RR" localSheetId="9">#REF!</definedName>
    <definedName name="RR" localSheetId="13">#REF!</definedName>
    <definedName name="RR">#REF!</definedName>
    <definedName name="RUBRICK_THAI_CO._LTD." localSheetId="14">#REF!</definedName>
    <definedName name="RUBRICK_THAI_CO._LTD." localSheetId="11">#REF!</definedName>
    <definedName name="RUBRICK_THAI_CO._LTD." localSheetId="9">#REF!</definedName>
    <definedName name="RUBRICK_THAI_CO._LTD." localSheetId="13">#REF!</definedName>
    <definedName name="RUBRICK_THAI_CO._LTD.">#REF!</definedName>
    <definedName name="S" localSheetId="14">#REF!</definedName>
    <definedName name="S" localSheetId="11">#REF!</definedName>
    <definedName name="S" localSheetId="9">#REF!</definedName>
    <definedName name="S" localSheetId="13">#REF!</definedName>
    <definedName name="S">#REF!</definedName>
    <definedName name="S.A.P._Paint___Chemical" localSheetId="14">#REF!</definedName>
    <definedName name="S.A.P._Paint___Chemical" localSheetId="11">#REF!</definedName>
    <definedName name="S.A.P._Paint___Chemical" localSheetId="9">#REF!</definedName>
    <definedName name="S.A.P._Paint___Chemical" localSheetId="13">#REF!</definedName>
    <definedName name="S.A.P._Paint___Chemical">#REF!</definedName>
    <definedName name="S.A.P._PAINT___CHEMICAL_CO._LTD." localSheetId="14">#REF!</definedName>
    <definedName name="S.A.P._PAINT___CHEMICAL_CO._LTD." localSheetId="11">#REF!</definedName>
    <definedName name="S.A.P._PAINT___CHEMICAL_CO._LTD." localSheetId="9">#REF!</definedName>
    <definedName name="S.A.P._PAINT___CHEMICAL_CO._LTD." localSheetId="13">#REF!</definedName>
    <definedName name="S.A.P._PAINT___CHEMICAL_CO._LTD.">#REF!</definedName>
    <definedName name="S.K.COLOR___CHEMICALS_LIMITED_PARTNERSHIP" localSheetId="14">#REF!</definedName>
    <definedName name="S.K.COLOR___CHEMICALS_LIMITED_PARTNERSHIP" localSheetId="9">#REF!</definedName>
    <definedName name="S.K.COLOR___CHEMICALS_LIMITED_PARTNERSHIP" localSheetId="13">#REF!</definedName>
    <definedName name="S.K.COLOR___CHEMICALS_LIMITED_PARTNERSHIP">#REF!</definedName>
    <definedName name="S.P.TEXTURE_PAINT_CO._LTD." localSheetId="14">#REF!</definedName>
    <definedName name="S.P.TEXTURE_PAINT_CO._LTD." localSheetId="9">#REF!</definedName>
    <definedName name="S.P.TEXTURE_PAINT_CO._LTD." localSheetId="13">#REF!</definedName>
    <definedName name="S.P.TEXTURE_PAINT_CO._LTD.">#REF!</definedName>
    <definedName name="S.PACK___PRINT_PUBLIC_COMPANY_LIMITED">"S.PACK PRINT PUBLIC COMPANY LIMITED"</definedName>
    <definedName name="Sabpantawee" localSheetId="14">#REF!</definedName>
    <definedName name="Sabpantawee" localSheetId="11">#REF!</definedName>
    <definedName name="Sabpantawee" localSheetId="9">#REF!</definedName>
    <definedName name="Sabpantawee" localSheetId="13">#REF!</definedName>
    <definedName name="Sabpantawee">#REF!</definedName>
    <definedName name="SAHAKIT_WISARN_CO._LTD." localSheetId="14">#REF!</definedName>
    <definedName name="SAHAKIT_WISARN_CO._LTD." localSheetId="9">#REF!</definedName>
    <definedName name="SAHAKIT_WISARN_CO._LTD." localSheetId="13">#REF!</definedName>
    <definedName name="SAHAKIT_WISARN_CO._LTD.">#REF!</definedName>
    <definedName name="SCB" localSheetId="14">'[8]ADJ - RATE'!#REF!</definedName>
    <definedName name="SCB" localSheetId="11">'[8]ADJ - RATE'!#REF!</definedName>
    <definedName name="SCB" localSheetId="9">'[8]ADJ - RATE'!#REF!</definedName>
    <definedName name="SCB">'[8]ADJ - RATE'!#REF!</definedName>
    <definedName name="Search" localSheetId="14">#REF!</definedName>
    <definedName name="Search" localSheetId="9">#REF!</definedName>
    <definedName name="Search" localSheetId="13">#REF!</definedName>
    <definedName name="Search">#REF!</definedName>
    <definedName name="Sefco_Chemical_2001" localSheetId="14">#REF!</definedName>
    <definedName name="Sefco_Chemical_2001" localSheetId="9">#REF!</definedName>
    <definedName name="Sefco_Chemical_2001" localSheetId="13">#REF!</definedName>
    <definedName name="Sefco_Chemical_2001">#REF!</definedName>
    <definedName name="SHANGHAI_PAINTS_AND_HARDWARE_LTD." localSheetId="14">#REF!</definedName>
    <definedName name="SHANGHAI_PAINTS_AND_HARDWARE_LTD." localSheetId="9">#REF!</definedName>
    <definedName name="SHANGHAI_PAINTS_AND_HARDWARE_LTD." localSheetId="13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>'[14]เงินกู้ MGC'!$E$17</definedName>
    <definedName name="SIAM_EXCEL_POLYTECH_CO._LTD." localSheetId="14">#REF!</definedName>
    <definedName name="SIAM_EXCEL_POLYTECH_CO._LTD." localSheetId="9">#REF!</definedName>
    <definedName name="SIAM_EXCEL_POLYTECH_CO._LTD." localSheetId="13">#REF!</definedName>
    <definedName name="SIAM_EXCEL_POLYTECH_CO._LTD.">#REF!</definedName>
    <definedName name="Siam_Paint_Industry" localSheetId="14">#REF!</definedName>
    <definedName name="Siam_Paint_Industry" localSheetId="9">#REF!</definedName>
    <definedName name="Siam_Paint_Industry" localSheetId="13">#REF!</definedName>
    <definedName name="Siam_Paint_Industry">#REF!</definedName>
    <definedName name="SIAM_SPONG_FOAM_CO._LTD." localSheetId="14">#REF!</definedName>
    <definedName name="SIAM_SPONG_FOAM_CO._LTD." localSheetId="9">#REF!</definedName>
    <definedName name="SIAM_SPONG_FOAM_CO._LTD." localSheetId="13">#REF!</definedName>
    <definedName name="SIAM_SPONG_FOAM_CO._LTD.">#REF!</definedName>
    <definedName name="Sicpa__Thailand" localSheetId="14">#REF!</definedName>
    <definedName name="Sicpa__Thailand" localSheetId="9">#REF!</definedName>
    <definedName name="Sicpa__Thailand" localSheetId="13">#REF!</definedName>
    <definedName name="Sicpa__Thailand">#REF!</definedName>
    <definedName name="SIKA" localSheetId="14">#REF!</definedName>
    <definedName name="SIKA" localSheetId="11">#REF!</definedName>
    <definedName name="SIKA" localSheetId="9">#REF!</definedName>
    <definedName name="SIKA" localSheetId="13">#REF!</definedName>
    <definedName name="SIKA">#REF!</definedName>
    <definedName name="Sika__Thailand" localSheetId="14">#REF!</definedName>
    <definedName name="Sika__Thailand" localSheetId="9">#REF!</definedName>
    <definedName name="Sika__Thailand" localSheetId="13">#REF!</definedName>
    <definedName name="Sika__Thailand">#REF!</definedName>
    <definedName name="Silicone_Coating" localSheetId="14">#REF!</definedName>
    <definedName name="Silicone_Coating" localSheetId="11">#REF!</definedName>
    <definedName name="Silicone_Coating" localSheetId="9">#REF!</definedName>
    <definedName name="Silicone_Coating" localSheetId="13">#REF!</definedName>
    <definedName name="Silicone_Coating">#REF!</definedName>
    <definedName name="SOMBOON_SCREEN_CO._LTD." localSheetId="14">#REF!</definedName>
    <definedName name="SOMBOON_SCREEN_CO._LTD." localSheetId="11">#REF!</definedName>
    <definedName name="SOMBOON_SCREEN_CO._LTD." localSheetId="9">#REF!</definedName>
    <definedName name="SOMBOON_SCREEN_CO._LTD." localSheetId="13">#REF!</definedName>
    <definedName name="SOMBOON_SCREEN_CO._LTD.">#REF!</definedName>
    <definedName name="SS" localSheetId="14">#REF!</definedName>
    <definedName name="SS" localSheetId="9">#REF!</definedName>
    <definedName name="SS" localSheetId="13">#REF!</definedName>
    <definedName name="SS">#REF!</definedName>
    <definedName name="sta">0.1</definedName>
    <definedName name="star" localSheetId="14">#REF!</definedName>
    <definedName name="star" localSheetId="11">#REF!</definedName>
    <definedName name="star" localSheetId="9">#REF!</definedName>
    <definedName name="star" localSheetId="13">#REF!</definedName>
    <definedName name="star">#REF!</definedName>
    <definedName name="Star_Carpet_co._ltd." localSheetId="14">#REF!</definedName>
    <definedName name="Star_Carpet_co._ltd." localSheetId="9">#REF!</definedName>
    <definedName name="Star_Carpet_co._ltd." localSheetId="13">#REF!</definedName>
    <definedName name="Star_Carpet_co._ltd.">#REF!</definedName>
    <definedName name="Star_Tech_Che." localSheetId="14">#REF!</definedName>
    <definedName name="Star_Tech_Che." localSheetId="9">#REF!</definedName>
    <definedName name="Star_Tech_Che." localSheetId="13">#REF!</definedName>
    <definedName name="Star_Tech_Che.">#REF!</definedName>
    <definedName name="Start" localSheetId="14">#REF!</definedName>
    <definedName name="Start" localSheetId="9">#REF!</definedName>
    <definedName name="Start" localSheetId="13">#REF!</definedName>
    <definedName name="Start">#REF!</definedName>
    <definedName name="StartCode" localSheetId="14">#REF!</definedName>
    <definedName name="StartCode" localSheetId="9">#REF!</definedName>
    <definedName name="StartCode" localSheetId="13">#REF!</definedName>
    <definedName name="StartCode">#REF!</definedName>
    <definedName name="SUBPANTAVEE_CO._LTD." localSheetId="14">#REF!</definedName>
    <definedName name="SUBPANTAVEE_CO._LTD." localSheetId="9">#REF!</definedName>
    <definedName name="SUBPANTAVEE_CO._LTD." localSheetId="13">#REF!</definedName>
    <definedName name="SUBPANTAVEE_CO._LTD.">#REF!</definedName>
    <definedName name="SUMFGS" localSheetId="14">#REF!</definedName>
    <definedName name="SUMFGS" localSheetId="9">#REF!</definedName>
    <definedName name="SUMFGS" localSheetId="13">#REF!</definedName>
    <definedName name="SUMFGS">#REF!</definedName>
    <definedName name="Superior_Construction_C." localSheetId="14">#REF!</definedName>
    <definedName name="Superior_Construction_C." localSheetId="9">#REF!</definedName>
    <definedName name="Superior_Construction_C." localSheetId="13">#REF!</definedName>
    <definedName name="Superior_Construction_C.">#REF!</definedName>
    <definedName name="Syntec_Quality" localSheetId="14">#REF!</definedName>
    <definedName name="Syntec_Quality" localSheetId="11">#REF!</definedName>
    <definedName name="Syntec_Quality" localSheetId="9">#REF!</definedName>
    <definedName name="Syntec_Quality" localSheetId="13">#REF!</definedName>
    <definedName name="Syntec_Quality">#REF!</definedName>
    <definedName name="T" localSheetId="14">#REF!</definedName>
    <definedName name="T" localSheetId="9">#REF!</definedName>
    <definedName name="T" localSheetId="13">#REF!</definedName>
    <definedName name="T">#REF!</definedName>
    <definedName name="T.A.T.C." localSheetId="14">#REF!</definedName>
    <definedName name="T.A.T.C." localSheetId="9">#REF!</definedName>
    <definedName name="T.A.T.C." localSheetId="13">#REF!</definedName>
    <definedName name="T.A.T.C.">#REF!</definedName>
    <definedName name="T.R.Y_INTERNATIONAL_CO._LTD." localSheetId="14">#REF!</definedName>
    <definedName name="T.R.Y_INTERNATIONAL_CO._LTD." localSheetId="9">#REF!</definedName>
    <definedName name="T.R.Y_INTERNATIONAL_CO._LTD." localSheetId="13">#REF!</definedName>
    <definedName name="T.R.Y_INTERNATIONAL_CO._LTD.">#REF!</definedName>
    <definedName name="TANG_TIHUA_HENG_CO._LTD." localSheetId="14">#REF!</definedName>
    <definedName name="TANG_TIHUA_HENG_CO._LTD." localSheetId="11">#REF!</definedName>
    <definedName name="TANG_TIHUA_HENG_CO._LTD." localSheetId="9">#REF!</definedName>
    <definedName name="TANG_TIHUA_HENG_CO._LTD." localSheetId="13">#REF!</definedName>
    <definedName name="TANG_TIHUA_HENG_CO._LTD.">#REF!</definedName>
    <definedName name="tb">'[18]TrialBalance Q3-2002'!$A$1:$H$301</definedName>
    <definedName name="tbold" localSheetId="14">#REF!</definedName>
    <definedName name="tbold" localSheetId="11">#REF!</definedName>
    <definedName name="tbold" localSheetId="9">#REF!</definedName>
    <definedName name="tbold" localSheetId="13">#REF!</definedName>
    <definedName name="tbold">#REF!</definedName>
    <definedName name="TextRefCopy1" localSheetId="3">#REF!</definedName>
    <definedName name="TextRefCopy1" localSheetId="2">#REF!</definedName>
    <definedName name="TextRefCopy1" localSheetId="14">#REF!</definedName>
    <definedName name="TextRefCopy1" localSheetId="9">#REF!</definedName>
    <definedName name="TextRefCopy1" localSheetId="13">#REF!</definedName>
    <definedName name="TextRefCopy1">#REF!</definedName>
    <definedName name="TextRefCopy57" localSheetId="14">'[19]I-203'!#REF!</definedName>
    <definedName name="TextRefCopy57" localSheetId="11">'[19]I-203'!#REF!</definedName>
    <definedName name="TextRefCopy57" localSheetId="9">'[19]I-203'!#REF!</definedName>
    <definedName name="TextRefCopy57" localSheetId="13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14">#REF!</definedName>
    <definedName name="thai" localSheetId="9">#REF!</definedName>
    <definedName name="thai" localSheetId="13">#REF!</definedName>
    <definedName name="thai">#REF!</definedName>
    <definedName name="THAI_DNT_PAINT_MFG._CO._LTD." localSheetId="14">#REF!</definedName>
    <definedName name="THAI_DNT_PAINT_MFG._CO._LTD." localSheetId="9">#REF!</definedName>
    <definedName name="THAI_DNT_PAINT_MFG._CO._LTD." localSheetId="13">#REF!</definedName>
    <definedName name="THAI_DNT_PAINT_MFG._CO._LTD.">#REF!</definedName>
    <definedName name="THAI_DO_NO___GEN_GEN_CO._LTD." localSheetId="14">#REF!</definedName>
    <definedName name="THAI_DO_NO___GEN_GEN_CO._LTD." localSheetId="9">#REF!</definedName>
    <definedName name="THAI_DO_NO___GEN_GEN_CO._LTD." localSheetId="13">#REF!</definedName>
    <definedName name="THAI_DO_NO___GEN_GEN_CO._LTD.">#REF!</definedName>
    <definedName name="Thai_Innovation_Chemical" localSheetId="14">#REF!</definedName>
    <definedName name="Thai_Innovation_Chemical" localSheetId="9">#REF!</definedName>
    <definedName name="Thai_Innovation_Chemical" localSheetId="13">#REF!</definedName>
    <definedName name="Thai_Innovation_Chemical">#REF!</definedName>
    <definedName name="THAI_PACIFIC_PAINT" localSheetId="14">#REF!</definedName>
    <definedName name="THAI_PACIFIC_PAINT" localSheetId="11">#REF!</definedName>
    <definedName name="THAI_PACIFIC_PAINT" localSheetId="9">#REF!</definedName>
    <definedName name="THAI_PACIFIC_PAINT" localSheetId="13">#REF!</definedName>
    <definedName name="THAI_PACIFIC_PAINT">#REF!</definedName>
    <definedName name="THANABUN_CHEMICAL_CO._LTD." localSheetId="14">#REF!</definedName>
    <definedName name="THANABUN_CHEMICAL_CO._LTD." localSheetId="9">#REF!</definedName>
    <definedName name="THANABUN_CHEMICAL_CO._LTD." localSheetId="13">#REF!</definedName>
    <definedName name="THANABUN_CHEMICAL_CO._LTD.">#REF!</definedName>
    <definedName name="thb">'[20] IB-PL-YTD'!$I$68</definedName>
    <definedName name="THE_FASTER_PAINT__THAILAND__CO._LTD." localSheetId="14">#REF!</definedName>
    <definedName name="THE_FASTER_PAINT__THAILAND__CO._LTD." localSheetId="9">#REF!</definedName>
    <definedName name="THE_FASTER_PAINT__THAILAND__CO._LTD." localSheetId="13">#REF!</definedName>
    <definedName name="THE_FASTER_PAINT__THAILAND__CO._LTD.">#REF!</definedName>
    <definedName name="Theptawee_Coating" localSheetId="14">#REF!</definedName>
    <definedName name="Theptawee_Coating" localSheetId="9">#REF!</definedName>
    <definedName name="Theptawee_Coating" localSheetId="13">#REF!</definedName>
    <definedName name="Theptawee_Coating">#REF!</definedName>
    <definedName name="Tiansin_Carpet_Industry" localSheetId="14">#REF!</definedName>
    <definedName name="Tiansin_Carpet_Industry" localSheetId="11">#REF!</definedName>
    <definedName name="Tiansin_Carpet_Industry" localSheetId="9">#REF!</definedName>
    <definedName name="Tiansin_Carpet_Industry" localSheetId="13">#REF!</definedName>
    <definedName name="Tiansin_Carpet_Industry">#REF!</definedName>
    <definedName name="To" localSheetId="14">#REF!</definedName>
    <definedName name="To" localSheetId="9">#REF!</definedName>
    <definedName name="To" localSheetId="13">#REF!</definedName>
    <definedName name="To">#REF!</definedName>
    <definedName name="TO_YO_INK__THAILAND__CO._LTD." localSheetId="14">#REF!</definedName>
    <definedName name="TO_YO_INK__THAILAND__CO._LTD." localSheetId="9">#REF!</definedName>
    <definedName name="TO_YO_INK__THAILAND__CO._LTD." localSheetId="13">#REF!</definedName>
    <definedName name="TO_YO_INK__THAILAND__CO._LTD.">#REF!</definedName>
    <definedName name="TotalFound" localSheetId="14">#REF!</definedName>
    <definedName name="TotalFound" localSheetId="9">#REF!</definedName>
    <definedName name="TotalFound" localSheetId="13">#REF!</definedName>
    <definedName name="TotalFound">#REF!</definedName>
    <definedName name="tribal" localSheetId="14">#REF!</definedName>
    <definedName name="tribal" localSheetId="11">#REF!</definedName>
    <definedName name="tribal" localSheetId="9">#REF!</definedName>
    <definedName name="tribal" localSheetId="13">#REF!</definedName>
    <definedName name="tribal">#REF!</definedName>
    <definedName name="TRIVITH_SUPPLY_CO._LTD." localSheetId="14">#REF!</definedName>
    <definedName name="TRIVITH_SUPPLY_CO._LTD." localSheetId="9">#REF!</definedName>
    <definedName name="TRIVITH_SUPPLY_CO._LTD." localSheetId="13">#REF!</definedName>
    <definedName name="TRIVITH_SUPPLY_CO._LTD.">#REF!</definedName>
    <definedName name="tSelect" localSheetId="14">#REF!</definedName>
    <definedName name="tSelect" localSheetId="9">#REF!</definedName>
    <definedName name="tSelect" localSheetId="13">#REF!</definedName>
    <definedName name="tSelect">#REF!</definedName>
    <definedName name="TT" localSheetId="14">#REF!</definedName>
    <definedName name="TT" localSheetId="9">#REF!</definedName>
    <definedName name="TT" localSheetId="13">#REF!</definedName>
    <definedName name="TT">#REF!</definedName>
    <definedName name="U" localSheetId="14">#REF!</definedName>
    <definedName name="U" localSheetId="9">#REF!</definedName>
    <definedName name="U" localSheetId="13">#REF!</definedName>
    <definedName name="U">#REF!</definedName>
    <definedName name="U.R._CHEMICAL_CO._LTD." localSheetId="14">#REF!</definedName>
    <definedName name="U.R._CHEMICAL_CO._LTD." localSheetId="9">#REF!</definedName>
    <definedName name="U.R._CHEMICAL_CO._LTD." localSheetId="13">#REF!</definedName>
    <definedName name="U.R._CHEMICAL_CO._LTD.">#REF!</definedName>
    <definedName name="U___LAND_CO._LTD." localSheetId="14">#REF!</definedName>
    <definedName name="U___LAND_CO._LTD." localSheetId="9">#REF!</definedName>
    <definedName name="U___LAND_CO._LTD." localSheetId="13">#REF!</definedName>
    <definedName name="U___LAND_CO._LTD.">#REF!</definedName>
    <definedName name="ULAND" localSheetId="14">#REF!</definedName>
    <definedName name="ULAND" localSheetId="9">#REF!</definedName>
    <definedName name="ULAND" localSheetId="13">#REF!</definedName>
    <definedName name="ULAND">#REF!</definedName>
    <definedName name="UNICRON_CHEMICALS_CO._LTD." localSheetId="14">#REF!</definedName>
    <definedName name="UNICRON_CHEMICALS_CO._LTD." localSheetId="9">#REF!</definedName>
    <definedName name="UNICRON_CHEMICALS_CO._LTD." localSheetId="13">#REF!</definedName>
    <definedName name="UNICRON_CHEMICALS_CO._LTD.">#REF!</definedName>
    <definedName name="up" hidden="1">{"'Eng (page2)'!$A$1:$D$52"}</definedName>
    <definedName name="URAI_PHANICH" localSheetId="14">#REF!</definedName>
    <definedName name="URAI_PHANICH" localSheetId="11">#REF!</definedName>
    <definedName name="URAI_PHANICH" localSheetId="9">#REF!</definedName>
    <definedName name="URAI_PHANICH" localSheetId="13">#REF!</definedName>
    <definedName name="URAI_PHANICH">#REF!</definedName>
    <definedName name="URAI_PHANICH_CO._LTD." localSheetId="14">#REF!</definedName>
    <definedName name="URAI_PHANICH_CO._LTD." localSheetId="9">#REF!</definedName>
    <definedName name="URAI_PHANICH_CO._LTD." localSheetId="13">#REF!</definedName>
    <definedName name="URAI_PHANICH_CO._LTD.">#REF!</definedName>
    <definedName name="US">'[11]ADJ - RATE'!$B$3</definedName>
    <definedName name="USD" localSheetId="14">#REF!</definedName>
    <definedName name="USD" localSheetId="11">#REF!</definedName>
    <definedName name="USD" localSheetId="9">#REF!</definedName>
    <definedName name="USD" localSheetId="13">#REF!</definedName>
    <definedName name="USD">#REF!</definedName>
    <definedName name="UU" localSheetId="14">#REF!</definedName>
    <definedName name="UU" localSheetId="9">#REF!</definedName>
    <definedName name="UU" localSheetId="13">#REF!</definedName>
    <definedName name="UU">#REF!</definedName>
    <definedName name="V" localSheetId="14">#REF!</definedName>
    <definedName name="V" localSheetId="9">#REF!</definedName>
    <definedName name="V" localSheetId="13">#REF!</definedName>
    <definedName name="V">#REF!</definedName>
    <definedName name="V.P." localSheetId="14">#REF!</definedName>
    <definedName name="V.P." localSheetId="11">#REF!</definedName>
    <definedName name="V.P." localSheetId="9">#REF!</definedName>
    <definedName name="V.P." localSheetId="13">#REF!</definedName>
    <definedName name="V.P.">#REF!</definedName>
    <definedName name="V.P.HARDWARE_LTD._PART." localSheetId="14">#REF!</definedName>
    <definedName name="V.P.HARDWARE_LTD._PART." localSheetId="9">#REF!</definedName>
    <definedName name="V.P.HARDWARE_LTD._PART." localSheetId="13">#REF!</definedName>
    <definedName name="V.P.HARDWARE_LTD._PART.">#REF!</definedName>
    <definedName name="vital5">'[10]Customize Your Invoice'!$E$15</definedName>
    <definedName name="VV" localSheetId="14">#REF!</definedName>
    <definedName name="VV" localSheetId="9">#REF!</definedName>
    <definedName name="VV" localSheetId="13">#REF!</definedName>
    <definedName name="VV">#REF!</definedName>
    <definedName name="VVV" localSheetId="14">#REF!</definedName>
    <definedName name="VVV" localSheetId="9">#REF!</definedName>
    <definedName name="VVV" localSheetId="13">#REF!</definedName>
    <definedName name="VVV">#REF!</definedName>
    <definedName name="W" localSheetId="14">#REF!</definedName>
    <definedName name="W" localSheetId="11">#REF!</definedName>
    <definedName name="W" localSheetId="9">#REF!</definedName>
    <definedName name="W" localSheetId="13">#REF!</definedName>
    <definedName name="W">#REF!</definedName>
    <definedName name="WANCHAI_TRADING_LTD._PART." localSheetId="14">#REF!</definedName>
    <definedName name="WANCHAI_TRADING_LTD._PART." localSheetId="9">#REF!</definedName>
    <definedName name="WANCHAI_TRADING_LTD._PART." localSheetId="13">#REF!</definedName>
    <definedName name="WANCHAI_TRADING_LTD._PART.">#REF!</definedName>
    <definedName name="WINCO_SCREEN_CO._LTD." localSheetId="14">#REF!</definedName>
    <definedName name="WINCO_SCREEN_CO._LTD." localSheetId="9">#REF!</definedName>
    <definedName name="WINCO_SCREEN_CO._LTD." localSheetId="13">#REF!</definedName>
    <definedName name="WINCO_SCREEN_CO._LTD.">#REF!</definedName>
    <definedName name="Winson_Chemical" localSheetId="14">#REF!</definedName>
    <definedName name="Winson_Chemical" localSheetId="9">#REF!</definedName>
    <definedName name="Winson_Chemical" localSheetId="13">#REF!</definedName>
    <definedName name="Winson_Chemical">#REF!</definedName>
    <definedName name="Ying_Chareon_Paint_Industry" localSheetId="14">#REF!</definedName>
    <definedName name="Ying_Chareon_Paint_Industry" localSheetId="9">#REF!</definedName>
    <definedName name="Ying_Chareon_Paint_Industry" localSheetId="13">#REF!</definedName>
    <definedName name="Ying_Chareon_Paint_Industry">#REF!</definedName>
    <definedName name="Z_0AAFF3E0_CA55_11D2_9003_006097E134DA_.wvu.PrintTitles" localSheetId="14" hidden="1">#REF!</definedName>
    <definedName name="Z_0AAFF3E0_CA55_11D2_9003_006097E134DA_.wvu.PrintTitles" localSheetId="9" hidden="1">#REF!</definedName>
    <definedName name="Z_0AAFF3E0_CA55_11D2_9003_006097E134DA_.wvu.PrintTitles" localSheetId="13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14" hidden="1">'[21]MANU YTD '!#REF!</definedName>
    <definedName name="Z_12440248_25D5_47E8_B42E_DB2DCF1309C5_.wvu.Rows" localSheetId="11" hidden="1">'[21]MANU YTD '!#REF!</definedName>
    <definedName name="Z_12440248_25D5_47E8_B42E_DB2DCF1309C5_.wvu.Rows" localSheetId="9" hidden="1">'[21]MANU YTD '!#REF!</definedName>
    <definedName name="Z_12440248_25D5_47E8_B42E_DB2DCF1309C5_.wvu.Rows" localSheetId="13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14" hidden="1">'[21]MANU YTD '!#REF!</definedName>
    <definedName name="Z_45C1730E_6B27_11D5_B979_0050BA469DC7_.wvu.Rows" localSheetId="11" hidden="1">'[21]MANU YTD '!#REF!</definedName>
    <definedName name="Z_45C1730E_6B27_11D5_B979_0050BA469DC7_.wvu.Rows" localSheetId="9" hidden="1">'[21]MANU YTD '!#REF!</definedName>
    <definedName name="Z_45C1730E_6B27_11D5_B979_0050BA469DC7_.wvu.Rows" localSheetId="13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14" hidden="1">'[21]MANU YTD '!#REF!</definedName>
    <definedName name="Z_48B478AD_5F10_11D5_9FB6_008048D81153_.wvu.Rows" localSheetId="11" hidden="1">'[21]MANU YTD '!#REF!</definedName>
    <definedName name="Z_48B478AD_5F10_11D5_9FB6_008048D81153_.wvu.Rows" localSheetId="9" hidden="1">'[21]MANU YTD '!#REF!</definedName>
    <definedName name="Z_48B478AD_5F10_11D5_9FB6_008048D81153_.wvu.Rows" localSheetId="13" hidden="1">'[21]MANU YTD '!#REF!</definedName>
    <definedName name="Z_48B478AD_5F10_11D5_9FB6_008048D81153_.wvu.Rows" hidden="1">'[21]MANU YTD '!#REF!</definedName>
    <definedName name="Z_4AC31E20_2858_11D2_9003_00609773139B_.wvu.PrintTitles" localSheetId="14" hidden="1">#REF!</definedName>
    <definedName name="Z_4AC31E20_2858_11D2_9003_00609773139B_.wvu.PrintTitles" localSheetId="9" hidden="1">#REF!</definedName>
    <definedName name="Z_4AC31E20_2858_11D2_9003_00609773139B_.wvu.PrintTitles" localSheetId="13" hidden="1">#REF!</definedName>
    <definedName name="Z_4AC31E20_2858_11D2_9003_00609773139B_.wvu.PrintTitles" hidden="1">#REF!</definedName>
    <definedName name="Z_4B17CDC0_CA3E_11D2_8C74_006097E13547_.wvu.PrintTitles" localSheetId="14" hidden="1">#REF!</definedName>
    <definedName name="Z_4B17CDC0_CA3E_11D2_8C74_006097E13547_.wvu.PrintTitles" localSheetId="9" hidden="1">#REF!</definedName>
    <definedName name="Z_4B17CDC0_CA3E_11D2_8C74_006097E13547_.wvu.PrintTitles" localSheetId="13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14" hidden="1">'[21]MANU YTD '!#REF!</definedName>
    <definedName name="Z_8C45472D_5F15_11D5_8673_0050BA8BA72F_.wvu.Rows" localSheetId="11" hidden="1">'[21]MANU YTD '!#REF!</definedName>
    <definedName name="Z_8C45472D_5F15_11D5_8673_0050BA8BA72F_.wvu.Rows" localSheetId="9" hidden="1">'[21]MANU YTD '!#REF!</definedName>
    <definedName name="Z_8C45472D_5F15_11D5_8673_0050BA8BA72F_.wvu.Rows" localSheetId="13" hidden="1">'[21]MANU YTD '!#REF!</definedName>
    <definedName name="Z_8C45472D_5F15_11D5_8673_0050BA8BA72F_.wvu.Rows" hidden="1">'[21]MANU YTD '!#REF!</definedName>
    <definedName name="Z_9D561520_CA29_11D2_8A92_00105A646D8B_.wvu.PrintTitles" localSheetId="14" hidden="1">#REF!</definedName>
    <definedName name="Z_9D561520_CA29_11D2_8A92_00105A646D8B_.wvu.PrintTitles" localSheetId="9" hidden="1">#REF!</definedName>
    <definedName name="Z_9D561520_CA29_11D2_8A92_00105A646D8B_.wvu.PrintTitles" localSheetId="13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14" hidden="1">'[21]MANU YTD '!#REF!</definedName>
    <definedName name="Z_C12C2348_6A2F_11D5_B979_0050BA469DC7_.wvu.Rows" localSheetId="11" hidden="1">'[21]MANU YTD '!#REF!</definedName>
    <definedName name="Z_C12C2348_6A2F_11D5_B979_0050BA469DC7_.wvu.Rows" localSheetId="9" hidden="1">'[21]MANU YTD '!#REF!</definedName>
    <definedName name="Z_C12C2348_6A2F_11D5_B979_0050BA469DC7_.wvu.Rows" localSheetId="13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14" hidden="1">'[21]MANU YTD '!#REF!</definedName>
    <definedName name="Z_D941B1FA_7C65_11D5_B124_0050BA8BACAE_.wvu.Rows" localSheetId="11" hidden="1">'[21]MANU YTD '!#REF!</definedName>
    <definedName name="Z_D941B1FA_7C65_11D5_B124_0050BA8BACAE_.wvu.Rows" localSheetId="9" hidden="1">'[21]MANU YTD '!#REF!</definedName>
    <definedName name="Z_D941B1FA_7C65_11D5_B124_0050BA8BACAE_.wvu.Rows" localSheetId="13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14" hidden="1">'[21]MANU YTD '!#REF!</definedName>
    <definedName name="Z_F2F5FD0A_AB48_11D5_AF26_006097B14B24_.wvu.Rows" localSheetId="11" hidden="1">'[21]MANU YTD '!#REF!</definedName>
    <definedName name="Z_F2F5FD0A_AB48_11D5_AF26_006097B14B24_.wvu.Rows" localSheetId="9" hidden="1">'[21]MANU YTD '!#REF!</definedName>
    <definedName name="Z_F2F5FD0A_AB48_11D5_AF26_006097B14B24_.wvu.Rows" localSheetId="13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4" hidden="1">{"'Eng (page2)'!$A$1:$D$52"}</definedName>
    <definedName name="เงินเดือน" localSheetId="11" hidden="1">{"'Eng (page2)'!$A$1:$D$52"}</definedName>
    <definedName name="เงินเดือน" localSheetId="9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4">#REF!</definedName>
    <definedName name="บ้าน" localSheetId="9">#REF!</definedName>
    <definedName name="บ้าน" localSheetId="13">#REF!</definedName>
    <definedName name="บ้าน">#REF!</definedName>
    <definedName name="ฟ31" localSheetId="14">#REF!</definedName>
    <definedName name="ฟ31" localSheetId="9">#REF!</definedName>
    <definedName name="ฟ31" localSheetId="13">#REF!</definedName>
    <definedName name="ฟ31">#REF!</definedName>
    <definedName name="ฟ80" localSheetId="14">#REF!</definedName>
    <definedName name="ฟ80" localSheetId="9">#REF!</definedName>
    <definedName name="ฟ80" localSheetId="13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14">'งบกระแสเงินสด '!ภงด1</definedName>
    <definedName name="ภงด1" localSheetId="11">งบกำไรขาดทุนเบ็ดเสร็จ!ภงด1</definedName>
    <definedName name="ภงด1" localSheetId="9">งบแสดงฐานะการเงิน!ภงด1</definedName>
    <definedName name="ภงด1" localSheetId="13">#N/A</definedName>
    <definedName name="ภงด1">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14">[22]PL!#REF!</definedName>
    <definedName name="มูลค่าหุ้น_หุ้นละ_บาท" localSheetId="11">[22]PL!#REF!</definedName>
    <definedName name="มูลค่าหุ้น_หุ้นละ_บาท" localSheetId="9">[22]PL!#REF!</definedName>
    <definedName name="มูลค่าหุ้น_หุ้นละ_บาท" localSheetId="13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4">#REF!</definedName>
    <definedName name="ยอดต้นปี_ณ_วันที่_1_มกราคม_2547" localSheetId="9">#REF!</definedName>
    <definedName name="ยอดต้นปี_ณ_วันที่_1_มกราคม_2547" localSheetId="13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4">#REF!</definedName>
    <definedName name="ยังไม่ได้จัดสรร" localSheetId="9">#REF!</definedName>
    <definedName name="ยังไม่ได้จัดสรร" localSheetId="13">#REF!</definedName>
    <definedName name="ยังไม่ได้จัดสรร">#REF!</definedName>
    <definedName name="อ" localSheetId="14">#REF!</definedName>
    <definedName name="อ" localSheetId="11">#REF!</definedName>
    <definedName name="อ" localSheetId="9">#REF!</definedName>
    <definedName name="อ" localSheetId="13">#REF!</definedName>
    <definedName name="อ">#REF!</definedName>
  </definedNames>
  <calcPr calcId="152511"/>
</workbook>
</file>

<file path=xl/calcChain.xml><?xml version="1.0" encoding="utf-8"?>
<calcChain xmlns="http://schemas.openxmlformats.org/spreadsheetml/2006/main">
  <c r="J226" i="40" l="1"/>
  <c r="J241" i="40" s="1"/>
  <c r="L87" i="40"/>
  <c r="L80" i="40"/>
  <c r="J97" i="40"/>
  <c r="L104" i="40"/>
  <c r="F331" i="40" s="1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L214" i="40"/>
  <c r="J214" i="40"/>
  <c r="L194" i="40"/>
  <c r="J194" i="40"/>
  <c r="L179" i="40"/>
  <c r="J179" i="40"/>
  <c r="L97" i="40"/>
  <c r="L69" i="40"/>
  <c r="L55" i="40"/>
  <c r="L57" i="40" s="1"/>
  <c r="J55" i="40"/>
  <c r="J57" i="40" s="1"/>
  <c r="H48" i="36"/>
  <c r="O17" i="36" s="1"/>
  <c r="H14" i="36"/>
  <c r="H20" i="36"/>
  <c r="H23" i="36"/>
  <c r="H17" i="36"/>
  <c r="H36" i="36"/>
  <c r="H27" i="36"/>
  <c r="H43" i="36"/>
  <c r="H55" i="36"/>
  <c r="H52" i="36"/>
  <c r="H62" i="36"/>
  <c r="H70" i="36"/>
  <c r="B30" i="39"/>
  <c r="O7" i="39" s="1"/>
  <c r="B36" i="39"/>
  <c r="K36" i="39" s="1"/>
  <c r="B14" i="39"/>
  <c r="K14" i="39" s="1"/>
  <c r="D14" i="39" s="1"/>
  <c r="B20" i="39"/>
  <c r="K20" i="39" s="1"/>
  <c r="B23" i="39"/>
  <c r="B17" i="39"/>
  <c r="K17" i="39" s="1"/>
  <c r="F17" i="39" s="1"/>
  <c r="D114" i="39" s="1"/>
  <c r="B70" i="39"/>
  <c r="K70" i="39" s="1"/>
  <c r="F70" i="39" s="1"/>
  <c r="B27" i="39"/>
  <c r="K27" i="39" s="1"/>
  <c r="B43" i="39"/>
  <c r="K43" i="39" s="1"/>
  <c r="B55" i="39"/>
  <c r="K55" i="39" s="1"/>
  <c r="B52" i="39"/>
  <c r="K52" i="39" s="1"/>
  <c r="D52" i="39" s="1"/>
  <c r="B62" i="39"/>
  <c r="K62" i="39" s="1"/>
  <c r="B48" i="39"/>
  <c r="O15" i="39" s="1"/>
  <c r="O19" i="39" s="1"/>
  <c r="F127" i="39" s="1"/>
  <c r="H127" i="39" s="1"/>
  <c r="B46" i="39"/>
  <c r="B40" i="39"/>
  <c r="K40" i="39" s="1"/>
  <c r="O12" i="39"/>
  <c r="H82" i="39"/>
  <c r="K82" i="39" s="1"/>
  <c r="B57" i="39"/>
  <c r="K57" i="39" s="1"/>
  <c r="B38" i="39"/>
  <c r="B90" i="39" s="1"/>
  <c r="B25" i="39"/>
  <c r="K25" i="39" s="1"/>
  <c r="B11" i="39"/>
  <c r="B9" i="39"/>
  <c r="H147" i="39" s="1"/>
  <c r="H11" i="39"/>
  <c r="P12" i="39"/>
  <c r="O25" i="39"/>
  <c r="F30" i="39"/>
  <c r="F31" i="39"/>
  <c r="D104" i="39" s="1"/>
  <c r="H104" i="39" s="1"/>
  <c r="D31" i="39"/>
  <c r="O31" i="39"/>
  <c r="P31" i="39" s="1"/>
  <c r="H38" i="39"/>
  <c r="H58" i="39"/>
  <c r="H59" i="39"/>
  <c r="H60" i="39"/>
  <c r="K65" i="39"/>
  <c r="D65" i="39" s="1"/>
  <c r="F138" i="39" s="1"/>
  <c r="K67" i="39"/>
  <c r="F67" i="39" s="1"/>
  <c r="I67" i="39" s="1"/>
  <c r="K72" i="39"/>
  <c r="F72" i="39" s="1"/>
  <c r="B74" i="39"/>
  <c r="H74" i="39"/>
  <c r="K76" i="39"/>
  <c r="F76" i="39" s="1"/>
  <c r="D141" i="39" s="1"/>
  <c r="H141" i="39" s="1"/>
  <c r="D78" i="39"/>
  <c r="H78" i="39"/>
  <c r="K78" i="39" s="1"/>
  <c r="F78" i="39"/>
  <c r="I79" i="39"/>
  <c r="K79" i="39"/>
  <c r="K80" i="39"/>
  <c r="D80" i="39" s="1"/>
  <c r="D82" i="39"/>
  <c r="D83" i="39"/>
  <c r="K86" i="39"/>
  <c r="D86" i="39" s="1"/>
  <c r="I86" i="39" s="1"/>
  <c r="H89" i="39"/>
  <c r="K89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52" i="36"/>
  <c r="O30" i="36"/>
  <c r="B14" i="36"/>
  <c r="K14" i="36" s="1"/>
  <c r="B20" i="36"/>
  <c r="B23" i="36"/>
  <c r="B17" i="36"/>
  <c r="B36" i="36"/>
  <c r="B27" i="36"/>
  <c r="B43" i="36"/>
  <c r="B55" i="36"/>
  <c r="K55" i="36" s="1"/>
  <c r="B62" i="36"/>
  <c r="K62" i="36" s="1"/>
  <c r="F62" i="36" s="1"/>
  <c r="D121" i="36" s="1"/>
  <c r="B70" i="36"/>
  <c r="O23" i="36"/>
  <c r="O25" i="36" s="1"/>
  <c r="O29" i="36"/>
  <c r="B48" i="36"/>
  <c r="O15" i="36" s="1"/>
  <c r="H25" i="36"/>
  <c r="B25" i="36"/>
  <c r="H72" i="36"/>
  <c r="K72" i="36" s="1"/>
  <c r="H65" i="36"/>
  <c r="B65" i="36"/>
  <c r="H40" i="36"/>
  <c r="B40" i="36"/>
  <c r="H76" i="36"/>
  <c r="B76" i="36"/>
  <c r="P9" i="36"/>
  <c r="P12" i="36" s="1"/>
  <c r="K86" i="36"/>
  <c r="F86" i="36" s="1"/>
  <c r="H94" i="36"/>
  <c r="B84" i="36"/>
  <c r="D99" i="36"/>
  <c r="F138" i="36"/>
  <c r="H138" i="36" s="1"/>
  <c r="H141" i="36"/>
  <c r="D30" i="36"/>
  <c r="F130" i="36" s="1"/>
  <c r="H130" i="36" s="1"/>
  <c r="H124" i="36"/>
  <c r="D107" i="36"/>
  <c r="H107" i="36" s="1"/>
  <c r="D100" i="36"/>
  <c r="H136" i="36"/>
  <c r="G67" i="34"/>
  <c r="G68" i="34"/>
  <c r="H89" i="36"/>
  <c r="K89" i="36" s="1"/>
  <c r="H80" i="36"/>
  <c r="H78" i="36"/>
  <c r="H74" i="36"/>
  <c r="B74" i="36"/>
  <c r="H67" i="36"/>
  <c r="B67" i="36"/>
  <c r="H57" i="36"/>
  <c r="B57" i="36"/>
  <c r="H46" i="36"/>
  <c r="H38" i="36"/>
  <c r="B38" i="36"/>
  <c r="B90" i="36" s="1"/>
  <c r="H30" i="36"/>
  <c r="H11" i="36"/>
  <c r="H9" i="36"/>
  <c r="H149" i="36" s="1"/>
  <c r="B9" i="36"/>
  <c r="B11" i="36"/>
  <c r="O12" i="36"/>
  <c r="B30" i="36"/>
  <c r="F30" i="36"/>
  <c r="D31" i="36"/>
  <c r="B46" i="36"/>
  <c r="H58" i="36"/>
  <c r="H59" i="36"/>
  <c r="H60" i="36"/>
  <c r="B78" i="36"/>
  <c r="D78" i="36"/>
  <c r="F78" i="36"/>
  <c r="I79" i="36"/>
  <c r="K79" i="36"/>
  <c r="B80" i="36"/>
  <c r="K80" i="36" s="1"/>
  <c r="D82" i="36"/>
  <c r="K82" i="36"/>
  <c r="D83" i="36"/>
  <c r="F99" i="36"/>
  <c r="D103" i="36"/>
  <c r="F103" i="36"/>
  <c r="A111" i="36"/>
  <c r="A113" i="36"/>
  <c r="A130" i="36"/>
  <c r="A131" i="36"/>
  <c r="A136" i="36"/>
  <c r="A137" i="36"/>
  <c r="A140" i="36"/>
  <c r="A141" i="36"/>
  <c r="H46" i="30"/>
  <c r="B46" i="30"/>
  <c r="O29" i="30"/>
  <c r="O31" i="30" s="1"/>
  <c r="P31" i="30" s="1"/>
  <c r="F124" i="30" s="1"/>
  <c r="H124" i="30" s="1"/>
  <c r="H52" i="30"/>
  <c r="B52" i="30"/>
  <c r="H94" i="30"/>
  <c r="D99" i="30" s="1"/>
  <c r="H82" i="30"/>
  <c r="K82" i="30" s="1"/>
  <c r="H40" i="30"/>
  <c r="B40" i="30"/>
  <c r="D135" i="30"/>
  <c r="H135" i="30" s="1"/>
  <c r="F138" i="30"/>
  <c r="H138" i="30" s="1"/>
  <c r="H14" i="30"/>
  <c r="B14" i="30"/>
  <c r="H20" i="30"/>
  <c r="B20" i="30"/>
  <c r="H23" i="30"/>
  <c r="B23" i="30"/>
  <c r="H17" i="30"/>
  <c r="B17" i="30"/>
  <c r="H36" i="30"/>
  <c r="B36" i="30"/>
  <c r="H27" i="30"/>
  <c r="B27" i="30"/>
  <c r="H43" i="30"/>
  <c r="B43" i="30"/>
  <c r="H55" i="30"/>
  <c r="B55" i="30"/>
  <c r="H62" i="30"/>
  <c r="B62" i="30"/>
  <c r="H70" i="30"/>
  <c r="B70" i="30"/>
  <c r="H72" i="30"/>
  <c r="B72" i="30"/>
  <c r="F99" i="30"/>
  <c r="B48" i="30"/>
  <c r="O15" i="30" s="1"/>
  <c r="O17" i="30"/>
  <c r="H25" i="30"/>
  <c r="B25" i="30"/>
  <c r="F129" i="30"/>
  <c r="H129" i="30" s="1"/>
  <c r="B9" i="30"/>
  <c r="H143" i="30" s="1"/>
  <c r="H9" i="30"/>
  <c r="H146" i="30" s="1"/>
  <c r="D136" i="30"/>
  <c r="H136" i="30" s="1"/>
  <c r="F137" i="30"/>
  <c r="H137" i="30" s="1"/>
  <c r="D102" i="30"/>
  <c r="F102" i="30"/>
  <c r="D103" i="30"/>
  <c r="H103" i="30" s="1"/>
  <c r="F104" i="30"/>
  <c r="H104" i="30" s="1"/>
  <c r="D106" i="30"/>
  <c r="H106" i="30" s="1"/>
  <c r="H74" i="30"/>
  <c r="H67" i="30"/>
  <c r="I67" i="30" s="1"/>
  <c r="H65" i="30"/>
  <c r="K65" i="30" s="1"/>
  <c r="F65" i="30" s="1"/>
  <c r="B83" i="30"/>
  <c r="B84" i="30" s="1"/>
  <c r="H86" i="30"/>
  <c r="B86" i="30"/>
  <c r="B89" i="30"/>
  <c r="H89" i="30"/>
  <c r="B80" i="30"/>
  <c r="B79" i="30"/>
  <c r="H79" i="30"/>
  <c r="B78" i="30"/>
  <c r="H78" i="30"/>
  <c r="B76" i="30"/>
  <c r="B74" i="30"/>
  <c r="B57" i="30"/>
  <c r="K57" i="30" s="1"/>
  <c r="B38" i="30"/>
  <c r="B30" i="30"/>
  <c r="H30" i="30"/>
  <c r="B11" i="30"/>
  <c r="H38" i="30"/>
  <c r="H80" i="30"/>
  <c r="H76" i="30"/>
  <c r="H48" i="30"/>
  <c r="H11" i="30"/>
  <c r="O12" i="30"/>
  <c r="P12" i="30"/>
  <c r="O25" i="30"/>
  <c r="F30" i="30"/>
  <c r="D31" i="30"/>
  <c r="H58" i="30"/>
  <c r="H59" i="30"/>
  <c r="H60" i="30"/>
  <c r="D78" i="30"/>
  <c r="F78" i="30"/>
  <c r="D82" i="30"/>
  <c r="D83" i="30"/>
  <c r="B94" i="30"/>
  <c r="A110" i="30"/>
  <c r="A112" i="30"/>
  <c r="H123" i="30"/>
  <c r="A129" i="30"/>
  <c r="A130" i="30"/>
  <c r="A135" i="30"/>
  <c r="A136" i="30"/>
  <c r="H94" i="39"/>
  <c r="F84" i="39" s="1"/>
  <c r="H83" i="39" s="1"/>
  <c r="F84" i="36"/>
  <c r="K94" i="36"/>
  <c r="F80" i="39"/>
  <c r="K46" i="39"/>
  <c r="F46" i="39" s="1"/>
  <c r="D135" i="39" s="1"/>
  <c r="H135" i="39" s="1"/>
  <c r="K23" i="39"/>
  <c r="F23" i="39" s="1"/>
  <c r="D113" i="39" s="1"/>
  <c r="K9" i="39" l="1"/>
  <c r="F9" i="39" s="1"/>
  <c r="K17" i="36"/>
  <c r="F17" i="36" s="1"/>
  <c r="D86" i="36"/>
  <c r="K30" i="36"/>
  <c r="K70" i="30"/>
  <c r="F70" i="30" s="1"/>
  <c r="K38" i="30"/>
  <c r="D125" i="30"/>
  <c r="H125" i="30" s="1"/>
  <c r="K27" i="30"/>
  <c r="F27" i="30" s="1"/>
  <c r="D115" i="30" s="1"/>
  <c r="K25" i="36"/>
  <c r="D25" i="36" s="1"/>
  <c r="F131" i="36" s="1"/>
  <c r="H131" i="36" s="1"/>
  <c r="H132" i="36" s="1"/>
  <c r="K36" i="36"/>
  <c r="D36" i="36" s="1"/>
  <c r="K11" i="36"/>
  <c r="F11" i="36" s="1"/>
  <c r="K17" i="30"/>
  <c r="D17" i="30" s="1"/>
  <c r="F113" i="30" s="1"/>
  <c r="D105" i="30"/>
  <c r="H105" i="30" s="1"/>
  <c r="O31" i="36"/>
  <c r="P31" i="36" s="1"/>
  <c r="F125" i="36" s="1"/>
  <c r="H125" i="36" s="1"/>
  <c r="K67" i="30"/>
  <c r="D23" i="39"/>
  <c r="I23" i="39" s="1"/>
  <c r="K48" i="30"/>
  <c r="F48" i="30" s="1"/>
  <c r="K89" i="30"/>
  <c r="H90" i="39"/>
  <c r="K72" i="30"/>
  <c r="D72" i="30" s="1"/>
  <c r="K62" i="30"/>
  <c r="F62" i="30" s="1"/>
  <c r="D120" i="30" s="1"/>
  <c r="H120" i="30" s="1"/>
  <c r="K86" i="30"/>
  <c r="D86" i="30" s="1"/>
  <c r="H103" i="39"/>
  <c r="K38" i="39"/>
  <c r="F17" i="30"/>
  <c r="D113" i="30" s="1"/>
  <c r="D76" i="39"/>
  <c r="I76" i="39" s="1"/>
  <c r="I79" i="30"/>
  <c r="K43" i="30"/>
  <c r="F43" i="30" s="1"/>
  <c r="D117" i="30" s="1"/>
  <c r="K43" i="36"/>
  <c r="D43" i="36" s="1"/>
  <c r="F118" i="36" s="1"/>
  <c r="K23" i="36"/>
  <c r="F23" i="36" s="1"/>
  <c r="D113" i="36" s="1"/>
  <c r="H113" i="36" s="1"/>
  <c r="F31" i="36"/>
  <c r="D104" i="36" s="1"/>
  <c r="H104" i="36" s="1"/>
  <c r="H99" i="39"/>
  <c r="H109" i="39" s="1"/>
  <c r="H128" i="39" s="1"/>
  <c r="K11" i="30"/>
  <c r="D11" i="30" s="1"/>
  <c r="B90" i="30"/>
  <c r="K74" i="30"/>
  <c r="K70" i="36"/>
  <c r="F70" i="36" s="1"/>
  <c r="K27" i="36"/>
  <c r="D27" i="36" s="1"/>
  <c r="F116" i="36" s="1"/>
  <c r="H116" i="36" s="1"/>
  <c r="K20" i="36"/>
  <c r="D20" i="36" s="1"/>
  <c r="F112" i="36" s="1"/>
  <c r="H112" i="36" s="1"/>
  <c r="D36" i="39"/>
  <c r="F115" i="39" s="1"/>
  <c r="H115" i="39" s="1"/>
  <c r="F36" i="39"/>
  <c r="O8" i="39"/>
  <c r="D30" i="39" s="1"/>
  <c r="I30" i="39" s="1"/>
  <c r="K83" i="30"/>
  <c r="D70" i="39"/>
  <c r="F122" i="39" s="1"/>
  <c r="H122" i="39" s="1"/>
  <c r="K48" i="39"/>
  <c r="D72" i="39"/>
  <c r="I72" i="39" s="1"/>
  <c r="K94" i="30"/>
  <c r="K80" i="30"/>
  <c r="F80" i="30" s="1"/>
  <c r="H99" i="36"/>
  <c r="I78" i="39"/>
  <c r="I86" i="36"/>
  <c r="K36" i="30"/>
  <c r="F36" i="30" s="1"/>
  <c r="D114" i="30" s="1"/>
  <c r="K23" i="30"/>
  <c r="K14" i="30"/>
  <c r="G69" i="34"/>
  <c r="D106" i="36"/>
  <c r="H106" i="36" s="1"/>
  <c r="K76" i="30"/>
  <c r="F76" i="30" s="1"/>
  <c r="K25" i="30"/>
  <c r="D25" i="30" s="1"/>
  <c r="K40" i="30"/>
  <c r="K52" i="36"/>
  <c r="D52" i="36" s="1"/>
  <c r="F120" i="36" s="1"/>
  <c r="H120" i="36" s="1"/>
  <c r="I80" i="39"/>
  <c r="K74" i="39"/>
  <c r="K11" i="39"/>
  <c r="D11" i="39" s="1"/>
  <c r="D57" i="39"/>
  <c r="I57" i="39" s="1"/>
  <c r="F57" i="39"/>
  <c r="F57" i="30"/>
  <c r="D57" i="30"/>
  <c r="I57" i="30" s="1"/>
  <c r="F62" i="39"/>
  <c r="D62" i="39"/>
  <c r="F121" i="39" s="1"/>
  <c r="D40" i="39"/>
  <c r="F140" i="39" s="1"/>
  <c r="H140" i="39" s="1"/>
  <c r="H144" i="39" s="1"/>
  <c r="F40" i="39"/>
  <c r="F84" i="30"/>
  <c r="I30" i="30"/>
  <c r="H99" i="30"/>
  <c r="H108" i="30" s="1"/>
  <c r="H127" i="30" s="1"/>
  <c r="K9" i="30"/>
  <c r="K94" i="39"/>
  <c r="H84" i="30"/>
  <c r="K84" i="30" s="1"/>
  <c r="D46" i="39"/>
  <c r="I46" i="39" s="1"/>
  <c r="K30" i="39"/>
  <c r="I78" i="30"/>
  <c r="H90" i="30"/>
  <c r="K78" i="30"/>
  <c r="H102" i="30"/>
  <c r="H103" i="36"/>
  <c r="K9" i="36"/>
  <c r="D9" i="36" s="1"/>
  <c r="K57" i="36"/>
  <c r="F57" i="36" s="1"/>
  <c r="K74" i="36"/>
  <c r="K40" i="36"/>
  <c r="D40" i="36" s="1"/>
  <c r="F65" i="39"/>
  <c r="D138" i="39" s="1"/>
  <c r="K79" i="30"/>
  <c r="K55" i="30"/>
  <c r="F55" i="30" s="1"/>
  <c r="D118" i="30" s="1"/>
  <c r="K52" i="30"/>
  <c r="D52" i="30" s="1"/>
  <c r="F119" i="30" s="1"/>
  <c r="H119" i="30" s="1"/>
  <c r="K46" i="30"/>
  <c r="F46" i="30" s="1"/>
  <c r="H90" i="36"/>
  <c r="D20" i="39"/>
  <c r="F20" i="39"/>
  <c r="D112" i="39" s="1"/>
  <c r="F14" i="39"/>
  <c r="I14" i="39" s="1"/>
  <c r="D25" i="39"/>
  <c r="F25" i="39"/>
  <c r="O19" i="30"/>
  <c r="F126" i="30" s="1"/>
  <c r="H126" i="30" s="1"/>
  <c r="F120" i="39"/>
  <c r="H120" i="39" s="1"/>
  <c r="I52" i="39"/>
  <c r="F113" i="39"/>
  <c r="H113" i="39" s="1"/>
  <c r="D70" i="30"/>
  <c r="F27" i="39"/>
  <c r="D27" i="39"/>
  <c r="K83" i="39"/>
  <c r="H84" i="39"/>
  <c r="F111" i="39"/>
  <c r="H111" i="39" s="1"/>
  <c r="K20" i="30"/>
  <c r="F72" i="36"/>
  <c r="D135" i="36" s="1"/>
  <c r="H135" i="36" s="1"/>
  <c r="D72" i="36"/>
  <c r="F55" i="39"/>
  <c r="D119" i="39" s="1"/>
  <c r="D55" i="39"/>
  <c r="H83" i="36"/>
  <c r="D17" i="39"/>
  <c r="D65" i="30"/>
  <c r="I65" i="30" s="1"/>
  <c r="F43" i="39"/>
  <c r="D118" i="39" s="1"/>
  <c r="D43" i="39"/>
  <c r="I78" i="36"/>
  <c r="K46" i="36"/>
  <c r="D46" i="36" s="1"/>
  <c r="F105" i="36"/>
  <c r="K30" i="30"/>
  <c r="K67" i="36"/>
  <c r="O19" i="36"/>
  <c r="F127" i="36" s="1"/>
  <c r="H127" i="36" s="1"/>
  <c r="K76" i="36"/>
  <c r="F76" i="36" s="1"/>
  <c r="D140" i="36" s="1"/>
  <c r="H140" i="36" s="1"/>
  <c r="K65" i="36"/>
  <c r="F65" i="36" s="1"/>
  <c r="D137" i="36" s="1"/>
  <c r="K48" i="36"/>
  <c r="F48" i="36" s="1"/>
  <c r="H146" i="36"/>
  <c r="D62" i="36"/>
  <c r="D17" i="36"/>
  <c r="F114" i="36" s="1"/>
  <c r="H114" i="36" s="1"/>
  <c r="F55" i="36"/>
  <c r="D119" i="36" s="1"/>
  <c r="D55" i="36"/>
  <c r="F119" i="36" s="1"/>
  <c r="I67" i="36"/>
  <c r="D80" i="36"/>
  <c r="F80" i="36"/>
  <c r="D14" i="36"/>
  <c r="F14" i="36"/>
  <c r="K78" i="36"/>
  <c r="K38" i="36"/>
  <c r="D27" i="30" l="1"/>
  <c r="F115" i="30" s="1"/>
  <c r="I30" i="36"/>
  <c r="D9" i="39"/>
  <c r="I9" i="39" s="1"/>
  <c r="D48" i="30"/>
  <c r="I48" i="30" s="1"/>
  <c r="F25" i="36"/>
  <c r="I25" i="36" s="1"/>
  <c r="F36" i="36"/>
  <c r="D115" i="36" s="1"/>
  <c r="H115" i="36" s="1"/>
  <c r="D11" i="36"/>
  <c r="I11" i="36" s="1"/>
  <c r="F130" i="39"/>
  <c r="H130" i="39" s="1"/>
  <c r="H132" i="39" s="1"/>
  <c r="D136" i="39"/>
  <c r="F25" i="30"/>
  <c r="D23" i="36"/>
  <c r="I23" i="36" s="1"/>
  <c r="H113" i="30"/>
  <c r="D43" i="30"/>
  <c r="F117" i="30" s="1"/>
  <c r="H117" i="30" s="1"/>
  <c r="I65" i="39"/>
  <c r="F86" i="30"/>
  <c r="I86" i="30" s="1"/>
  <c r="D46" i="30"/>
  <c r="I46" i="30" s="1"/>
  <c r="F27" i="36"/>
  <c r="I27" i="36" s="1"/>
  <c r="F11" i="30"/>
  <c r="I11" i="30" s="1"/>
  <c r="D76" i="30"/>
  <c r="I76" i="30" s="1"/>
  <c r="F43" i="36"/>
  <c r="D118" i="36" s="1"/>
  <c r="H118" i="36" s="1"/>
  <c r="D62" i="30"/>
  <c r="I62" i="30" s="1"/>
  <c r="F72" i="30"/>
  <c r="I72" i="30" s="1"/>
  <c r="F11" i="39"/>
  <c r="I62" i="39"/>
  <c r="I36" i="39"/>
  <c r="D70" i="36"/>
  <c r="F122" i="36" s="1"/>
  <c r="H122" i="36" s="1"/>
  <c r="I52" i="36"/>
  <c r="I17" i="30"/>
  <c r="D36" i="30"/>
  <c r="F114" i="30" s="1"/>
  <c r="H114" i="30" s="1"/>
  <c r="F9" i="36"/>
  <c r="I9" i="36" s="1"/>
  <c r="F20" i="36"/>
  <c r="I20" i="36" s="1"/>
  <c r="D121" i="39"/>
  <c r="H121" i="39" s="1"/>
  <c r="I70" i="39"/>
  <c r="D80" i="30"/>
  <c r="I80" i="30" s="1"/>
  <c r="F40" i="36"/>
  <c r="I40" i="36" s="1"/>
  <c r="F46" i="36"/>
  <c r="I46" i="36" s="1"/>
  <c r="D57" i="36"/>
  <c r="I57" i="36" s="1"/>
  <c r="D14" i="30"/>
  <c r="F14" i="30"/>
  <c r="D23" i="30"/>
  <c r="F112" i="30" s="1"/>
  <c r="F23" i="30"/>
  <c r="D48" i="39"/>
  <c r="F48" i="39"/>
  <c r="I52" i="30"/>
  <c r="H115" i="30"/>
  <c r="D40" i="30"/>
  <c r="F40" i="30"/>
  <c r="H146" i="39"/>
  <c r="H148" i="39" s="1"/>
  <c r="H151" i="39" s="1"/>
  <c r="D76" i="36"/>
  <c r="I76" i="36" s="1"/>
  <c r="I17" i="36"/>
  <c r="D48" i="36"/>
  <c r="I48" i="36" s="1"/>
  <c r="I40" i="39"/>
  <c r="D55" i="30"/>
  <c r="F118" i="30" s="1"/>
  <c r="H118" i="30" s="1"/>
  <c r="F9" i="30"/>
  <c r="F91" i="30" s="1"/>
  <c r="D9" i="30"/>
  <c r="I11" i="39"/>
  <c r="I27" i="30"/>
  <c r="F118" i="39"/>
  <c r="H118" i="39" s="1"/>
  <c r="I43" i="39"/>
  <c r="F119" i="39"/>
  <c r="H119" i="39" s="1"/>
  <c r="I55" i="39"/>
  <c r="D65" i="36"/>
  <c r="F137" i="36" s="1"/>
  <c r="H137" i="36" s="1"/>
  <c r="D126" i="36"/>
  <c r="H126" i="36" s="1"/>
  <c r="H105" i="36"/>
  <c r="H109" i="36" s="1"/>
  <c r="F20" i="30"/>
  <c r="D111" i="30" s="1"/>
  <c r="H111" i="30" s="1"/>
  <c r="D20" i="30"/>
  <c r="I27" i="39"/>
  <c r="F116" i="39"/>
  <c r="H116" i="39" s="1"/>
  <c r="I25" i="39"/>
  <c r="I20" i="39"/>
  <c r="F112" i="39"/>
  <c r="H112" i="39" s="1"/>
  <c r="K83" i="36"/>
  <c r="H84" i="36"/>
  <c r="F114" i="39"/>
  <c r="H114" i="39" s="1"/>
  <c r="I17" i="39"/>
  <c r="I72" i="36"/>
  <c r="F121" i="30"/>
  <c r="I70" i="30"/>
  <c r="I25" i="30"/>
  <c r="F130" i="30"/>
  <c r="H130" i="30" s="1"/>
  <c r="H131" i="30" s="1"/>
  <c r="I84" i="39"/>
  <c r="K84" i="39"/>
  <c r="I80" i="36"/>
  <c r="H119" i="36"/>
  <c r="I62" i="36"/>
  <c r="F121" i="36"/>
  <c r="H121" i="36" s="1"/>
  <c r="I55" i="36"/>
  <c r="F139" i="36"/>
  <c r="H139" i="36" s="1"/>
  <c r="I14" i="36"/>
  <c r="F111" i="36"/>
  <c r="H111" i="36" s="1"/>
  <c r="I36" i="36" l="1"/>
  <c r="D91" i="39"/>
  <c r="F134" i="30"/>
  <c r="H134" i="30" s="1"/>
  <c r="H140" i="30" s="1"/>
  <c r="H142" i="30" s="1"/>
  <c r="H144" i="30" s="1"/>
  <c r="H147" i="30" s="1"/>
  <c r="F91" i="39"/>
  <c r="I91" i="39" s="1"/>
  <c r="I84" i="30"/>
  <c r="D121" i="30"/>
  <c r="H121" i="30" s="1"/>
  <c r="I43" i="30"/>
  <c r="I43" i="36"/>
  <c r="I70" i="36"/>
  <c r="I55" i="30"/>
  <c r="I36" i="30"/>
  <c r="F91" i="36"/>
  <c r="I40" i="30"/>
  <c r="I23" i="30"/>
  <c r="D112" i="30"/>
  <c r="H112" i="30" s="1"/>
  <c r="I48" i="39"/>
  <c r="F110" i="30"/>
  <c r="H110" i="30" s="1"/>
  <c r="I14" i="30"/>
  <c r="D91" i="36"/>
  <c r="I65" i="36"/>
  <c r="I9" i="30"/>
  <c r="D91" i="30"/>
  <c r="I91" i="30" s="1"/>
  <c r="I20" i="30"/>
  <c r="K84" i="36"/>
  <c r="I84" i="36"/>
  <c r="H143" i="36"/>
  <c r="H128" i="36"/>
  <c r="I91" i="36" l="1"/>
  <c r="H145" i="36"/>
  <c r="H147" i="36" s="1"/>
  <c r="H150" i="36" s="1"/>
  <c r="H150" i="30"/>
  <c r="H149" i="30"/>
</calcChain>
</file>

<file path=xl/sharedStrings.xml><?xml version="1.0" encoding="utf-8"?>
<sst xmlns="http://schemas.openxmlformats.org/spreadsheetml/2006/main" count="5378" uniqueCount="1822">
  <si>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</si>
  <si>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</si>
  <si>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</si>
  <si>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</si>
  <si>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</si>
  <si>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</si>
  <si>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</si>
  <si>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</si>
  <si>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</si>
  <si>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</si>
  <si>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</si>
  <si>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</si>
  <si>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</si>
  <si>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</si>
  <si>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</si>
  <si>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</si>
  <si>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</si>
  <si>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</si>
  <si>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</si>
  <si>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</si>
  <si>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</si>
  <si>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</si>
  <si>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</si>
  <si>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</si>
  <si>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</si>
  <si>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</si>
  <si>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</si>
  <si>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</si>
  <si>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</si>
  <si>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</si>
  <si>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</si>
  <si>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</si>
  <si>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</si>
  <si>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</si>
  <si>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</si>
  <si>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</si>
  <si>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</si>
  <si>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</si>
  <si>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</si>
  <si>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</si>
  <si>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</si>
  <si>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</si>
  <si>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</si>
  <si>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</si>
  <si>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</si>
  <si>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</si>
  <si>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</si>
  <si>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</si>
  <si>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</si>
  <si>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</si>
  <si>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</si>
  <si>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</si>
  <si>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</si>
  <si>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</si>
  <si>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</si>
  <si>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</si>
  <si>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</si>
  <si>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</si>
  <si>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</si>
  <si>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</si>
  <si>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</si>
  <si>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</si>
  <si>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</si>
  <si>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</si>
  <si>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</si>
  <si>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</si>
  <si>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Other payable</t>
  </si>
  <si>
    <t>Construction account payable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</si>
  <si>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</si>
  <si>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</si>
  <si>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</si>
  <si>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</si>
  <si>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</si>
  <si>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</si>
  <si>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</si>
  <si>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</si>
  <si>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</si>
  <si>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</si>
  <si>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</si>
  <si>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</si>
  <si>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</si>
  <si>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</si>
  <si>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</si>
  <si>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</si>
  <si>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</si>
  <si>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</si>
  <si>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</si>
  <si>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</si>
  <si>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</si>
  <si>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</si>
  <si>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</si>
  <si>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</si>
  <si>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</si>
  <si>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</si>
  <si>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</si>
  <si>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</si>
  <si>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</si>
  <si>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</si>
  <si>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</si>
  <si>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</si>
  <si>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</si>
  <si>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</si>
  <si>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</si>
  <si>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</si>
  <si>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</si>
  <si>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</si>
  <si>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</si>
  <si>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</si>
  <si>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</si>
  <si>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</si>
  <si>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</si>
  <si>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</si>
  <si>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</si>
  <si>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</si>
  <si>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</si>
  <si>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</si>
  <si>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</si>
  <si>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</si>
  <si>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</si>
  <si>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</si>
  <si>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</si>
  <si>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</si>
  <si>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</si>
  <si>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</si>
  <si>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</si>
  <si>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</si>
  <si>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</si>
  <si>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</si>
  <si>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</si>
  <si>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</si>
  <si>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</si>
  <si>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</si>
  <si>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</si>
  <si>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</si>
  <si>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</si>
  <si>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</si>
  <si>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</si>
  <si>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</si>
  <si>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</si>
  <si>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</si>
  <si>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</si>
  <si>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</si>
  <si>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</si>
  <si>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</si>
  <si>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</si>
  <si>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</si>
  <si>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</si>
  <si>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</si>
  <si>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</si>
  <si>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</si>
  <si>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</si>
  <si>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</si>
  <si>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</si>
  <si>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</si>
  <si>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</si>
  <si>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</si>
  <si>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</si>
  <si>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</si>
  <si>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</si>
  <si>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</si>
  <si>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</si>
  <si>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</si>
  <si>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</si>
  <si>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</si>
  <si>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</si>
  <si>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</si>
  <si>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</si>
  <si>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</si>
  <si>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</si>
  <si>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</si>
  <si>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</si>
  <si>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</si>
  <si>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</si>
  <si>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</si>
  <si>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</si>
  <si>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</si>
  <si>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</si>
  <si>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</si>
  <si>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</si>
  <si>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</si>
  <si>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</si>
  <si>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</si>
  <si>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</si>
  <si>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</si>
  <si>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</si>
  <si>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</si>
  <si>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</si>
  <si>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</si>
  <si>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</si>
  <si>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</si>
  <si>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</si>
  <si>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</si>
  <si>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</si>
  <si>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</si>
  <si>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</si>
  <si>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</si>
  <si>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</si>
  <si>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</si>
  <si>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</si>
  <si>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</si>
  <si>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</si>
  <si>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</si>
  <si>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</si>
  <si>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</si>
  <si>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</si>
  <si>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</si>
  <si>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</si>
  <si>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</si>
  <si>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</si>
  <si>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</si>
  <si>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</si>
  <si>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</si>
  <si>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</si>
  <si>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</si>
  <si>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</si>
  <si>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</si>
  <si>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</si>
  <si>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</si>
  <si>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</si>
  <si>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</si>
  <si>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</si>
  <si>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</si>
  <si>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</si>
  <si>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</si>
  <si>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</si>
  <si>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</si>
  <si>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</si>
  <si>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</si>
  <si>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</si>
  <si>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</si>
  <si>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</si>
  <si>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</si>
  <si>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</si>
  <si>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</si>
  <si>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</si>
  <si>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</si>
  <si>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</si>
  <si>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</si>
  <si>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</si>
  <si>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</si>
  <si>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</si>
  <si>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</si>
  <si>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</si>
  <si>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</si>
  <si>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</si>
  <si>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</si>
  <si>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</si>
  <si>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</si>
  <si>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</si>
  <si>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</si>
  <si>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</si>
  <si>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</si>
  <si>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</si>
  <si>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</si>
  <si>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</si>
  <si>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</si>
  <si>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</si>
  <si>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</si>
  <si>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</si>
  <si>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</si>
  <si>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</si>
  <si>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</si>
  <si>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</si>
  <si>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</si>
  <si>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</si>
  <si>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</si>
  <si>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</si>
  <si>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</si>
  <si>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</si>
  <si>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</si>
  <si>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 xml:space="preserve"> 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</si>
  <si>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</si>
  <si>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</si>
  <si>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</si>
  <si>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</si>
  <si>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</si>
  <si>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</si>
  <si>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</si>
  <si>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</si>
  <si>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</si>
  <si>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</si>
  <si>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</si>
  <si>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</si>
  <si>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</si>
  <si>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</si>
  <si>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</si>
  <si>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</si>
  <si>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</si>
  <si>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</si>
  <si>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</si>
  <si>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สินทรัพย์ภาษีเงินได้รอการตัดบัญชี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</si>
  <si>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</si>
  <si>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</si>
  <si>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</si>
  <si>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</si>
  <si>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</si>
  <si>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</si>
  <si>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</si>
  <si>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</si>
  <si>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</si>
  <si>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</si>
  <si>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</si>
  <si>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</si>
  <si>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ส่วนเกินมูลค่าหุ้น</t>
  </si>
  <si>
    <t>รายได้อื่น</t>
  </si>
  <si>
    <t>ทุนเรือนหุ้น</t>
  </si>
  <si>
    <t>ที่ออกและ</t>
  </si>
  <si>
    <t>สำรองตาม</t>
  </si>
  <si>
    <t>กฎหมาย</t>
  </si>
  <si>
    <t xml:space="preserve">รวม </t>
  </si>
  <si>
    <t xml:space="preserve">ชำระแล้ว </t>
  </si>
  <si>
    <t>งบกระแสเงินสด</t>
  </si>
  <si>
    <t>งบกระแสเงินสด (ต่อ)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</si>
  <si>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</si>
  <si>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</si>
  <si>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</si>
  <si>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</si>
  <si>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</si>
  <si>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</si>
  <si>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</si>
  <si>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</si>
  <si>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</si>
  <si>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</si>
  <si>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</si>
  <si>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</si>
  <si>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</si>
  <si>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</si>
  <si>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</si>
  <si>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</si>
  <si>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เงินสดและรายการเทียบเท่าเงินสด</t>
  </si>
  <si>
    <t>ส่วนของผู้ถือหุ้น</t>
  </si>
  <si>
    <t>รวมหนี้สินและส่วนของผู้ถือหุ้น</t>
  </si>
  <si>
    <t>ยังไม่ได้</t>
  </si>
  <si>
    <t>จัดสรร</t>
  </si>
  <si>
    <t>ภาษีเงินได้ค้างจ่าย</t>
  </si>
  <si>
    <t>หนี้สินและส่วนของผู้ถือหุ้น</t>
  </si>
  <si>
    <t>กำไรสะสม</t>
  </si>
  <si>
    <t>กำไรขั้นต้น</t>
  </si>
  <si>
    <t>ต้นทุนทางการเงิน</t>
  </si>
  <si>
    <t>ค่าใช้จ่ายในการบริหาร</t>
  </si>
  <si>
    <t>เงินมัดจำค่าที่ดิน</t>
  </si>
  <si>
    <t>งบแสดงฐานะการเงิน</t>
  </si>
  <si>
    <t>งบกำไรขาดทุนเบ็ดเสร็จ</t>
  </si>
  <si>
    <t>ส่วนเกิน</t>
  </si>
  <si>
    <t>มูลค่าหุ้น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</si>
  <si>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</si>
  <si>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</si>
  <si>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</si>
  <si>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</si>
  <si>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</si>
  <si>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Prepaid construction costs</t>
  </si>
  <si>
    <t>Other current assets</t>
  </si>
  <si>
    <t>Total Liabilities</t>
  </si>
  <si>
    <t>TB by Lead Q1'14</t>
  </si>
  <si>
    <t>Qtr 1 2014</t>
  </si>
  <si>
    <t>Receivables, Net</t>
  </si>
  <si>
    <t>Inventories, Net</t>
  </si>
  <si>
    <t>Other Assets - Current</t>
  </si>
  <si>
    <t>Advance for material purchases</t>
  </si>
  <si>
    <t>Intangible Assets, Net</t>
  </si>
  <si>
    <t>Deferred Tax Assets - Noncurrent</t>
  </si>
  <si>
    <t>Other Assets - Noncurrent</t>
  </si>
  <si>
    <t>Other Liabilities - Current</t>
  </si>
  <si>
    <t>Current portion long -  term loan from bank</t>
  </si>
  <si>
    <t>Advance received from customer - Related</t>
  </si>
  <si>
    <t>Advance received from customer</t>
  </si>
  <si>
    <t>Other Liabilities - Noncurrent</t>
  </si>
  <si>
    <t>Long - term loan  from bank</t>
  </si>
  <si>
    <t>Retention payable</t>
  </si>
  <si>
    <t>Other Operating Revenue</t>
  </si>
  <si>
    <t>Revenue</t>
  </si>
  <si>
    <t>Cost of Goods and Services Sold</t>
  </si>
  <si>
    <t>Total Cost of Goods and Services Sold</t>
  </si>
  <si>
    <t>Gross Profit</t>
  </si>
  <si>
    <t>Selling Expense</t>
  </si>
  <si>
    <t>General and Administrative Expense</t>
  </si>
  <si>
    <t>Total Operating Expenses</t>
  </si>
  <si>
    <t>Interest Income/(Expense), Net</t>
  </si>
  <si>
    <t>TB by Account  Q1'14</t>
  </si>
  <si>
    <t>1110304</t>
  </si>
  <si>
    <t>Current Account - CIMB 8-000-02269-2</t>
  </si>
  <si>
    <t>1290101</t>
  </si>
  <si>
    <t>2290101</t>
  </si>
  <si>
    <t>1120201</t>
  </si>
  <si>
    <t>1120301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</si>
  <si>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</si>
  <si>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</si>
  <si>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</si>
  <si>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</si>
  <si>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</si>
  <si>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</si>
  <si>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</si>
  <si>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</si>
  <si>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</si>
  <si>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1160401</t>
  </si>
  <si>
    <t>1160402</t>
  </si>
  <si>
    <t>1160404</t>
  </si>
  <si>
    <t>1250104</t>
  </si>
  <si>
    <t>1150101</t>
  </si>
  <si>
    <t>Land inprovement</t>
  </si>
  <si>
    <t>1140101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</si>
  <si>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</si>
  <si>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</si>
  <si>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</si>
  <si>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</si>
  <si>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</si>
  <si>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</si>
  <si>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</si>
  <si>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</si>
  <si>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</si>
  <si>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</si>
  <si>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</si>
  <si>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</si>
  <si>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</si>
  <si>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</si>
  <si>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</si>
  <si>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</si>
  <si>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</si>
  <si>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</si>
  <si>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</si>
  <si>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</si>
  <si>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</si>
  <si>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</si>
  <si>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</si>
  <si>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</si>
  <si>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/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</si>
  <si>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</si>
  <si>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</si>
  <si>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</si>
  <si>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</si>
  <si>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</si>
  <si>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</si>
  <si>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</si>
  <si>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</si>
  <si>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2140102</t>
  </si>
  <si>
    <t>Accrued Expenses - WHT (353)</t>
  </si>
  <si>
    <t>2140103</t>
  </si>
  <si>
    <t>Accrued Expenses - Other WHT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</si>
  <si>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</si>
  <si>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</si>
  <si>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</si>
  <si>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</si>
  <si>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</si>
  <si>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</si>
  <si>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</si>
  <si>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</si>
  <si>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</si>
  <si>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</si>
  <si>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</si>
  <si>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</si>
  <si>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</si>
  <si>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</si>
  <si>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</si>
  <si>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</si>
  <si>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</si>
  <si>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</si>
  <si>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</si>
  <si>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2220101</t>
  </si>
  <si>
    <t>Employee benefit obligation</t>
  </si>
  <si>
    <t>2150101</t>
  </si>
  <si>
    <t>2180101</t>
  </si>
  <si>
    <t>Land purchase payable</t>
  </si>
  <si>
    <t>2100101</t>
  </si>
  <si>
    <t>Bank Overdraft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</si>
  <si>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</si>
  <si>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</si>
  <si>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</si>
  <si>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</si>
  <si>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</si>
  <si>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</si>
  <si>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</si>
  <si>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</si>
  <si>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</si>
  <si>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</si>
  <si>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4110103</t>
  </si>
  <si>
    <t>4120101</t>
  </si>
  <si>
    <t>5120101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</si>
  <si>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</si>
  <si>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</si>
  <si>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</si>
  <si>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</si>
  <si>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</si>
  <si>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</si>
  <si>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</si>
  <si>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</si>
  <si>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</si>
  <si>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</si>
  <si>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</si>
  <si>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</si>
  <si>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</si>
  <si>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</si>
  <si>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</si>
  <si>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</si>
  <si>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</si>
  <si>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</si>
  <si>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</si>
  <si>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</si>
  <si>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</si>
  <si>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</si>
  <si>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</si>
  <si>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</si>
  <si>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</si>
  <si>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</si>
  <si>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</si>
  <si>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</si>
  <si>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</si>
  <si>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</si>
  <si>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</si>
  <si>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</si>
  <si>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</si>
  <si>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</si>
  <si>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</si>
  <si>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</si>
  <si>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</si>
  <si>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</si>
  <si>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</si>
  <si>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</si>
  <si>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</si>
  <si>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</si>
  <si>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</si>
  <si>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</si>
  <si>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</si>
  <si>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</si>
  <si>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</si>
  <si>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</si>
  <si>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</si>
  <si>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</si>
  <si>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</si>
  <si>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</si>
  <si>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</si>
  <si>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</si>
  <si>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</si>
  <si>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</si>
  <si>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</si>
  <si>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</si>
  <si>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</si>
  <si>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</si>
  <si>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</si>
  <si>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</si>
  <si>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</si>
  <si>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7110101</t>
  </si>
  <si>
    <t>7110102</t>
  </si>
  <si>
    <t>7110103</t>
  </si>
  <si>
    <t>7110104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</si>
  <si>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</si>
  <si>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</si>
  <si>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</si>
  <si>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</si>
  <si>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</si>
  <si>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</si>
  <si>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</si>
  <si>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</si>
  <si>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</si>
  <si>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</si>
  <si>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</si>
  <si>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</si>
  <si>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</si>
  <si>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</si>
  <si>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</si>
  <si>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7110310</t>
  </si>
  <si>
    <t>7110313</t>
  </si>
  <si>
    <t>7110318</t>
  </si>
  <si>
    <t>Maintenace RMS system</t>
  </si>
  <si>
    <t>7110401</t>
  </si>
  <si>
    <t>7110402</t>
  </si>
  <si>
    <t>7110501</t>
  </si>
  <si>
    <t>7110502</t>
  </si>
  <si>
    <t>7110504</t>
  </si>
  <si>
    <t>7110506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</si>
  <si>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</si>
  <si>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</si>
  <si>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</si>
  <si>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</si>
  <si>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</si>
  <si>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</si>
  <si>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</si>
  <si>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</si>
  <si>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</si>
  <si>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</si>
  <si>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</si>
  <si>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</si>
  <si>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</si>
  <si>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</si>
  <si>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</si>
  <si>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</si>
  <si>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</si>
  <si>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</si>
  <si>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</si>
  <si>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</si>
  <si>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</si>
  <si>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</si>
  <si>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</si>
  <si>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</si>
  <si>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</si>
  <si>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</si>
  <si>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7210314</t>
  </si>
  <si>
    <t>Penalties Expense</t>
  </si>
  <si>
    <t>7210315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</si>
  <si>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</si>
  <si>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</si>
  <si>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</si>
  <si>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</si>
  <si>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</si>
  <si>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</si>
  <si>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</si>
  <si>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</si>
  <si>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7210504</t>
  </si>
  <si>
    <t>Property tax - Account &amp; Finance</t>
  </si>
  <si>
    <t>7210507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</si>
  <si>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</si>
  <si>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</si>
  <si>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</si>
  <si>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</si>
  <si>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</si>
  <si>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</si>
  <si>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7210801</t>
  </si>
  <si>
    <t>7110316</t>
  </si>
  <si>
    <t>8110101</t>
  </si>
  <si>
    <t>9110101</t>
  </si>
  <si>
    <t>Income tax expense</t>
  </si>
  <si>
    <t>9110102</t>
  </si>
  <si>
    <t>Deferred income tax - asset</t>
  </si>
  <si>
    <t>Interest income</t>
  </si>
  <si>
    <t>Income before income tax</t>
  </si>
  <si>
    <t>Acturial gain</t>
  </si>
  <si>
    <t>Dividend payment</t>
  </si>
  <si>
    <t>Depreciation</t>
  </si>
  <si>
    <t>Cash received from interest</t>
  </si>
  <si>
    <t>Cash paid for interest</t>
  </si>
  <si>
    <t>รวมส่วนของผู้ถือหุ้น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</si>
  <si>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</si>
  <si>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</si>
  <si>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</si>
  <si>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</si>
  <si>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</si>
  <si>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</si>
  <si>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</si>
  <si>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</si>
  <si>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</si>
  <si>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</si>
  <si>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</si>
  <si>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</si>
  <si>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</si>
  <si>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</si>
  <si>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</si>
  <si>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</si>
  <si>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</si>
  <si>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</si>
  <si>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</si>
  <si>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</si>
  <si>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</si>
  <si>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</si>
  <si>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</si>
  <si>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</si>
  <si>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</si>
  <si>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</si>
  <si>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</si>
  <si>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</si>
  <si>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</si>
  <si>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</si>
  <si>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</si>
  <si>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</si>
  <si>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</si>
  <si>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</si>
  <si>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</si>
  <si>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</si>
  <si>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</si>
  <si>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</si>
  <si>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</si>
  <si>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</si>
  <si>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</si>
  <si>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</si>
  <si>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</si>
  <si>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</si>
  <si>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</si>
  <si>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</si>
  <si>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</si>
  <si>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</si>
  <si>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</si>
  <si>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</si>
  <si>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</si>
  <si>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</si>
  <si>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</si>
  <si>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</si>
  <si>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</si>
  <si>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</si>
  <si>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</si>
  <si>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</si>
  <si>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</si>
  <si>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</si>
  <si>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</si>
  <si>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</si>
  <si>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</si>
  <si>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</si>
  <si>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</si>
  <si>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</si>
  <si>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</si>
  <si>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</si>
  <si>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</si>
  <si>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</si>
  <si>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</si>
  <si>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</si>
  <si>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</si>
  <si>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</si>
  <si>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</si>
  <si>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</si>
  <si>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</si>
  <si>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</si>
  <si>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</si>
  <si>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</si>
  <si>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</si>
  <si>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</si>
  <si>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</si>
  <si>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</si>
  <si>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</si>
  <si>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</si>
  <si>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</si>
  <si>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</si>
  <si>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</si>
  <si>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</si>
  <si>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</si>
  <si>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</si>
  <si>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</si>
  <si>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</si>
  <si>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</si>
  <si>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</si>
  <si>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</si>
  <si>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</si>
  <si>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</si>
  <si>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</si>
  <si>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</si>
  <si>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</si>
  <si>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</si>
  <si>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</si>
  <si>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</si>
  <si>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</si>
  <si>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</si>
  <si>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</si>
  <si>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</si>
  <si>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</si>
  <si>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</si>
  <si>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</si>
  <si>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</si>
  <si>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</si>
  <si>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</si>
  <si>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</si>
  <si>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</si>
  <si>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</si>
  <si>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</si>
  <si>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</si>
  <si>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</si>
  <si>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</si>
  <si>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</si>
  <si>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</si>
  <si>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</si>
  <si>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</si>
  <si>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</si>
  <si>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</si>
  <si>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</si>
  <si>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</si>
  <si>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</si>
  <si>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</si>
  <si>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</si>
  <si>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</si>
  <si>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</si>
  <si>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</si>
  <si>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</si>
  <si>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</si>
  <si>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</si>
  <si>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</si>
  <si>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</si>
  <si>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</si>
  <si>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</si>
  <si>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</si>
  <si>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</si>
  <si>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</si>
  <si>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</si>
  <si>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</si>
  <si>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</si>
  <si>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</si>
  <si>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</si>
  <si>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</si>
  <si>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</si>
  <si>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</si>
  <si>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</si>
  <si>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</si>
  <si>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</si>
  <si>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</si>
  <si>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</si>
  <si>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</si>
  <si>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</si>
  <si>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</si>
  <si>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</si>
  <si>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</si>
  <si>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</si>
  <si>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</si>
  <si>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</si>
  <si>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</si>
  <si>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</si>
  <si>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</si>
  <si>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</si>
  <si>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</si>
  <si>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</si>
  <si>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</si>
  <si>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</si>
  <si>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</si>
  <si>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</si>
  <si>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</si>
  <si>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</si>
  <si>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</si>
  <si>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</si>
  <si>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</si>
  <si>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</si>
  <si>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</si>
  <si>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</si>
  <si>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</si>
  <si>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</si>
  <si>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</si>
  <si>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</si>
  <si>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</si>
  <si>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</si>
  <si>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</si>
  <si>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</si>
  <si>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</si>
  <si>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</si>
  <si>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</si>
  <si>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</si>
  <si>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</si>
  <si>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</si>
  <si>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</si>
  <si>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</si>
  <si>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</si>
  <si>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</si>
  <si>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</si>
  <si>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</si>
  <si>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</si>
  <si>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</si>
  <si>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</si>
  <si>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</si>
  <si>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</si>
  <si>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</si>
  <si>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</si>
  <si>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</si>
  <si>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</si>
  <si>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</si>
  <si>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</si>
  <si>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</si>
  <si>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</si>
  <si>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</si>
  <si>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</si>
  <si>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</si>
  <si>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</si>
  <si>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</si>
  <si>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</si>
  <si>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</si>
  <si>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</si>
  <si>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</si>
  <si>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</si>
  <si>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</si>
  <si>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</si>
  <si>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</si>
  <si>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</si>
  <si>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</si>
  <si>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</si>
  <si>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</si>
  <si>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</si>
  <si>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</si>
  <si>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</si>
  <si>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</si>
  <si>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</si>
  <si>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</si>
  <si>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</si>
  <si>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</si>
  <si>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</si>
  <si>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</si>
  <si>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</si>
  <si>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</si>
  <si>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</si>
  <si>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</si>
  <si>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</si>
  <si>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</si>
  <si>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</si>
  <si>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</si>
  <si>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</si>
  <si>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</si>
  <si>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</si>
  <si>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</si>
  <si>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</si>
  <si>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</si>
  <si>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</si>
  <si>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</si>
  <si>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</si>
  <si>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</si>
  <si>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</si>
  <si>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</si>
  <si>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</si>
  <si>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</si>
  <si>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</si>
  <si>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</si>
  <si>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</si>
  <si>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</si>
  <si>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</si>
  <si>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</si>
  <si>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</si>
  <si>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</si>
  <si>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</si>
  <si>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</si>
  <si>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</si>
  <si>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</si>
  <si>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</si>
  <si>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</si>
  <si>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</si>
  <si>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</si>
  <si>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</si>
  <si>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</si>
  <si>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</si>
  <si>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</si>
  <si>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</si>
  <si>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</si>
  <si>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</si>
  <si>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</si>
  <si>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</si>
  <si>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</si>
  <si>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</si>
  <si>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</si>
  <si>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</si>
  <si>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</si>
  <si>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</si>
  <si>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</si>
  <si>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</si>
  <si>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</si>
  <si>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</si>
  <si>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</si>
  <si>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</si>
  <si>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</si>
  <si>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</si>
  <si>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</si>
  <si>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</si>
  <si>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</si>
  <si>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</si>
  <si>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</si>
  <si>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</si>
  <si>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</si>
  <si>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</si>
  <si>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</si>
  <si>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</si>
  <si>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</si>
  <si>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</si>
  <si>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</si>
  <si>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</si>
  <si>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</si>
  <si>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</si>
  <si>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</si>
  <si>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</si>
  <si>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</si>
  <si>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</si>
  <si>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</si>
  <si>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</si>
  <si>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</si>
  <si>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</si>
  <si>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</si>
  <si>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</si>
  <si>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</si>
  <si>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</si>
  <si>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</si>
  <si>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</si>
  <si>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</si>
  <si>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</si>
  <si>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</si>
  <si>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</si>
  <si>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</si>
  <si>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</si>
  <si>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</si>
  <si>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</si>
  <si>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</si>
  <si>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</si>
  <si>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</si>
  <si>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</si>
  <si>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</si>
  <si>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</si>
  <si>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</si>
  <si>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</si>
  <si>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</si>
  <si>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</si>
  <si>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</si>
  <si>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</si>
  <si>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</si>
  <si>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</si>
  <si>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</si>
  <si>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</si>
  <si>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</si>
  <si>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</si>
  <si>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</si>
  <si>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</si>
  <si>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</si>
  <si>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</si>
  <si>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</si>
  <si>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</si>
  <si>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</si>
  <si>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</si>
  <si>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</si>
  <si>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</si>
  <si>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</si>
  <si>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</si>
  <si>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</si>
  <si>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</si>
  <si>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</si>
  <si>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</si>
  <si>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</si>
  <si>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</si>
  <si>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</si>
  <si>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</si>
  <si>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</si>
  <si>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</si>
  <si>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</si>
  <si>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</si>
  <si>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</si>
  <si>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</si>
  <si>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</si>
  <si>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</si>
  <si>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</si>
  <si>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</si>
  <si>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</si>
  <si>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</si>
  <si>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</si>
  <si>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</si>
  <si>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</si>
  <si>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</si>
  <si>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</si>
  <si>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</si>
  <si>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</si>
  <si>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</si>
  <si>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</si>
  <si>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</si>
  <si>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</si>
  <si>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</si>
  <si>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</si>
  <si>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</si>
  <si>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</si>
  <si>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</si>
  <si>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</si>
  <si>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</si>
  <si>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</si>
  <si>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</si>
  <si>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</si>
  <si>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</si>
  <si>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</si>
  <si>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</si>
  <si>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</si>
  <si>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</si>
  <si>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</si>
  <si>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</si>
  <si>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</si>
  <si>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</si>
  <si>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</si>
  <si>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</si>
  <si>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</si>
  <si>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</si>
  <si>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</si>
  <si>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</si>
  <si>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</si>
  <si>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</si>
  <si>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</si>
  <si>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</si>
  <si>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</si>
  <si>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</si>
  <si>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</si>
  <si>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</si>
  <si>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</si>
  <si>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</si>
  <si>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</si>
  <si>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</si>
  <si>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</si>
  <si>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</si>
  <si>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</si>
  <si>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</si>
  <si>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</si>
  <si>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</si>
  <si>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</si>
  <si>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</si>
  <si>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</si>
  <si>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</si>
  <si>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</si>
  <si>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</si>
  <si>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</si>
  <si>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</si>
  <si>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</si>
  <si>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</si>
  <si>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</si>
  <si>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</si>
  <si>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</si>
  <si>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</si>
  <si>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</si>
  <si>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</si>
  <si>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</si>
  <si>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</si>
  <si>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</si>
  <si>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</si>
  <si>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</si>
  <si>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</si>
  <si>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</si>
  <si>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</si>
  <si>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</si>
  <si>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</si>
  <si>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</si>
  <si>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</si>
  <si>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</si>
  <si>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</si>
  <si>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</si>
  <si>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</si>
  <si>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</si>
  <si>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</si>
  <si>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</si>
  <si>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</si>
  <si>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</si>
  <si>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</si>
  <si>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</si>
  <si>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</si>
  <si>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</si>
  <si>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</si>
  <si>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</si>
  <si>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</si>
  <si>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</si>
  <si>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</si>
  <si>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</si>
  <si>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</si>
  <si>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</si>
  <si>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</si>
  <si>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</si>
  <si>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</si>
  <si>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</si>
  <si>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</si>
  <si>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</si>
  <si>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</si>
  <si>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</si>
  <si>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</si>
  <si>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</si>
  <si>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</si>
  <si>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</si>
  <si>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</si>
  <si>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</si>
  <si>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</si>
  <si>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</si>
  <si>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</si>
  <si>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</si>
  <si>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</si>
  <si>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</si>
  <si>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</si>
  <si>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</si>
  <si>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</si>
  <si>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</si>
  <si>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</si>
  <si>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</si>
  <si>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</si>
  <si>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</si>
  <si>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</si>
  <si>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</si>
  <si>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</si>
  <si>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</si>
  <si>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</si>
  <si>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</si>
  <si>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</si>
  <si>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</si>
  <si>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</si>
  <si>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</si>
  <si>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</si>
  <si>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</si>
  <si>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</si>
  <si>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</si>
  <si>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</si>
  <si>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</si>
  <si>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</si>
  <si>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</si>
  <si>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</si>
  <si>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</si>
  <si>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</si>
  <si>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</si>
  <si>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</si>
  <si>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</si>
  <si>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</si>
  <si>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</si>
  <si>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</si>
  <si>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</si>
  <si>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</si>
  <si>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</si>
  <si>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</si>
  <si>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</si>
  <si>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</si>
  <si>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</si>
  <si>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</si>
  <si>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</si>
  <si>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</si>
  <si>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</si>
  <si>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</si>
  <si>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</si>
  <si>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</si>
  <si>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</si>
  <si>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</si>
  <si>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</si>
  <si>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</si>
  <si>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</si>
  <si>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</si>
  <si>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</si>
  <si>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</si>
  <si>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</si>
  <si>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</si>
  <si>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</si>
  <si>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</si>
  <si>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</si>
  <si>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</si>
  <si>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</si>
  <si>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</si>
  <si>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</si>
  <si>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</si>
  <si>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</si>
  <si>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</si>
  <si>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</si>
  <si>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</si>
  <si>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</si>
  <si>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</si>
  <si>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</si>
  <si>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</si>
  <si>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</si>
  <si>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</si>
  <si>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</si>
  <si>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</si>
  <si>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</si>
  <si>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</si>
  <si>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</si>
  <si>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</si>
  <si>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</si>
  <si>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</si>
  <si>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</si>
  <si>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</si>
  <si>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</si>
  <si>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</si>
  <si>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</si>
  <si>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</si>
  <si>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</si>
  <si>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</si>
  <si>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</si>
  <si>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</si>
  <si>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</si>
  <si>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</si>
  <si>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</si>
  <si>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</si>
  <si>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</si>
  <si>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</si>
  <si>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</si>
  <si>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</si>
  <si>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</si>
  <si>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</si>
  <si>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</si>
  <si>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</si>
  <si>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</si>
  <si>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</si>
  <si>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</si>
  <si>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</si>
  <si>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</si>
  <si>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</si>
  <si>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</si>
  <si>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</si>
  <si>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</si>
  <si>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</si>
  <si>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</si>
  <si>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</si>
  <si>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</si>
  <si>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</si>
  <si>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</si>
  <si>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</si>
  <si>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</si>
  <si>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</si>
  <si>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</si>
  <si>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</si>
  <si>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</si>
  <si>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</si>
  <si>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</si>
  <si>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</si>
  <si>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</si>
  <si>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</si>
  <si>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</si>
  <si>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</si>
  <si>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</si>
  <si>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</si>
  <si>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</si>
  <si>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</si>
  <si>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</si>
  <si>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</si>
  <si>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</si>
  <si>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</si>
  <si>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</si>
  <si>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</si>
  <si>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</si>
  <si>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</si>
  <si>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</si>
  <si>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</si>
  <si>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</si>
  <si>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</si>
  <si>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</si>
  <si>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</si>
  <si>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</si>
  <si>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</si>
  <si>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</si>
  <si>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</si>
  <si>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</si>
  <si>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</si>
  <si>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</si>
  <si>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</si>
  <si>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</si>
  <si>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</si>
  <si>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</si>
  <si>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</si>
  <si>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</si>
  <si>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</si>
  <si>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</si>
  <si>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</si>
  <si>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</si>
  <si>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</si>
  <si>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</si>
  <si>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</si>
  <si>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</si>
  <si>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</si>
  <si>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</si>
  <si>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</si>
  <si>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</si>
  <si>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</si>
  <si>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</si>
  <si>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</si>
  <si>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</si>
  <si>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</si>
  <si>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</si>
  <si>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</si>
  <si>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</si>
  <si>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</si>
  <si>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</si>
  <si>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</si>
  <si>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</si>
  <si>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</si>
  <si>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</si>
  <si>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</si>
  <si>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</si>
  <si>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</si>
  <si>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</si>
  <si>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</si>
  <si>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</si>
  <si>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</si>
  <si>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</si>
  <si>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</si>
  <si>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</si>
  <si>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</si>
  <si>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</si>
  <si>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</si>
  <si>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</si>
  <si>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</si>
  <si>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</si>
  <si>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</si>
  <si>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</si>
  <si>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</si>
  <si>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</si>
  <si>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</si>
  <si>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</si>
  <si>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</si>
  <si>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</si>
  <si>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</si>
  <si>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</si>
  <si>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</si>
  <si>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</si>
  <si>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</si>
  <si>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</si>
  <si>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</si>
  <si>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</si>
  <si>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</si>
  <si>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</si>
  <si>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</si>
  <si>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</si>
  <si>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</si>
  <si>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</si>
  <si>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</si>
  <si>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</si>
  <si>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</si>
  <si>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</si>
  <si>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</si>
  <si>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</si>
  <si>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</si>
  <si>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</si>
  <si>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</si>
  <si>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</si>
  <si>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</si>
  <si>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</si>
  <si>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</si>
  <si>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</si>
  <si>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</si>
  <si>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</si>
  <si>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</si>
  <si>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</si>
  <si>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</si>
  <si>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</si>
  <si>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</si>
  <si>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</si>
  <si>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</si>
  <si>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</si>
  <si>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</si>
  <si>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</si>
  <si>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</si>
  <si>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</si>
  <si>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</si>
  <si>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</si>
  <si>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</si>
  <si>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</si>
  <si>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</si>
  <si>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</si>
  <si>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</si>
  <si>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</si>
  <si>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</si>
  <si>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</si>
  <si>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</si>
  <si>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</si>
  <si>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</si>
  <si>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</si>
  <si>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</si>
  <si>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</si>
  <si>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</si>
  <si>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</si>
  <si>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</si>
  <si>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</si>
  <si>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</si>
  <si>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</si>
  <si>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</si>
  <si>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</si>
  <si>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</si>
  <si>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</si>
  <si>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</si>
  <si>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</si>
  <si>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</si>
  <si>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</si>
  <si>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</si>
  <si>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</si>
  <si>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</si>
  <si>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</si>
  <si>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</si>
  <si>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</si>
  <si>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</si>
  <si>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</si>
  <si>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</si>
  <si>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</si>
  <si>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</si>
  <si>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</si>
  <si>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</si>
  <si>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</si>
  <si>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</si>
  <si>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</si>
  <si>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</si>
  <si>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</si>
  <si>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</si>
  <si>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</si>
  <si>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</si>
  <si>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</si>
  <si>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</si>
  <si>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</si>
  <si>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</si>
  <si>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</si>
  <si>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</si>
  <si>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</si>
  <si>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</si>
  <si>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</si>
  <si>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</si>
  <si>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</si>
  <si>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</si>
  <si>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</si>
  <si>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</si>
  <si>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</si>
  <si>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</si>
  <si>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</si>
  <si>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</si>
  <si>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</si>
  <si>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</si>
  <si>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</si>
  <si>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</si>
  <si>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</si>
  <si>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</si>
  <si>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</si>
  <si>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</si>
  <si>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</si>
  <si>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</si>
  <si>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</si>
  <si>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</si>
  <si>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</si>
  <si>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</si>
  <si>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</si>
  <si>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</si>
  <si>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</si>
  <si>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</si>
  <si>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</si>
  <si>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</si>
  <si>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</si>
  <si>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</si>
  <si>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</si>
  <si>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</si>
  <si>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</si>
  <si>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</si>
  <si>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</si>
  <si>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</si>
  <si>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</si>
  <si>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</si>
  <si>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</si>
  <si>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</si>
  <si>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</si>
  <si>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</si>
  <si>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</si>
  <si>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</si>
  <si>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</si>
  <si>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</si>
  <si>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</si>
  <si>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</si>
  <si>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</si>
  <si>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</si>
  <si>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</si>
  <si>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</si>
  <si>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</si>
  <si>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</si>
  <si>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</si>
  <si>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</si>
  <si>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</si>
  <si>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</si>
  <si>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</si>
  <si>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</si>
  <si>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</si>
  <si>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</si>
  <si>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</si>
  <si>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</si>
  <si>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</si>
  <si>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</si>
  <si>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</si>
  <si>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</si>
  <si>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</si>
  <si>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</si>
  <si>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</si>
  <si>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</si>
  <si>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</si>
  <si>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</si>
  <si>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</si>
  <si>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</si>
  <si>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</si>
  <si>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</si>
  <si>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</si>
  <si>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</si>
  <si>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</si>
  <si>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</si>
  <si>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</si>
  <si>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</si>
  <si>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</si>
  <si>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</si>
  <si>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</si>
  <si>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</si>
  <si>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</si>
  <si>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</si>
  <si>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</si>
  <si>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</si>
  <si>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</si>
  <si>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</si>
  <si>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</si>
  <si>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</si>
  <si>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</si>
  <si>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</si>
  <si>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</si>
  <si>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</si>
  <si>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</si>
  <si>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</si>
  <si>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</si>
  <si>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</si>
  <si>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</si>
  <si>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</si>
  <si>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</si>
  <si>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</si>
  <si>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</si>
  <si>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</si>
  <si>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</si>
  <si>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</si>
  <si>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</si>
  <si>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</si>
  <si>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</si>
  <si>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</si>
  <si>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</si>
  <si>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</si>
  <si>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</si>
  <si>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</si>
  <si>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</si>
  <si>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</si>
  <si>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</si>
  <si>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</si>
  <si>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</si>
  <si>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</si>
  <si>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</si>
  <si>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</si>
  <si>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</si>
  <si>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</si>
  <si>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</si>
  <si>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</si>
  <si>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</si>
  <si>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</si>
  <si>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</si>
  <si>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</si>
  <si>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</si>
  <si>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</si>
  <si>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</si>
  <si>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</si>
  <si>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</si>
  <si>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</si>
  <si>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</si>
  <si>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</si>
  <si>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</si>
  <si>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</si>
  <si>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</si>
  <si>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</si>
  <si>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</si>
  <si>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</si>
  <si>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</si>
  <si>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</si>
  <si>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</si>
  <si>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</si>
  <si>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</si>
  <si>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</si>
  <si>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</si>
  <si>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</si>
  <si>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</si>
  <si>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</si>
  <si>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</si>
  <si>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</si>
  <si>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</si>
  <si>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</si>
  <si>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</si>
  <si>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</si>
  <si>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</si>
  <si>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</si>
  <si>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</si>
  <si>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</si>
  <si>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</si>
  <si>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</si>
  <si>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</si>
  <si>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</si>
  <si>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</si>
  <si>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</si>
  <si>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</si>
  <si>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</si>
  <si>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</si>
  <si>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</si>
  <si>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</si>
  <si>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</si>
  <si>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</si>
  <si>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</si>
  <si>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</si>
  <si>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</si>
  <si>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</si>
  <si>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จัดสรรเพื่อ</t>
  </si>
  <si>
    <t>งบแสดงฐานะการเงิน (ต่อ)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</si>
  <si>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</si>
  <si>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</si>
  <si>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</si>
  <si>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เงินลงทุนในบริษัทย่อย</t>
  </si>
  <si>
    <t>บริษัท ริชี่ เพลซ 2002 จำกัด (มหาชน) และบริษัทย่อย</t>
  </si>
  <si>
    <t>ทุนจดทะเบียน</t>
  </si>
  <si>
    <t xml:space="preserve">หุ้นที่ออกและรับชำระเต็มมูลค่าแล้ว    </t>
  </si>
  <si>
    <t>- จัดสรรเพื่อสำรองตามกฎหมาย</t>
  </si>
  <si>
    <t>- ยังไม่ได้จัดสรร</t>
  </si>
  <si>
    <t>ลูกหนี้การค้าและลูกหนี้หมุนเวียนอื่น</t>
  </si>
  <si>
    <t>เงินกู้ยืมระยะยาว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</si>
  <si>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</si>
  <si>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</si>
  <si>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</si>
  <si>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</si>
  <si>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สินทรัพย์ไม่หมุนเวียนอื่น</t>
  </si>
  <si>
    <t>รายได้จากการขาย</t>
  </si>
  <si>
    <t>ต้นทุนขาย</t>
  </si>
  <si>
    <t>ต้นทุนในการจัดจำหน่าย</t>
  </si>
  <si>
    <t>1)</t>
  </si>
  <si>
    <t>2)</t>
  </si>
  <si>
    <t>3)</t>
  </si>
  <si>
    <t>กระแสเงินสดจากกิจกรรมดำเนินงาน :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</si>
  <si>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</si>
  <si>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</si>
  <si>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 :-</t>
  </si>
  <si>
    <t>เงินสดจ่ายซื้อที่ดิน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</si>
  <si>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</si>
  <si>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</si>
  <si>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กำไรก่อนภาษีเงินได้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</si>
  <si>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</si>
  <si>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</si>
  <si>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</si>
  <si>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t>หนี้สินและส่วนของผู้ถือหุ้น (ต่อ)</t>
  </si>
  <si>
    <t>(นายสมศักดิ์   อรรถบูรณ์วงศ์)</t>
  </si>
  <si>
    <r>
      <t xml:space="preserve">                                               </t>
    </r>
    <r>
      <rPr>
        <sz val="16"/>
        <rFont val="Angsana New"/>
        <family val="1"/>
      </rPr>
      <t xml:space="preserve"> กรรมการ</t>
    </r>
  </si>
  <si>
    <t xml:space="preserve"> (นายสมศักดิ์   อรรถบูรณ์วงศ์)</t>
  </si>
  <si>
    <r>
      <t xml:space="preserve">                                                 </t>
    </r>
    <r>
      <rPr>
        <sz val="16"/>
        <rFont val="Angsana New"/>
        <family val="1"/>
      </rPr>
      <t xml:space="preserve"> กรรมการ</t>
    </r>
  </si>
  <si>
    <t>- 8 -</t>
  </si>
  <si>
    <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</si>
  <si>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- 9 -</t>
  </si>
  <si>
    <t>- 10 -</t>
  </si>
  <si>
    <t>เงินสดและรายการเทียบเท่าเงินสดเพิ่มขึ้น (ลดลง) สุทธิ</t>
  </si>
  <si>
    <t>ค่าใช้จ่ายผลประโยชน์พนักงาน</t>
  </si>
  <si>
    <t>ดอกเบี้ยรับ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</si>
  <si>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</si>
  <si>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</si>
  <si>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สินทรัพย์ไม่หมุนเวียนอื่น (เพิ่มขึ้น) ลดลง</t>
  </si>
  <si>
    <t>จ่ายภาษีเงินได้</t>
  </si>
  <si>
    <t>หนี้สินหมุนเวียนอื่น เพิ่มขึ้น (ลดลง)</t>
  </si>
  <si>
    <t>เงินสดสุทธิได้มาจาก (ใช้ไปใน) กิจกรรมจัดหาเงิน</t>
  </si>
  <si>
    <t>เงินสดสุทธิได้มาจาก (ใช้ไปใน) การดำเนินงาน</t>
  </si>
  <si>
    <t>เงินสดจ่ายดอกเบี้ย</t>
  </si>
  <si>
    <t xml:space="preserve">หนี้สินตามสัญญาเช่าการเงิน (ลดลง) </t>
  </si>
  <si>
    <t>กำไรต่อหุ้นขั้นพื้นฐาน (บาทต่อหุ้น)</t>
  </si>
  <si>
    <t>ภาระผูกพันผลประโยชน์พนักงาน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</si>
  <si>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</si>
  <si>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</si>
  <si>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บันทึกดอกเบี้ยจ่ายเป็นต้นทุนการพัฒนาอสังหาริมทรัพย์</t>
  </si>
  <si>
    <t>เป็นเงินสดรับ (จ่าย) จากกิจกรรมดำเนินงาน</t>
  </si>
  <si>
    <t>กำไรต่อหุ้น</t>
  </si>
  <si>
    <t>งบแสดงการเปลี่ยนแปลงส่วนของผู้ถือหุ้น (ต่อ)</t>
  </si>
  <si>
    <t>หุ้นสามัญปันผล</t>
  </si>
  <si>
    <t>เงินฝากธนาคารที่มีข้อจำกัดในการใช้</t>
  </si>
  <si>
    <t>เงินสดรับดอกเบี้ยรับ</t>
  </si>
  <si>
    <t>เงินสดรับจากการออกหุ้นกู้</t>
  </si>
  <si>
    <t>เงินสดรับจากการออกหุ้นทุน</t>
  </si>
  <si>
    <t>จ่ายเงินปันผล</t>
  </si>
  <si>
    <t>4)</t>
  </si>
  <si>
    <t>5)</t>
  </si>
  <si>
    <t>เงินปันผลจ่าย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</si>
  <si>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</si>
  <si>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เงินสดจ่ายซื้อสินทรัพย์ไม่มีตัวตน</t>
  </si>
  <si>
    <t>เงินให้กู้ยืมระยะสั้นแก่บุคคลและกิจการที่เกี่ยวข้องกัน</t>
  </si>
  <si>
    <t>จ่ายหุ้นสามัญปันผล</t>
  </si>
  <si>
    <t>เงินสดจ่ายชำระหุ้นกู้</t>
  </si>
  <si>
    <t>กำไร (ขาดทุน) จากการดำเนินงานก่อนการเปลี่ยนแปลงในสินทรัพย์</t>
  </si>
  <si>
    <t>ณ วันที่ 31</t>
  </si>
  <si>
    <t>โอนไปสำรองตามกฎหมาย</t>
  </si>
  <si>
    <t>กำไรเบ็ดเสร็จสำหรับปี</t>
  </si>
  <si>
    <t xml:space="preserve">     กำไรสำหรับปี</t>
  </si>
  <si>
    <t>ประมาณการหนี้สินค่าบำรุงสาธารณูปโภค</t>
  </si>
  <si>
    <t>ขาดทุนจากการตัดจำหน่ายทรัพย์สิน</t>
  </si>
  <si>
    <t xml:space="preserve">บาท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</si>
  <si>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</si>
  <si>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</si>
  <si>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 ขาดทุนจากการตัดจำหน่ายสินทรัพย์และหนี้สินสุทธิ</t>
  </si>
  <si>
    <t>- 11 -</t>
  </si>
  <si>
    <t>- 12 -</t>
  </si>
  <si>
    <t>- 13 -</t>
  </si>
  <si>
    <t>- 14 -</t>
  </si>
  <si>
    <t>- 15 -</t>
  </si>
  <si>
    <t>ต้นทุนการพัฒนาอสังหาริมทรัพย์</t>
  </si>
  <si>
    <t>รายการปรับกระทบกำไรก่อนภาษีเงินได้สำหรับปี</t>
  </si>
  <si>
    <t>ต้นทุนการพัฒนาอสังหาริมทรัพย์ (เพิ่มขึ้น) ลดลง</t>
  </si>
  <si>
    <t>กำไรสำหรับปี</t>
  </si>
  <si>
    <t>กำไรขาดทุนเบ็ดเสร็จอื่น</t>
  </si>
  <si>
    <t>เพิ่มทุน</t>
  </si>
  <si>
    <t>เงินกู้ยืมระยะสั้นจากบุคคลและกิจการที่เกี่ยวข้องกัน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</si>
  <si>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</si>
  <si>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เงินสดรับจากการกู้ยืมระยะสั้นจากบุคคลและกิจการที่เกี่ยวข้องกัน</t>
  </si>
  <si>
    <t>เงินสดรับจากเงินกู้ยืมสถาบันการเงิน</t>
  </si>
  <si>
    <t>6)</t>
  </si>
  <si>
    <t>โอนเงินมัดจำค่าที่ดินเป็นต้นทุนการพัฒนาอสังหาริมทรัพย์</t>
  </si>
  <si>
    <t>7)</t>
  </si>
  <si>
    <t>สินทรัพย์ไม่มีตัวตน</t>
  </si>
  <si>
    <t>อสังหาริมทรัพย์</t>
  </si>
  <si>
    <t>กำไรก่อนค่าใช้จ่ายภาษีเงินได้</t>
  </si>
  <si>
    <t>สินทรัพย์สิทธิการใช้</t>
  </si>
  <si>
    <t xml:space="preserve">ส่วนของหนี้สินตามสัญญาเช่าที่ถึงกำหนดชำระภายในหนึ่งปี </t>
  </si>
  <si>
    <t>หนี้สินตามสัญญาเช่า</t>
  </si>
  <si>
    <t>อสังหาริมทรัพย์เพื่อการลงทุน</t>
  </si>
  <si>
    <t>เงินฝากธนาคารที่มีข้อจำกัดในการใช้ (เพิ่มขึ้น) ลดลง</t>
  </si>
  <si>
    <t>เงินเบิกเกินบัญชีจากสถาบันการเงินเพิ่มขึ้น (ลดลง)</t>
  </si>
  <si>
    <t>เงินสดจ่ายจากการกู้ยืมระยะสั้นจากบุคคลและบริษัทที่เกี่ยวข้องกัน</t>
  </si>
  <si>
    <t>หนี้สินตามสัญญาเช่าเพิ่มขึ้นจากสินทรัพย์สิทธิการใช้</t>
  </si>
  <si>
    <t>โอนสำนักงานขายและอุปกรณ์ตกแต่งเป็นต้นทุนการพัฒนา</t>
  </si>
  <si>
    <t>8)</t>
  </si>
  <si>
    <t>โอนต้นทุนการพัฒนาอสังหาริมทรัพย์เป็นอสังหาริมทรัพย์</t>
  </si>
  <si>
    <t>เพื่อการลงทุน</t>
  </si>
  <si>
    <t>เงินสดจ่ายชำระเงินกู้ยืมสถาบันการเงิน</t>
  </si>
  <si>
    <t>9)</t>
  </si>
  <si>
    <t>โอนต้นทุนการพัฒนาอสังหาริมทรัพย์เป็นที่ดิน อาคารและอุปกรณ์</t>
  </si>
  <si>
    <t>ที่ดิน อาคาร และอุปกรณ์</t>
  </si>
  <si>
    <t xml:space="preserve"> ธันวาคม 2564</t>
  </si>
  <si>
    <t>เงินปันผลรับ</t>
  </si>
  <si>
    <t>เงินสดรับเงินปันผล</t>
  </si>
  <si>
    <t>หุ้นสามัญ 1,486,145,560 หุ้น มูลค่าหุ้นละ 1 บาท</t>
  </si>
  <si>
    <t>เงินสดรับจากการออกตั๋วสัญญาใช้เงิน</t>
  </si>
  <si>
    <t>ผลขาดทุนด้านเครดิตที่คาดว่าจะเกิดขึ้น</t>
  </si>
  <si>
    <t>- 7 -</t>
  </si>
  <si>
    <t>ค่าใช้จ่าย (รายได้) ภาษีเงินได้</t>
  </si>
  <si>
    <t>เงินรับล่วงหน้าจากลูกค้า เพิ่มขึ้น (ลดลง)</t>
  </si>
  <si>
    <t>ขาดทุนจากส่วนลดค่าเช่าจ่าย</t>
  </si>
  <si>
    <t>สำหรับปีสิ้นสุดวันที่ 31 ธันวาคม 2565</t>
  </si>
  <si>
    <t>ณ วันที่ 31 ธันวาคม 2565</t>
  </si>
  <si>
    <t xml:space="preserve"> ธันวาคม 2565</t>
  </si>
  <si>
    <t>เงินลงทุนในบริษัทร่วม</t>
  </si>
  <si>
    <t>หุ้นสามัญ 1,842,201,267 หุ้น มูลค่าหุ้นละ 1 บาท</t>
  </si>
  <si>
    <t>หุ้นสามัญ 1,578,993,159 หุ้น มูลค่าหุ้นละ 1 บาท</t>
  </si>
  <si>
    <t>รายได้จากการให้เช่าและบริการ</t>
  </si>
  <si>
    <t>ต้นทุนให้เช่าและบริการ</t>
  </si>
  <si>
    <t>ยอดคงเหลือ ณ วันที่  1 มกราคม 2564</t>
  </si>
  <si>
    <t>ยอดคงเหลือ ณ วันที่  31 ธันวาคม 2564</t>
  </si>
  <si>
    <t>ยอดคงเหลือ ณ วันที่ 31 ธันวาคม 2565</t>
  </si>
  <si>
    <t>ยอดคงเหลือ ณ วันที่  31 ธันวาคม  2565</t>
  </si>
  <si>
    <t>เงินสดรับจากการขายที่ดิน อาคารและอุปกรณ์</t>
  </si>
  <si>
    <t>เงินสดจ่ายเงินลงทุนในบริษัทร่วม</t>
  </si>
  <si>
    <t>หุ้นสามัญ 1,733,836,486 หุ้น มูลค่าหุ้นละ 1 บาท</t>
  </si>
  <si>
    <t>รายการที่จะไม่ถูกจัดประเภทรายการใหม่เข้าไปไว้</t>
  </si>
  <si>
    <t>ในกำไรหรือขาดทุน</t>
  </si>
  <si>
    <t>ขาดทุนจากการประมาณการตามหลักคณิตศาสตร์</t>
  </si>
  <si>
    <t>ประกันภัย-สุทธิจากภาษีเงินได้</t>
  </si>
  <si>
    <t>5, 18</t>
  </si>
  <si>
    <t>เงินสดจ่ายคืนตั๋วสัญญาใช้เงิน</t>
  </si>
  <si>
    <t>เงินให้กู้ยืมกิจการที่เกี่ยวข้องกัน</t>
  </si>
  <si>
    <t>10)</t>
  </si>
  <si>
    <t>เงินกู้ยืมกิจการที่เกี่ยวข้องกัน</t>
  </si>
  <si>
    <t>โอนอสังหาริมทรัพย์เพื่อการลงทุนเป็นต้นทุนการพัฒนา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</si>
  <si>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</si>
  <si>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</si>
  <si>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 xml:space="preserve">     กำไรขาดทุนเบ็ดเสร็จอื่น</t>
  </si>
  <si>
    <t>กำไรขาดทุนเบ็ดเสร็จสำหรับปี</t>
  </si>
  <si>
    <t xml:space="preserve">   (ดร. อาภา  อรรถบูรณ์วงศ์)</t>
  </si>
  <si>
    <t xml:space="preserve">             (ดร. อาภา  อรรถบูรณ์วงศ์)</t>
  </si>
  <si>
    <t xml:space="preserve">     (ดร. อาภา  อรรถบูรณ์วงศ์)</t>
  </si>
  <si>
    <t xml:space="preserve">    (ดร. อาภา  อรรถบูรณ์วงศ์)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</si>
</sst>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.00;\(#,##0.00\)"/>
    <numFmt numFmtId="173" formatCode="&quot;$&quot;_#*,##0_);[Red]\(&quot;$&quot;_#*,##0\)"/>
    <numFmt numFmtId="174" formatCode="#,##0;\(#,##0\)"/>
    <numFmt numFmtId="175" formatCode="###,###,##0.00"/>
    <numFmt numFmtId="176" formatCode="[$-101041E]d\ mmm\ yy;@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-* #,##0\ _F_B_-;\-* #,##0\ _F_B_-;_-* &quot;-&quot;\ _F_B_-;_-@_-"/>
    <numFmt numFmtId="180" formatCode="_-* #,##0.00\ _F_B_-;\-* #,##0.00\ _F_B_-;_-* &quot;-&quot;??\ _F_B_-;_-@_-"/>
    <numFmt numFmtId="181" formatCode="_-&quot;S$&quot;* #,##0.00_-;\-&quot;S$&quot;* #,##0.00_-;_-&quot;S$&quot;* &quot;-&quot;??_-;_-@_-"/>
    <numFmt numFmtId="182" formatCode="###0_);[Red]\(###0\)"/>
    <numFmt numFmtId="183" formatCode="_-* #,##0_ _F_-;\-* #,##0_ _F_-;_-* &quot;-&quot;_ _F_-;_-@_-"/>
    <numFmt numFmtId="184" formatCode="_-* #,##0.00_ _F_-;\-* #,##0.00_ _F_-;_-* &quot;-&quot;??_ _F_-;_-@_-"/>
    <numFmt numFmtId="185" formatCode="_-* #,##0&quot; F&quot;_-;\-* #,##0&quot; F&quot;_-;_-* &quot;-&quot;&quot; F&quot;_-;_-@_-"/>
    <numFmt numFmtId="186" formatCode="_-* #,##0.00&quot; F&quot;_-;\-* #,##0.00&quot; F&quot;_-;_-* &quot;-&quot;??&quot; F&quot;_-;_-@_-"/>
    <numFmt numFmtId="187" formatCode="#,##0&quot;£&quot;_);[Red]\(#,##0&quot;£&quot;\)"/>
    <numFmt numFmtId="188" formatCode="#,##0.00\ &quot;F&quot;;\-#,##0.00\ &quot;F&quot;"/>
    <numFmt numFmtId="189" formatCode="_-[$€-2]* #,##0.00_-;\-[$€-2]* #,##0.00_-;_-[$€-2]* &quot;-&quot;??_-"/>
    <numFmt numFmtId="190" formatCode="0.00_)"/>
    <numFmt numFmtId="191" formatCode="\t0.00E+00"/>
    <numFmt numFmtId="192" formatCode="\t#\ ?/?"/>
    <numFmt numFmtId="193" formatCode="&quot;\&quot;#,##0;[Red]&quot;\&quot;\-#,##0"/>
    <numFmt numFmtId="194" formatCode="&quot;\&quot;#,##0.00;[Red]&quot;\&quot;\-#,##0.00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&quot;?&quot;#,##0;[Red]&quot;?&quot;\-#,##0"/>
    <numFmt numFmtId="198" formatCode="&quot;?&quot;#,##0.00;[Red]&quot;?&quot;\-#,##0.00"/>
    <numFmt numFmtId="199" formatCode="0.00_);\(0.00\)"/>
    <numFmt numFmtId="200" formatCode="0_);\(0\)"/>
    <numFmt numFmtId="201" formatCode="0.0_);\(0.0\)"/>
    <numFmt numFmtId="202" formatCode="&quot;ฃ&quot;#,##0;[Red]\-&quot;ฃ&quot;#,##0"/>
    <numFmt numFmtId="203" formatCode="&quot;ฃ&quot;#,##0;\-&quot;ฃ&quot;#,##0"/>
    <numFmt numFmtId="204" formatCode="_ * #,##0.00_ ;_ * \-#,##0.00_ ;_ * &quot;-&quot;??_ ;_ @_ "/>
    <numFmt numFmtId="205" formatCode="_ * #,##0_ ;_ * \-#,##0_ ;_ * &quot;-&quot;_ ;_ @_ "/>
    <numFmt numFmtId="206" formatCode="_-* #,##0.00\ _K_č_-;\-* #,##0.00\ _K_č_-;_-* &quot;-&quot;??\ _K_č_-;_-@_-"/>
    <numFmt numFmtId="207" formatCode="_-* #,##0\ _K_č_-;\-* #,##0\ _K_č_-;_-* &quot;-&quot;\ _K_č_-;_-@_-"/>
    <numFmt numFmtId="208" formatCode="_(&quot;£&quot;* #,##0.0_);_(&quot;£&quot;* \(#,##0.0\);_(&quot;£&quot;* &quot;-&quot;??_);_(@_)"/>
    <numFmt numFmtId="209" formatCode="mm/dd/yy_)"/>
    <numFmt numFmtId="210" formatCode="_(&quot;£&quot;* #,##0_);_(&quot;£&quot;* \(#,##0\);_(&quot;£&quot;* &quot;-&quot;??_);_(@_)"/>
    <numFmt numFmtId="211" formatCode="mmm\ dd\,\ yy"/>
    <numFmt numFmtId="212" formatCode="[$-107041E]d\ mmmm\ yyyy;@"/>
    <numFmt numFmtId="213" formatCode="#,##0.0"/>
    <numFmt numFmtId="214" formatCode="_(* #,##0.0000_);_(* \(#,##0.0000\);_(* &quot;-&quot;??_);_(@_)"/>
    <numFmt numFmtId="215" formatCode="#,##0;\-#,##0;&quot;-&quot;"/>
    <numFmt numFmtId="216" formatCode="0.0000000"/>
    <numFmt numFmtId="217" formatCode="#,##0.000000000;[Red]\-#,##0.000000000"/>
    <numFmt numFmtId="218" formatCode="#,##0.00000000000;[Red]\-#,##0.00000000000"/>
    <numFmt numFmtId="219" formatCode="&quot;$&quot;____####0_);[Red]\(&quot;$&quot;____####0\)"/>
    <numFmt numFmtId="220" formatCode="_-* #,##0.00\ _F_-;\-* #,##0.00\ _F_-;_-* &quot;-&quot;??\ _F_-;_-@_-"/>
    <numFmt numFmtId="221" formatCode="0.00000000000"/>
    <numFmt numFmtId="222" formatCode="\$#,##0.00;\(\$#,##0.00\)"/>
    <numFmt numFmtId="223" formatCode="#,##0.0_ ;\-#,##0.0\ "/>
    <numFmt numFmtId="224" formatCode="_-* #,##0.000_-;\-* #,##0.000_-;_-* &quot;-&quot;??_-;_-@_-"/>
  </numFmts>
  <fonts count="21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8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2"/>
      <name val="Angsana New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10"/>
      <name val="Angsana New"/>
      <family val="1"/>
    </font>
    <font>
      <b/>
      <sz val="11"/>
      <color indexed="1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  <charset val="222"/>
    </font>
    <font>
      <sz val="11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61">
    <xf numFmtId="0" fontId="0" fillId="0" borderId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" fillId="0" borderId="0"/>
    <xf numFmtId="198" fontId="12" fillId="0" borderId="0" applyFont="0" applyFill="0" applyBorder="0" applyAlignment="0" applyProtection="0"/>
    <xf numFmtId="203" fontId="107" fillId="0" borderId="0" applyFont="0" applyFill="0" applyBorder="0" applyAlignment="0" applyProtection="0"/>
    <xf numFmtId="202" fontId="107" fillId="0" borderId="0" applyFont="0" applyFill="0" applyBorder="0" applyAlignment="0" applyProtection="0"/>
    <xf numFmtId="202" fontId="107" fillId="0" borderId="0" applyFont="0" applyFill="0" applyBorder="0" applyAlignment="0" applyProtection="0"/>
    <xf numFmtId="0" fontId="13" fillId="0" borderId="0"/>
    <xf numFmtId="40" fontId="11" fillId="0" borderId="0" applyFont="0" applyFill="0" applyBorder="0" applyAlignment="0" applyProtection="0"/>
    <xf numFmtId="203" fontId="107" fillId="0" borderId="0" applyFont="0" applyFill="0" applyBorder="0" applyAlignment="0" applyProtection="0"/>
    <xf numFmtId="202" fontId="107" fillId="0" borderId="0" applyFont="0" applyFill="0" applyBorder="0" applyAlignment="0" applyProtection="0"/>
    <xf numFmtId="38" fontId="1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5" fillId="0" borderId="0"/>
    <xf numFmtId="220" fontId="59" fillId="0" borderId="0" applyFont="0" applyFill="0" applyBorder="0" applyAlignment="0" applyProtection="0"/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3" fontId="21" fillId="0" borderId="1">
      <alignment vertical="center"/>
    </xf>
    <xf numFmtId="0" fontId="22" fillId="2" borderId="0" applyNumberFormat="0" applyBorder="0" applyAlignment="0" applyProtection="0"/>
    <xf numFmtId="0" fontId="4" fillId="2" borderId="0" applyNumberFormat="0" applyBorder="0" applyAlignment="0" applyProtection="0"/>
    <xf numFmtId="0" fontId="22" fillId="3" borderId="0" applyNumberFormat="0" applyBorder="0" applyAlignment="0" applyProtection="0"/>
    <xf numFmtId="0" fontId="4" fillId="3" borderId="0" applyNumberFormat="0" applyBorder="0" applyAlignment="0" applyProtection="0"/>
    <xf numFmtId="0" fontId="22" fillId="4" borderId="0" applyNumberFormat="0" applyBorder="0" applyAlignment="0" applyProtection="0"/>
    <xf numFmtId="0" fontId="4" fillId="4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6" borderId="0" applyNumberFormat="0" applyBorder="0" applyAlignment="0" applyProtection="0"/>
    <xf numFmtId="0" fontId="4" fillId="6" borderId="0" applyNumberFormat="0" applyBorder="0" applyAlignment="0" applyProtection="0"/>
    <xf numFmtId="0" fontId="22" fillId="7" borderId="0" applyNumberFormat="0" applyBorder="0" applyAlignment="0" applyProtection="0"/>
    <xf numFmtId="0" fontId="4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221" fontId="163" fillId="0" borderId="0" applyFont="0" applyFill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9" borderId="0" applyNumberFormat="0" applyBorder="0" applyAlignment="0" applyProtection="0"/>
    <xf numFmtId="0" fontId="4" fillId="9" borderId="0" applyNumberFormat="0" applyBorder="0" applyAlignment="0" applyProtection="0"/>
    <xf numFmtId="0" fontId="22" fillId="11" borderId="0" applyNumberFormat="0" applyBorder="0" applyAlignment="0" applyProtection="0"/>
    <xf numFmtId="0" fontId="4" fillId="11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12" borderId="0" applyNumberFormat="0" applyBorder="0" applyAlignment="0" applyProtection="0"/>
    <xf numFmtId="0" fontId="4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/>
    <xf numFmtId="0" fontId="162" fillId="14" borderId="0" applyNumberFormat="0" applyBorder="0" applyAlignment="0" applyProtection="0"/>
    <xf numFmtId="0" fontId="23" fillId="9" borderId="0" applyNumberFormat="0" applyBorder="0" applyAlignment="0" applyProtection="0"/>
    <xf numFmtId="0" fontId="162" fillId="9" borderId="0" applyNumberFormat="0" applyBorder="0" applyAlignment="0" applyProtection="0"/>
    <xf numFmtId="0" fontId="23" fillId="11" borderId="0" applyNumberFormat="0" applyBorder="0" applyAlignment="0" applyProtection="0"/>
    <xf numFmtId="0" fontId="162" fillId="11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23" fillId="17" borderId="0" applyNumberFormat="0" applyBorder="0" applyAlignment="0" applyProtection="0"/>
    <xf numFmtId="0" fontId="162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109" fillId="14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7" borderId="0" applyNumberFormat="0" applyBorder="0" applyAlignment="0" applyProtection="0">
      <alignment vertical="center"/>
    </xf>
    <xf numFmtId="9" fontId="24" fillId="0" borderId="0"/>
    <xf numFmtId="9" fontId="163" fillId="0" borderId="0"/>
    <xf numFmtId="221" fontId="163" fillId="0" borderId="0" applyFont="0" applyFill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10" fillId="23" borderId="0" applyNumberFormat="0" applyBorder="0" applyAlignment="0" applyProtection="0"/>
    <xf numFmtId="0" fontId="110" fillId="24" borderId="0" applyNumberFormat="0" applyBorder="0" applyAlignment="0" applyProtection="0"/>
    <xf numFmtId="0" fontId="111" fillId="25" borderId="0" applyNumberFormat="0" applyBorder="0" applyAlignment="0" applyProtection="0"/>
    <xf numFmtId="0" fontId="23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10" fillId="23" borderId="0" applyNumberFormat="0" applyBorder="0" applyAlignment="0" applyProtection="0"/>
    <xf numFmtId="0" fontId="110" fillId="27" borderId="0" applyNumberFormat="0" applyBorder="0" applyAlignment="0" applyProtection="0"/>
    <xf numFmtId="0" fontId="111" fillId="24" borderId="0" applyNumberFormat="0" applyBorder="0" applyAlignment="0" applyProtection="0"/>
    <xf numFmtId="0" fontId="23" fillId="26" borderId="0" applyNumberFormat="0" applyBorder="0" applyAlignment="0" applyProtection="0"/>
    <xf numFmtId="0" fontId="162" fillId="26" borderId="0" applyNumberFormat="0" applyBorder="0" applyAlignment="0" applyProtection="0"/>
    <xf numFmtId="0" fontId="162" fillId="26" borderId="0" applyNumberFormat="0" applyBorder="0" applyAlignment="0" applyProtection="0"/>
    <xf numFmtId="0" fontId="110" fillId="20" borderId="0" applyNumberFormat="0" applyBorder="0" applyAlignment="0" applyProtection="0"/>
    <xf numFmtId="0" fontId="110" fillId="24" borderId="0" applyNumberFormat="0" applyBorder="0" applyAlignment="0" applyProtection="0"/>
    <xf numFmtId="0" fontId="111" fillId="24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162" fillId="15" borderId="0" applyNumberFormat="0" applyBorder="0" applyAlignment="0" applyProtection="0"/>
    <xf numFmtId="0" fontId="110" fillId="28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10" fillId="23" borderId="0" applyNumberFormat="0" applyBorder="0" applyAlignment="0" applyProtection="0"/>
    <xf numFmtId="0" fontId="110" fillId="29" borderId="0" applyNumberFormat="0" applyBorder="0" applyAlignment="0" applyProtection="0"/>
    <xf numFmtId="0" fontId="111" fillId="29" borderId="0" applyNumberFormat="0" applyBorder="0" applyAlignment="0" applyProtection="0"/>
    <xf numFmtId="0" fontId="23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25" fillId="3" borderId="0" applyNumberFormat="0" applyBorder="0" applyAlignment="0" applyProtection="0"/>
    <xf numFmtId="0" fontId="164" fillId="3" borderId="0" applyNumberFormat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ont="0"/>
    <xf numFmtId="182" fontId="19" fillId="0" borderId="0" applyFill="0" applyBorder="0" applyAlignment="0"/>
    <xf numFmtId="215" fontId="17" fillId="0" borderId="0" applyFill="0" applyBorder="0" applyAlignment="0"/>
    <xf numFmtId="182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199" fontId="10" fillId="0" borderId="0" applyFill="0" applyBorder="0" applyAlignment="0"/>
    <xf numFmtId="199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01" fontId="10" fillId="0" borderId="0" applyFill="0" applyBorder="0" applyAlignment="0"/>
    <xf numFmtId="201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28" fillId="30" borderId="2" applyNumberFormat="0" applyAlignment="0" applyProtection="0"/>
    <xf numFmtId="0" fontId="165" fillId="30" borderId="2" applyNumberFormat="0" applyAlignment="0" applyProtection="0"/>
    <xf numFmtId="0" fontId="29" fillId="0" borderId="0"/>
    <xf numFmtId="0" fontId="30" fillId="31" borderId="3" applyNumberFormat="0" applyAlignment="0" applyProtection="0"/>
    <xf numFmtId="0" fontId="166" fillId="31" borderId="3" applyNumberFormat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8" fontId="2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3" fillId="0" borderId="0"/>
    <xf numFmtId="216" fontId="3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0" fontId="26" fillId="0" borderId="4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33" fillId="0" borderId="0"/>
    <xf numFmtId="217" fontId="3" fillId="0" borderId="0"/>
    <xf numFmtId="0" fontId="112" fillId="0" borderId="0" applyProtection="0"/>
    <xf numFmtId="14" fontId="17" fillId="0" borderId="0" applyFill="0" applyBorder="0" applyAlignment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3" fillId="0" borderId="0"/>
    <xf numFmtId="218" fontId="3" fillId="0" borderId="0"/>
    <xf numFmtId="0" fontId="26" fillId="0" borderId="0" applyNumberForma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01" fontId="10" fillId="0" borderId="0" applyFill="0" applyBorder="0" applyAlignment="0"/>
    <xf numFmtId="201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38" fillId="0" borderId="0" applyNumberFormat="0" applyAlignment="0">
      <alignment horizontal="left"/>
    </xf>
    <xf numFmtId="189" fontId="16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" fontId="112" fillId="0" borderId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172" fontId="44" fillId="0" borderId="0"/>
    <xf numFmtId="0" fontId="45" fillId="4" borderId="0" applyNumberFormat="0" applyBorder="0" applyAlignment="0" applyProtection="0"/>
    <xf numFmtId="0" fontId="169" fillId="4" borderId="0" applyNumberFormat="0" applyBorder="0" applyAlignment="0" applyProtection="0"/>
    <xf numFmtId="38" fontId="46" fillId="32" borderId="0" applyNumberFormat="0" applyBorder="0" applyAlignment="0" applyProtection="0"/>
    <xf numFmtId="38" fontId="2" fillId="33" borderId="0" applyNumberFormat="0" applyBorder="0" applyAlignment="0" applyProtection="0"/>
    <xf numFmtId="38" fontId="2" fillId="33" borderId="0" applyNumberFormat="0" applyBorder="0" applyAlignment="0" applyProtection="0"/>
    <xf numFmtId="38" fontId="2" fillId="32" borderId="0" applyNumberFormat="0" applyBorder="0" applyAlignment="0" applyProtection="0"/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50" fillId="0" borderId="7" applyNumberFormat="0" applyFill="0" applyAlignment="0" applyProtection="0"/>
    <xf numFmtId="0" fontId="170" fillId="0" borderId="7" applyNumberFormat="0" applyFill="0" applyAlignment="0" applyProtection="0"/>
    <xf numFmtId="0" fontId="51" fillId="0" borderId="0">
      <alignment horizontal="left"/>
    </xf>
    <xf numFmtId="0" fontId="52" fillId="0" borderId="1">
      <alignment horizontal="left" vertical="top"/>
    </xf>
    <xf numFmtId="0" fontId="53" fillId="0" borderId="8" applyNumberFormat="0" applyFill="0" applyAlignment="0" applyProtection="0"/>
    <xf numFmtId="0" fontId="171" fillId="0" borderId="8" applyNumberFormat="0" applyFill="0" applyAlignment="0" applyProtection="0"/>
    <xf numFmtId="0" fontId="54" fillId="0" borderId="0">
      <alignment horizontal="left"/>
    </xf>
    <xf numFmtId="0" fontId="55" fillId="0" borderId="1">
      <alignment horizontal="left" vertical="top"/>
    </xf>
    <xf numFmtId="0" fontId="56" fillId="0" borderId="9" applyNumberFormat="0" applyFill="0" applyAlignment="0" applyProtection="0"/>
    <xf numFmtId="0" fontId="172" fillId="0" borderId="9" applyNumberFormat="0" applyFill="0" applyAlignment="0" applyProtection="0"/>
    <xf numFmtId="0" fontId="57" fillId="0" borderId="0">
      <alignment horizontal="left"/>
    </xf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3" fillId="0" borderId="0" applyProtection="0"/>
    <xf numFmtId="0" fontId="49" fillId="0" borderId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46" fillId="34" borderId="4" applyNumberFormat="0" applyBorder="0" applyAlignment="0" applyProtection="0"/>
    <xf numFmtId="10" fontId="2" fillId="33" borderId="4" applyNumberFormat="0" applyBorder="0" applyAlignment="0" applyProtection="0"/>
    <xf numFmtId="10" fontId="2" fillId="33" borderId="4" applyNumberFormat="0" applyBorder="0" applyAlignment="0" applyProtection="0"/>
    <xf numFmtId="10" fontId="2" fillId="34" borderId="4" applyNumberFormat="0" applyBorder="0" applyAlignment="0" applyProtection="0"/>
    <xf numFmtId="0" fontId="58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59" fillId="0" borderId="0" applyNumberFormat="0" applyFont="0" applyFill="0" applyBorder="0" applyProtection="0">
      <alignment horizontal="left" vertical="center"/>
    </xf>
    <xf numFmtId="0" fontId="60" fillId="0" borderId="0"/>
    <xf numFmtId="0" fontId="10" fillId="0" borderId="0" applyFill="0" applyBorder="0" applyAlignment="0"/>
    <xf numFmtId="0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01" fontId="10" fillId="0" borderId="0" applyFill="0" applyBorder="0" applyAlignment="0"/>
    <xf numFmtId="201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61" fillId="0" borderId="10" applyNumberFormat="0" applyFill="0" applyAlignment="0" applyProtection="0"/>
    <xf numFmtId="0" fontId="174" fillId="0" borderId="10" applyNumberFormat="0" applyFill="0" applyAlignment="0" applyProtection="0"/>
    <xf numFmtId="183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0" fontId="63" fillId="0" borderId="11"/>
    <xf numFmtId="195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65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62" fillId="0" borderId="0" applyFont="0" applyFill="0" applyBorder="0" applyAlignment="0" applyProtection="0"/>
    <xf numFmtId="0" fontId="115" fillId="0" borderId="0"/>
    <xf numFmtId="0" fontId="66" fillId="13" borderId="0" applyNumberFormat="0" applyBorder="0" applyAlignment="0" applyProtection="0"/>
    <xf numFmtId="0" fontId="175" fillId="13" borderId="0" applyNumberFormat="0" applyBorder="0" applyAlignment="0" applyProtection="0"/>
    <xf numFmtId="37" fontId="67" fillId="0" borderId="0"/>
    <xf numFmtId="37" fontId="67" fillId="0" borderId="0"/>
    <xf numFmtId="37" fontId="67" fillId="0" borderId="0"/>
    <xf numFmtId="173" fontId="6" fillId="0" borderId="0"/>
    <xf numFmtId="219" fontId="6" fillId="0" borderId="0"/>
    <xf numFmtId="219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4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1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68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4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6" fillId="0" borderId="0"/>
    <xf numFmtId="0" fontId="22" fillId="0" borderId="0"/>
    <xf numFmtId="0" fontId="9" fillId="0" borderId="0"/>
    <xf numFmtId="0" fontId="158" fillId="0" borderId="0"/>
    <xf numFmtId="0" fontId="19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" fillId="0" borderId="0">
      <alignment vertical="top"/>
    </xf>
    <xf numFmtId="0" fontId="19" fillId="0" borderId="0"/>
    <xf numFmtId="0" fontId="32" fillId="0" borderId="0"/>
    <xf numFmtId="0" fontId="16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0" fontId="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176" fontId="32" fillId="0" borderId="0"/>
    <xf numFmtId="0" fontId="15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16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1" fillId="0" borderId="0">
      <alignment vertical="center"/>
    </xf>
    <xf numFmtId="0" fontId="156" fillId="0" borderId="0"/>
    <xf numFmtId="0" fontId="189" fillId="0" borderId="0"/>
    <xf numFmtId="0" fontId="17" fillId="0" borderId="0">
      <alignment vertical="top"/>
    </xf>
    <xf numFmtId="0" fontId="8" fillId="0" borderId="0"/>
    <xf numFmtId="0" fontId="16" fillId="0" borderId="0"/>
    <xf numFmtId="0" fontId="10" fillId="0" borderId="0"/>
    <xf numFmtId="0" fontId="189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9" fillId="0" borderId="0"/>
    <xf numFmtId="0" fontId="117" fillId="10" borderId="12" applyNumberFormat="0" applyFont="0" applyAlignment="0" applyProtection="0"/>
    <xf numFmtId="0" fontId="3" fillId="10" borderId="12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0" fillId="30" borderId="13" applyNumberFormat="0" applyAlignment="0" applyProtection="0"/>
    <xf numFmtId="0" fontId="176" fillId="30" borderId="13" applyNumberFormat="0" applyAlignment="0" applyProtection="0"/>
    <xf numFmtId="0" fontId="71" fillId="0" borderId="0">
      <alignment horizontal="left"/>
    </xf>
    <xf numFmtId="199" fontId="10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01" fontId="10" fillId="0" borderId="0" applyFill="0" applyBorder="0" applyAlignment="0"/>
    <xf numFmtId="201" fontId="3" fillId="0" borderId="0" applyFill="0" applyBorder="0" applyAlignment="0"/>
    <xf numFmtId="171" fontId="10" fillId="0" borderId="0" applyFill="0" applyBorder="0" applyAlignment="0"/>
    <xf numFmtId="171" fontId="3" fillId="0" borderId="0" applyFill="0" applyBorder="0" applyAlignment="0"/>
    <xf numFmtId="0" fontId="10" fillId="0" borderId="4" applyNumberFormat="0" applyFont="0"/>
    <xf numFmtId="0" fontId="3" fillId="0" borderId="4" applyNumberFormat="0" applyFont="0"/>
    <xf numFmtId="1" fontId="10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87" fontId="19" fillId="0" borderId="0" applyNumberFormat="0" applyFill="0" applyBorder="0" applyAlignment="0" applyProtection="0">
      <alignment horizontal="left"/>
    </xf>
    <xf numFmtId="187" fontId="3" fillId="0" borderId="0" applyNumberFormat="0" applyFill="0" applyBorder="0" applyAlignment="0" applyProtection="0">
      <alignment horizontal="left"/>
    </xf>
    <xf numFmtId="0" fontId="10" fillId="0" borderId="4" applyNumberFormat="0"/>
    <xf numFmtId="0" fontId="3" fillId="0" borderId="4" applyNumberFormat="0"/>
    <xf numFmtId="0" fontId="41" fillId="0" borderId="15">
      <alignment vertical="center"/>
    </xf>
    <xf numFmtId="0" fontId="72" fillId="0" borderId="16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0" fillId="35" borderId="0"/>
    <xf numFmtId="0" fontId="19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3" fillId="0" borderId="0"/>
    <xf numFmtId="0" fontId="73" fillId="0" borderId="17"/>
    <xf numFmtId="40" fontId="74" fillId="0" borderId="0" applyBorder="0">
      <alignment horizontal="right"/>
    </xf>
    <xf numFmtId="0" fontId="75" fillId="0" borderId="0">
      <alignment horizontal="left"/>
    </xf>
    <xf numFmtId="0" fontId="42" fillId="0" borderId="0">
      <alignment horizontal="left"/>
    </xf>
    <xf numFmtId="0" fontId="54" fillId="0" borderId="0"/>
    <xf numFmtId="0" fontId="51" fillId="0" borderId="0"/>
    <xf numFmtId="0" fontId="42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49" fontId="17" fillId="0" borderId="0" applyFill="0" applyBorder="0" applyAlignment="0"/>
    <xf numFmtId="200" fontId="10" fillId="0" borderId="0" applyFill="0" applyBorder="0" applyAlignment="0"/>
    <xf numFmtId="200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38" fontId="156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78" fillId="36" borderId="4"/>
    <xf numFmtId="0" fontId="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7" fillId="0" borderId="0"/>
    <xf numFmtId="0" fontId="76" fillId="0" borderId="0"/>
    <xf numFmtId="0" fontId="80" fillId="0" borderId="18" applyNumberFormat="0" applyFill="0" applyAlignment="0" applyProtection="0"/>
    <xf numFmtId="0" fontId="112" fillId="0" borderId="19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179" fillId="37" borderId="2" applyNumberFormat="0" applyAlignment="0" applyProtection="0"/>
    <xf numFmtId="0" fontId="83" fillId="0" borderId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20" applyNumberFormat="0" applyFill="0" applyAlignment="0" applyProtection="0"/>
    <xf numFmtId="166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45" fillId="6" borderId="0" applyNumberFormat="0" applyBorder="0" applyAlignment="0" applyProtection="0"/>
    <xf numFmtId="9" fontId="85" fillId="0" borderId="0" applyFont="0" applyFill="0" applyBorder="0" applyAlignment="0" applyProtection="0"/>
    <xf numFmtId="0" fontId="16" fillId="0" borderId="0"/>
    <xf numFmtId="0" fontId="3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82" fillId="0" borderId="0"/>
    <xf numFmtId="0" fontId="3" fillId="0" borderId="0"/>
    <xf numFmtId="0" fontId="7" fillId="0" borderId="0"/>
    <xf numFmtId="0" fontId="58" fillId="13" borderId="2" applyNumberFormat="0" applyAlignment="0" applyProtection="0"/>
    <xf numFmtId="0" fontId="181" fillId="13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21" applyNumberFormat="0" applyFill="0" applyAlignment="0" applyProtection="0"/>
    <xf numFmtId="0" fontId="25" fillId="5" borderId="0" applyNumberFormat="0" applyBorder="0" applyAlignment="0" applyProtection="0"/>
    <xf numFmtId="17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0" fillId="0" borderId="0"/>
    <xf numFmtId="0" fontId="6" fillId="0" borderId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86" fillId="0" borderId="0"/>
    <xf numFmtId="0" fontId="23" fillId="38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9" borderId="0" applyNumberFormat="0" applyBorder="0" applyAlignment="0" applyProtection="0"/>
    <xf numFmtId="0" fontId="23" fillId="22" borderId="0" applyNumberFormat="0" applyBorder="0" applyAlignment="0" applyProtection="0"/>
    <xf numFmtId="0" fontId="70" fillId="37" borderId="13" applyNumberFormat="0" applyAlignment="0" applyProtection="0"/>
    <xf numFmtId="0" fontId="6" fillId="10" borderId="12" applyNumberFormat="0" applyFont="0" applyAlignment="0" applyProtection="0"/>
    <xf numFmtId="0" fontId="182" fillId="0" borderId="22" applyNumberFormat="0" applyFill="0" applyAlignment="0" applyProtection="0"/>
    <xf numFmtId="0" fontId="183" fillId="0" borderId="23" applyNumberFormat="0" applyFill="0" applyAlignment="0" applyProtection="0"/>
    <xf numFmtId="0" fontId="184" fillId="0" borderId="24" applyNumberFormat="0" applyFill="0" applyAlignment="0" applyProtection="0"/>
    <xf numFmtId="0" fontId="184" fillId="0" borderId="0" applyNumberForma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0" fontId="87" fillId="0" borderId="0">
      <alignment vertical="center"/>
    </xf>
    <xf numFmtId="0" fontId="87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04" fontId="118" fillId="0" borderId="0" applyFont="0" applyFill="0" applyBorder="0" applyAlignment="0" applyProtection="0"/>
    <xf numFmtId="205" fontId="118" fillId="0" borderId="0" applyFont="0" applyFill="0" applyBorder="0" applyAlignment="0" applyProtection="0"/>
    <xf numFmtId="205" fontId="118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21" fillId="27" borderId="0" applyNumberFormat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40" borderId="0" applyNumberFormat="0" applyBorder="0" applyAlignment="0" applyProtection="0"/>
    <xf numFmtId="0" fontId="124" fillId="3" borderId="0" applyNumberFormat="0" applyBorder="0" applyAlignment="0" applyProtection="0">
      <alignment vertical="center"/>
    </xf>
    <xf numFmtId="0" fontId="19" fillId="0" borderId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09" fillId="19" borderId="0" applyNumberFormat="0" applyBorder="0" applyAlignment="0" applyProtection="0">
      <alignment vertical="center"/>
    </xf>
    <xf numFmtId="0" fontId="109" fillId="22" borderId="0" applyNumberFormat="0" applyBorder="0" applyAlignment="0" applyProtection="0">
      <alignment vertical="center"/>
    </xf>
    <xf numFmtId="0" fontId="109" fillId="26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8" borderId="0" applyNumberFormat="0" applyBorder="0" applyAlignment="0" applyProtection="0">
      <alignment vertical="center"/>
    </xf>
    <xf numFmtId="0" fontId="20" fillId="0" borderId="0"/>
    <xf numFmtId="0" fontId="88" fillId="0" borderId="0"/>
    <xf numFmtId="0" fontId="126" fillId="0" borderId="0" applyNumberFormat="0" applyFill="0" applyBorder="0" applyAlignment="0" applyProtection="0">
      <alignment vertical="center"/>
    </xf>
    <xf numFmtId="0" fontId="127" fillId="0" borderId="25" applyNumberFormat="0" applyFill="0" applyAlignment="0" applyProtection="0"/>
    <xf numFmtId="0" fontId="128" fillId="0" borderId="8" applyNumberFormat="0" applyFill="0" applyAlignment="0" applyProtection="0"/>
    <xf numFmtId="0" fontId="129" fillId="0" borderId="26" applyNumberFormat="0" applyFill="0" applyAlignment="0" applyProtection="0"/>
    <xf numFmtId="0" fontId="129" fillId="0" borderId="0" applyNumberFormat="0" applyFill="0" applyBorder="0" applyAlignment="0" applyProtection="0"/>
    <xf numFmtId="206" fontId="130" fillId="0" borderId="0" applyFont="0" applyFill="0" applyBorder="0" applyAlignment="0" applyProtection="0"/>
    <xf numFmtId="207" fontId="130" fillId="0" borderId="0" applyFont="0" applyFill="0" applyBorder="0" applyAlignment="0" applyProtection="0"/>
    <xf numFmtId="0" fontId="131" fillId="25" borderId="3" applyNumberFormat="0" applyAlignment="0" applyProtection="0"/>
    <xf numFmtId="0" fontId="21" fillId="0" borderId="0"/>
    <xf numFmtId="0" fontId="125" fillId="0" borderId="27" applyNumberFormat="0" applyFill="0" applyAlignment="0" applyProtection="0"/>
    <xf numFmtId="0" fontId="118" fillId="23" borderId="12" applyNumberFormat="0" applyFont="0" applyAlignment="0" applyProtection="0"/>
    <xf numFmtId="208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/>
    <xf numFmtId="0" fontId="135" fillId="44" borderId="2" applyNumberFormat="0" applyAlignment="0" applyProtection="0"/>
    <xf numFmtId="177" fontId="87" fillId="0" borderId="0" applyFont="0" applyFill="0" applyBorder="0" applyAlignment="0" applyProtection="0"/>
    <xf numFmtId="178" fontId="87" fillId="0" borderId="0" applyFont="0" applyFill="0" applyBorder="0" applyAlignment="0" applyProtection="0"/>
    <xf numFmtId="0" fontId="136" fillId="29" borderId="2" applyNumberFormat="0" applyAlignment="0" applyProtection="0"/>
    <xf numFmtId="0" fontId="137" fillId="44" borderId="13" applyNumberFormat="0" applyAlignment="0" applyProtection="0"/>
    <xf numFmtId="0" fontId="138" fillId="45" borderId="0" applyNumberFormat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139" fillId="0" borderId="0"/>
    <xf numFmtId="0" fontId="140" fillId="0" borderId="10" applyNumberFormat="0" applyFill="0" applyAlignment="0" applyProtection="0"/>
    <xf numFmtId="210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61">
    <xf numFmtId="0" fontId="0" fillId="0" borderId="0" xfId="0"/>
    <xf numFmtId="0" fontId="144" fillId="46" borderId="0" xfId="0" applyFont="1" applyFill="1" applyAlignment="1">
      <alignment horizontal="center"/>
    </xf>
    <xf numFmtId="0" fontId="144" fillId="46" borderId="0" xfId="0" applyFont="1" applyFill="1" applyAlignment="1">
      <alignment horizontal="left"/>
    </xf>
    <xf numFmtId="0" fontId="147" fillId="0" borderId="0" xfId="0" applyFont="1" applyAlignment="1">
      <alignment horizontal="center"/>
    </xf>
    <xf numFmtId="0" fontId="144" fillId="0" borderId="0" xfId="0" applyFont="1" applyAlignment="1">
      <alignment horizontal="left" wrapText="1"/>
    </xf>
    <xf numFmtId="0" fontId="144" fillId="0" borderId="0" xfId="0" applyFont="1" applyAlignment="1">
      <alignment horizontal="center"/>
    </xf>
    <xf numFmtId="0" fontId="144" fillId="47" borderId="0" xfId="0" applyFont="1" applyFill="1" applyAlignment="1">
      <alignment horizontal="left" wrapText="1"/>
    </xf>
    <xf numFmtId="0" fontId="144" fillId="47" borderId="28" xfId="0" applyFont="1" applyFill="1" applyBorder="1" applyAlignment="1">
      <alignment horizontal="center"/>
    </xf>
    <xf numFmtId="0" fontId="144" fillId="46" borderId="28" xfId="0" applyFont="1" applyFill="1" applyBorder="1" applyAlignment="1">
      <alignment horizontal="center"/>
    </xf>
    <xf numFmtId="169" fontId="5" fillId="0" borderId="0" xfId="764" applyNumberFormat="1" applyFont="1" applyFill="1" applyAlignment="1">
      <alignment horizontal="left" vertical="center"/>
    </xf>
    <xf numFmtId="0" fontId="90" fillId="0" borderId="0" xfId="1896" applyFont="1" applyAlignment="1"/>
    <xf numFmtId="0" fontId="89" fillId="0" borderId="0" xfId="1896" applyFont="1" applyAlignment="1"/>
    <xf numFmtId="0" fontId="89" fillId="0" borderId="0" xfId="1896" applyFont="1" applyAlignment="1">
      <alignment horizontal="left"/>
    </xf>
    <xf numFmtId="15" fontId="90" fillId="0" borderId="0" xfId="1896" applyNumberFormat="1" applyFont="1" applyAlignment="1">
      <alignment horizontal="left"/>
    </xf>
    <xf numFmtId="0" fontId="90" fillId="48" borderId="0" xfId="1896" applyFont="1" applyFill="1" applyAlignment="1">
      <alignment horizontal="center"/>
    </xf>
    <xf numFmtId="15" fontId="90" fillId="48" borderId="0" xfId="1896" applyNumberFormat="1" applyFont="1" applyFill="1" applyAlignment="1">
      <alignment horizontal="center"/>
    </xf>
    <xf numFmtId="0" fontId="90" fillId="48" borderId="0" xfId="1896" applyFont="1" applyFill="1" applyAlignment="1">
      <alignment horizontal="left"/>
    </xf>
    <xf numFmtId="168" fontId="90" fillId="48" borderId="0" xfId="1470" applyFont="1" applyFill="1" applyAlignment="1">
      <alignment horizontal="center"/>
    </xf>
    <xf numFmtId="0" fontId="90" fillId="0" borderId="0" xfId="1896" applyFont="1" applyAlignment="1">
      <alignment horizontal="center"/>
    </xf>
    <xf numFmtId="39" fontId="91" fillId="0" borderId="0" xfId="1470" applyNumberFormat="1" applyFont="1" applyFill="1" applyAlignment="1">
      <alignment horizontal="center"/>
    </xf>
    <xf numFmtId="0" fontId="90" fillId="47" borderId="0" xfId="1896" applyFont="1" applyFill="1" applyAlignment="1"/>
    <xf numFmtId="169" fontId="46" fillId="47" borderId="0" xfId="2164" applyNumberFormat="1" applyFont="1" applyFill="1"/>
    <xf numFmtId="40" fontId="46" fillId="47" borderId="0" xfId="2164" applyNumberFormat="1" applyFont="1" applyFill="1"/>
    <xf numFmtId="0" fontId="90" fillId="47" borderId="0" xfId="1896" applyFont="1" applyFill="1" applyAlignment="1">
      <alignment horizontal="center"/>
    </xf>
    <xf numFmtId="0" fontId="46" fillId="0" borderId="0" xfId="1896" applyFont="1" applyAlignment="1"/>
    <xf numFmtId="0" fontId="46" fillId="0" borderId="0" xfId="2164" applyFont="1"/>
    <xf numFmtId="40" fontId="46" fillId="0" borderId="0" xfId="2164" applyNumberFormat="1" applyFont="1"/>
    <xf numFmtId="43" fontId="46" fillId="0" borderId="0" xfId="764" applyFont="1" applyFill="1" applyAlignment="1">
      <alignment horizontal="right"/>
    </xf>
    <xf numFmtId="0" fontId="92" fillId="0" borderId="0" xfId="1898" applyFont="1"/>
    <xf numFmtId="168" fontId="92" fillId="0" borderId="0" xfId="1470" applyFont="1" applyFill="1" applyBorder="1"/>
    <xf numFmtId="38" fontId="92" fillId="0" borderId="0" xfId="1472" applyNumberFormat="1" applyFont="1" applyFill="1" applyBorder="1"/>
    <xf numFmtId="38" fontId="92" fillId="0" borderId="0" xfId="1472" applyNumberFormat="1" applyFont="1" applyFill="1"/>
    <xf numFmtId="169" fontId="46" fillId="0" borderId="0" xfId="2164" applyNumberFormat="1" applyFont="1"/>
    <xf numFmtId="49" fontId="93" fillId="0" borderId="0" xfId="1898" applyNumberFormat="1" applyFont="1" applyAlignment="1">
      <alignment horizontal="left" vertical="center"/>
    </xf>
    <xf numFmtId="49" fontId="89" fillId="0" borderId="0" xfId="1896" applyNumberFormat="1" applyFont="1" applyAlignment="1"/>
    <xf numFmtId="169" fontId="89" fillId="0" borderId="0" xfId="1470" applyNumberFormat="1" applyFont="1" applyBorder="1"/>
    <xf numFmtId="4" fontId="89" fillId="0" borderId="0" xfId="1896" applyNumberFormat="1" applyFont="1" applyAlignment="1">
      <alignment horizontal="left"/>
    </xf>
    <xf numFmtId="3" fontId="89" fillId="0" borderId="0" xfId="1896" applyNumberFormat="1" applyFont="1" applyAlignment="1"/>
    <xf numFmtId="3" fontId="89" fillId="0" borderId="0" xfId="1896" applyNumberFormat="1" applyFont="1" applyAlignment="1">
      <alignment horizontal="left"/>
    </xf>
    <xf numFmtId="4" fontId="89" fillId="0" borderId="0" xfId="1896" applyNumberFormat="1" applyFont="1" applyAlignment="1"/>
    <xf numFmtId="43" fontId="89" fillId="0" borderId="0" xfId="764" applyFont="1" applyFill="1"/>
    <xf numFmtId="3" fontId="91" fillId="0" borderId="0" xfId="1470" applyNumberFormat="1" applyFont="1"/>
    <xf numFmtId="39" fontId="46" fillId="0" borderId="0" xfId="2164" applyNumberFormat="1" applyFont="1"/>
    <xf numFmtId="39" fontId="46" fillId="0" borderId="0" xfId="764" applyNumberFormat="1" applyFont="1" applyFill="1" applyAlignment="1">
      <alignment horizontal="right"/>
    </xf>
    <xf numFmtId="38" fontId="93" fillId="0" borderId="0" xfId="1472" applyNumberFormat="1" applyFont="1" applyFill="1" applyBorder="1"/>
    <xf numFmtId="38" fontId="92" fillId="0" borderId="0" xfId="1898" applyNumberFormat="1" applyFont="1"/>
    <xf numFmtId="38" fontId="93" fillId="0" borderId="0" xfId="1472" applyNumberFormat="1" applyFont="1" applyFill="1"/>
    <xf numFmtId="169" fontId="89" fillId="0" borderId="0" xfId="1896" applyNumberFormat="1" applyFont="1" applyAlignment="1"/>
    <xf numFmtId="4" fontId="91" fillId="0" borderId="0" xfId="1470" applyNumberFormat="1" applyFont="1"/>
    <xf numFmtId="49" fontId="89" fillId="0" borderId="0" xfId="1902" applyNumberFormat="1" applyFont="1"/>
    <xf numFmtId="4" fontId="90" fillId="0" borderId="29" xfId="1896" applyNumberFormat="1" applyFont="1" applyBorder="1" applyAlignment="1">
      <alignment horizontal="center"/>
    </xf>
    <xf numFmtId="3" fontId="89" fillId="0" borderId="30" xfId="1896" applyNumberFormat="1" applyFont="1" applyBorder="1" applyAlignment="1"/>
    <xf numFmtId="3" fontId="89" fillId="0" borderId="30" xfId="1896" applyNumberFormat="1" applyFont="1" applyBorder="1" applyAlignment="1">
      <alignment horizontal="left"/>
    </xf>
    <xf numFmtId="3" fontId="89" fillId="0" borderId="31" xfId="1896" applyNumberFormat="1" applyFont="1" applyBorder="1" applyAlignment="1"/>
    <xf numFmtId="168" fontId="89" fillId="0" borderId="0" xfId="1470" applyFont="1" applyBorder="1"/>
    <xf numFmtId="175" fontId="89" fillId="0" borderId="32" xfId="1896" applyNumberFormat="1" applyFont="1" applyBorder="1" applyAlignment="1">
      <alignment horizontal="left"/>
    </xf>
    <xf numFmtId="3" fontId="89" fillId="0" borderId="11" xfId="1896" applyNumberFormat="1" applyFont="1" applyBorder="1" applyAlignment="1"/>
    <xf numFmtId="3" fontId="89" fillId="0" borderId="11" xfId="1896" applyNumberFormat="1" applyFont="1" applyBorder="1" applyAlignment="1">
      <alignment horizontal="left" vertical="top"/>
    </xf>
    <xf numFmtId="3" fontId="89" fillId="0" borderId="33" xfId="1470" applyNumberFormat="1" applyFont="1" applyFill="1" applyBorder="1"/>
    <xf numFmtId="40" fontId="46" fillId="0" borderId="34" xfId="2164" applyNumberFormat="1" applyFont="1" applyBorder="1"/>
    <xf numFmtId="43" fontId="89" fillId="0" borderId="0" xfId="764" applyFont="1"/>
    <xf numFmtId="168" fontId="89" fillId="0" borderId="0" xfId="1470" applyFont="1" applyFill="1" applyBorder="1"/>
    <xf numFmtId="169" fontId="19" fillId="47" borderId="0" xfId="2164" applyNumberFormat="1" applyFont="1" applyFill="1"/>
    <xf numFmtId="40" fontId="94" fillId="47" borderId="0" xfId="2164" applyNumberFormat="1" applyFont="1" applyFill="1" applyAlignment="1">
      <alignment horizontal="center"/>
    </xf>
    <xf numFmtId="40" fontId="89" fillId="0" borderId="0" xfId="1896" applyNumberFormat="1" applyFont="1" applyAlignment="1"/>
    <xf numFmtId="175" fontId="89" fillId="0" borderId="32" xfId="1896" applyNumberFormat="1" applyFont="1" applyBorder="1" applyAlignment="1">
      <alignment horizontal="left" vertical="top"/>
    </xf>
    <xf numFmtId="3" fontId="89" fillId="0" borderId="33" xfId="1896" applyNumberFormat="1" applyFont="1" applyBorder="1" applyAlignment="1"/>
    <xf numFmtId="169" fontId="19" fillId="0" borderId="0" xfId="2164" applyNumberFormat="1" applyFont="1"/>
    <xf numFmtId="0" fontId="89" fillId="47" borderId="0" xfId="1896" applyFont="1" applyFill="1" applyAlignment="1"/>
    <xf numFmtId="4" fontId="90" fillId="0" borderId="0" xfId="1896" applyNumberFormat="1" applyFont="1" applyAlignment="1">
      <alignment horizontal="center"/>
    </xf>
    <xf numFmtId="3" fontId="95" fillId="0" borderId="0" xfId="1896" applyNumberFormat="1" applyFont="1" applyAlignment="1">
      <alignment horizontal="center"/>
    </xf>
    <xf numFmtId="0" fontId="95" fillId="0" borderId="0" xfId="1896" applyFont="1" applyAlignment="1">
      <alignment horizontal="center"/>
    </xf>
    <xf numFmtId="175" fontId="89" fillId="0" borderId="0" xfId="1896" applyNumberFormat="1" applyFont="1" applyAlignment="1">
      <alignment horizontal="left" vertical="top"/>
    </xf>
    <xf numFmtId="3" fontId="89" fillId="0" borderId="0" xfId="1470" applyNumberFormat="1" applyFont="1" applyFill="1" applyBorder="1"/>
    <xf numFmtId="38" fontId="95" fillId="0" borderId="0" xfId="1472" applyNumberFormat="1" applyFont="1" applyFill="1" applyBorder="1"/>
    <xf numFmtId="49" fontId="89" fillId="49" borderId="0" xfId="1902" applyNumberFormat="1" applyFont="1" applyFill="1"/>
    <xf numFmtId="169" fontId="89" fillId="49" borderId="0" xfId="1470" applyNumberFormat="1" applyFont="1" applyFill="1" applyBorder="1"/>
    <xf numFmtId="4" fontId="89" fillId="49" borderId="29" xfId="1896" applyNumberFormat="1" applyFont="1" applyFill="1" applyBorder="1" applyAlignment="1">
      <alignment horizontal="left"/>
    </xf>
    <xf numFmtId="3" fontId="96" fillId="49" borderId="30" xfId="1896" applyNumberFormat="1" applyFont="1" applyFill="1" applyBorder="1" applyAlignment="1"/>
    <xf numFmtId="3" fontId="89" fillId="49" borderId="30" xfId="1896" applyNumberFormat="1" applyFont="1" applyFill="1" applyBorder="1" applyAlignment="1">
      <alignment horizontal="left"/>
    </xf>
    <xf numFmtId="3" fontId="89" fillId="49" borderId="31" xfId="1896" applyNumberFormat="1" applyFont="1" applyFill="1" applyBorder="1" applyAlignment="1"/>
    <xf numFmtId="4" fontId="90" fillId="49" borderId="0" xfId="1896" applyNumberFormat="1" applyFont="1" applyFill="1" applyAlignment="1">
      <alignment horizontal="center"/>
    </xf>
    <xf numFmtId="43" fontId="89" fillId="49" borderId="0" xfId="764" applyFont="1" applyFill="1"/>
    <xf numFmtId="38" fontId="95" fillId="0" borderId="0" xfId="1472" applyNumberFormat="1" applyFont="1" applyBorder="1" applyAlignment="1">
      <alignment horizontal="right"/>
    </xf>
    <xf numFmtId="0" fontId="95" fillId="0" borderId="0" xfId="1898" applyFont="1"/>
    <xf numFmtId="0" fontId="95" fillId="0" borderId="0" xfId="1896" applyFont="1" applyAlignment="1"/>
    <xf numFmtId="49" fontId="89" fillId="49" borderId="0" xfId="1896" applyNumberFormat="1" applyFont="1" applyFill="1" applyAlignment="1"/>
    <xf numFmtId="169" fontId="89" fillId="49" borderId="0" xfId="1896" applyNumberFormat="1" applyFont="1" applyFill="1" applyAlignment="1"/>
    <xf numFmtId="4" fontId="89" fillId="49" borderId="35" xfId="1896" applyNumberFormat="1" applyFont="1" applyFill="1" applyBorder="1" applyAlignment="1">
      <alignment horizontal="left"/>
    </xf>
    <xf numFmtId="3" fontId="89" fillId="49" borderId="0" xfId="1896" applyNumberFormat="1" applyFont="1" applyFill="1" applyAlignment="1"/>
    <xf numFmtId="3" fontId="89" fillId="49" borderId="0" xfId="1896" applyNumberFormat="1" applyFont="1" applyFill="1" applyAlignment="1">
      <alignment horizontal="left"/>
    </xf>
    <xf numFmtId="3" fontId="89" fillId="49" borderId="36" xfId="1896" applyNumberFormat="1" applyFont="1" applyFill="1" applyBorder="1" applyAlignment="1"/>
    <xf numFmtId="4" fontId="89" fillId="0" borderId="34" xfId="1896" applyNumberFormat="1" applyFont="1" applyBorder="1" applyAlignment="1"/>
    <xf numFmtId="40" fontId="19" fillId="47" borderId="0" xfId="2164" applyNumberFormat="1" applyFont="1" applyFill="1" applyAlignment="1">
      <alignment horizontal="center"/>
    </xf>
    <xf numFmtId="4" fontId="89" fillId="49" borderId="32" xfId="1896" applyNumberFormat="1" applyFont="1" applyFill="1" applyBorder="1" applyAlignment="1">
      <alignment horizontal="left"/>
    </xf>
    <xf numFmtId="3" fontId="89" fillId="49" borderId="11" xfId="1896" applyNumberFormat="1" applyFont="1" applyFill="1" applyBorder="1" applyAlignment="1"/>
    <xf numFmtId="3" fontId="89" fillId="49" borderId="11" xfId="1896" applyNumberFormat="1" applyFont="1" applyFill="1" applyBorder="1" applyAlignment="1">
      <alignment horizontal="left"/>
    </xf>
    <xf numFmtId="3" fontId="89" fillId="49" borderId="33" xfId="1896" applyNumberFormat="1" applyFont="1" applyFill="1" applyBorder="1" applyAlignment="1"/>
    <xf numFmtId="40" fontId="19" fillId="0" borderId="0" xfId="2164" applyNumberFormat="1" applyFont="1" applyAlignment="1">
      <alignment horizontal="center"/>
    </xf>
    <xf numFmtId="0" fontId="89" fillId="0" borderId="0" xfId="1896" applyFont="1" applyAlignment="1">
      <alignment horizontal="center"/>
    </xf>
    <xf numFmtId="49" fontId="90" fillId="47" borderId="6" xfId="1896" applyNumberFormat="1" applyFont="1" applyFill="1" applyBorder="1" applyAlignment="1"/>
    <xf numFmtId="169" fontId="89" fillId="47" borderId="6" xfId="1470" applyNumberFormat="1" applyFont="1" applyFill="1" applyBorder="1"/>
    <xf numFmtId="4" fontId="90" fillId="47" borderId="6" xfId="1896" applyNumberFormat="1" applyFont="1" applyFill="1" applyBorder="1" applyAlignment="1">
      <alignment horizontal="left"/>
    </xf>
    <xf numFmtId="3" fontId="90" fillId="47" borderId="6" xfId="1896" applyNumberFormat="1" applyFont="1" applyFill="1" applyBorder="1" applyAlignment="1"/>
    <xf numFmtId="3" fontId="90" fillId="47" borderId="6" xfId="1896" applyNumberFormat="1" applyFont="1" applyFill="1" applyBorder="1" applyAlignment="1">
      <alignment horizontal="left"/>
    </xf>
    <xf numFmtId="4" fontId="90" fillId="47" borderId="6" xfId="1896" applyNumberFormat="1" applyFont="1" applyFill="1" applyBorder="1" applyAlignment="1"/>
    <xf numFmtId="43" fontId="90" fillId="47" borderId="6" xfId="764" applyFont="1" applyFill="1" applyBorder="1"/>
    <xf numFmtId="4" fontId="89" fillId="0" borderId="32" xfId="1896" applyNumberFormat="1" applyFont="1" applyBorder="1" applyAlignment="1">
      <alignment horizontal="left"/>
    </xf>
    <xf numFmtId="3" fontId="89" fillId="0" borderId="11" xfId="1896" applyNumberFormat="1" applyFont="1" applyBorder="1" applyAlignment="1">
      <alignment horizontal="left"/>
    </xf>
    <xf numFmtId="0" fontId="46" fillId="0" borderId="0" xfId="1896" applyFont="1">
      <alignment vertical="top"/>
    </xf>
    <xf numFmtId="0" fontId="90" fillId="0" borderId="0" xfId="1896" applyFont="1" applyAlignment="1">
      <alignment horizontal="center" vertical="top"/>
    </xf>
    <xf numFmtId="4" fontId="46" fillId="0" borderId="0" xfId="1896" applyNumberFormat="1" applyFont="1">
      <alignment vertical="top"/>
    </xf>
    <xf numFmtId="4" fontId="97" fillId="0" borderId="29" xfId="1896" applyNumberFormat="1" applyFont="1" applyBorder="1" applyAlignment="1">
      <alignment horizontal="center"/>
    </xf>
    <xf numFmtId="3" fontId="89" fillId="46" borderId="11" xfId="1896" applyNumberFormat="1" applyFont="1" applyFill="1" applyBorder="1" applyAlignment="1"/>
    <xf numFmtId="3" fontId="89" fillId="46" borderId="33" xfId="1896" applyNumberFormat="1" applyFont="1" applyFill="1" applyBorder="1" applyAlignment="1"/>
    <xf numFmtId="4" fontId="92" fillId="0" borderId="0" xfId="1898" applyNumberFormat="1" applyFont="1"/>
    <xf numFmtId="49" fontId="98" fillId="0" borderId="0" xfId="1896" applyNumberFormat="1" applyFont="1" applyAlignment="1"/>
    <xf numFmtId="169" fontId="98" fillId="0" borderId="0" xfId="1470" applyNumberFormat="1" applyFont="1" applyBorder="1"/>
    <xf numFmtId="4" fontId="89" fillId="0" borderId="35" xfId="1896" applyNumberFormat="1" applyFont="1" applyBorder="1" applyAlignment="1">
      <alignment horizontal="left"/>
    </xf>
    <xf numFmtId="3" fontId="89" fillId="0" borderId="36" xfId="1896" applyNumberFormat="1" applyFont="1" applyBorder="1" applyAlignment="1"/>
    <xf numFmtId="169" fontId="99" fillId="0" borderId="0" xfId="1470" applyNumberFormat="1" applyFont="1"/>
    <xf numFmtId="4" fontId="90" fillId="0" borderId="35" xfId="1896" applyNumberFormat="1" applyFont="1" applyBorder="1" applyAlignment="1">
      <alignment horizontal="center"/>
    </xf>
    <xf numFmtId="3" fontId="89" fillId="50" borderId="33" xfId="1896" applyNumberFormat="1" applyFont="1" applyFill="1" applyBorder="1" applyAlignment="1"/>
    <xf numFmtId="3" fontId="89" fillId="0" borderId="5" xfId="1896" applyNumberFormat="1" applyFont="1" applyBorder="1" applyAlignment="1"/>
    <xf numFmtId="169" fontId="89" fillId="0" borderId="0" xfId="1470" applyNumberFormat="1" applyFont="1" applyFill="1" applyBorder="1"/>
    <xf numFmtId="4" fontId="97" fillId="0" borderId="0" xfId="1896" applyNumberFormat="1" applyFont="1" applyAlignment="1">
      <alignment horizontal="center"/>
    </xf>
    <xf numFmtId="3" fontId="98" fillId="0" borderId="0" xfId="1896" applyNumberFormat="1" applyFont="1" applyAlignment="1">
      <alignment horizontal="left"/>
    </xf>
    <xf numFmtId="4" fontId="98" fillId="0" borderId="0" xfId="1896" applyNumberFormat="1" applyFont="1" applyAlignment="1"/>
    <xf numFmtId="169" fontId="98" fillId="0" borderId="0" xfId="1896" applyNumberFormat="1" applyFont="1" applyAlignment="1"/>
    <xf numFmtId="3" fontId="98" fillId="0" borderId="0" xfId="1896" applyNumberFormat="1" applyFont="1" applyAlignment="1"/>
    <xf numFmtId="43" fontId="98" fillId="0" borderId="0" xfId="764" applyFont="1" applyFill="1"/>
    <xf numFmtId="49" fontId="89" fillId="47" borderId="6" xfId="1896" applyNumberFormat="1" applyFont="1" applyFill="1" applyBorder="1" applyAlignment="1"/>
    <xf numFmtId="4" fontId="89" fillId="47" borderId="6" xfId="1896" applyNumberFormat="1" applyFont="1" applyFill="1" applyBorder="1" applyAlignment="1">
      <alignment horizontal="left"/>
    </xf>
    <xf numFmtId="3" fontId="89" fillId="47" borderId="6" xfId="1896" applyNumberFormat="1" applyFont="1" applyFill="1" applyBorder="1" applyAlignment="1"/>
    <xf numFmtId="3" fontId="89" fillId="47" borderId="6" xfId="1896" applyNumberFormat="1" applyFont="1" applyFill="1" applyBorder="1" applyAlignment="1">
      <alignment horizontal="left"/>
    </xf>
    <xf numFmtId="4" fontId="89" fillId="47" borderId="6" xfId="1896" applyNumberFormat="1" applyFont="1" applyFill="1" applyBorder="1" applyAlignment="1"/>
    <xf numFmtId="43" fontId="89" fillId="47" borderId="6" xfId="764" applyFont="1" applyFill="1" applyBorder="1"/>
    <xf numFmtId="0" fontId="89" fillId="51" borderId="0" xfId="1896" applyFont="1" applyFill="1" applyAlignment="1"/>
    <xf numFmtId="4" fontId="89" fillId="51" borderId="0" xfId="1896" applyNumberFormat="1" applyFont="1" applyFill="1" applyAlignment="1"/>
    <xf numFmtId="49" fontId="95" fillId="0" borderId="0" xfId="1896" applyNumberFormat="1" applyFont="1" applyAlignment="1"/>
    <xf numFmtId="169" fontId="89" fillId="0" borderId="34" xfId="764" applyNumberFormat="1" applyFont="1" applyBorder="1"/>
    <xf numFmtId="3" fontId="90" fillId="0" borderId="0" xfId="1896" applyNumberFormat="1" applyFont="1" applyAlignment="1">
      <alignment horizontal="center"/>
    </xf>
    <xf numFmtId="3" fontId="89" fillId="52" borderId="37" xfId="1896" applyNumberFormat="1" applyFont="1" applyFill="1" applyBorder="1" applyAlignment="1"/>
    <xf numFmtId="0" fontId="89" fillId="0" borderId="11" xfId="1896" applyFont="1" applyBorder="1" applyAlignment="1"/>
    <xf numFmtId="0" fontId="89" fillId="0" borderId="11" xfId="1896" applyFont="1" applyBorder="1" applyAlignment="1">
      <alignment horizontal="left"/>
    </xf>
    <xf numFmtId="0" fontId="90" fillId="0" borderId="0" xfId="1897" applyFont="1" applyAlignment="1">
      <alignment vertical="center"/>
    </xf>
    <xf numFmtId="0" fontId="100" fillId="0" borderId="0" xfId="1897" applyFont="1" applyAlignment="1">
      <alignment vertical="center"/>
    </xf>
    <xf numFmtId="0" fontId="101" fillId="0" borderId="0" xfId="1896" applyFont="1" applyAlignment="1">
      <alignment horizontal="centerContinuous" vertical="center"/>
    </xf>
    <xf numFmtId="0" fontId="46" fillId="0" borderId="0" xfId="1897" applyFont="1" applyAlignment="1">
      <alignment vertical="center"/>
    </xf>
    <xf numFmtId="175" fontId="90" fillId="0" borderId="0" xfId="1896" applyNumberFormat="1" applyFont="1" applyAlignment="1">
      <alignment horizontal="center"/>
    </xf>
    <xf numFmtId="3" fontId="46" fillId="0" borderId="0" xfId="1897" applyNumberFormat="1" applyFont="1" applyAlignment="1">
      <alignment vertical="center"/>
    </xf>
    <xf numFmtId="3" fontId="46" fillId="0" borderId="0" xfId="1470" applyNumberFormat="1" applyFont="1" applyAlignment="1">
      <alignment vertical="center"/>
    </xf>
    <xf numFmtId="3" fontId="46" fillId="0" borderId="0" xfId="1896" applyNumberFormat="1" applyFont="1" applyAlignment="1"/>
    <xf numFmtId="37" fontId="46" fillId="0" borderId="0" xfId="764" applyNumberFormat="1" applyFont="1" applyFill="1"/>
    <xf numFmtId="0" fontId="102" fillId="0" borderId="0" xfId="1896" applyFont="1" applyAlignment="1">
      <alignment horizontal="left"/>
    </xf>
    <xf numFmtId="0" fontId="46" fillId="0" borderId="0" xfId="1897" applyFont="1" applyAlignment="1">
      <alignment horizontal="center" vertical="center"/>
    </xf>
    <xf numFmtId="37" fontId="46" fillId="46" borderId="0" xfId="764" applyNumberFormat="1" applyFont="1" applyFill="1"/>
    <xf numFmtId="37" fontId="46" fillId="0" borderId="28" xfId="764" applyNumberFormat="1" applyFont="1" applyFill="1" applyBorder="1"/>
    <xf numFmtId="0" fontId="46" fillId="53" borderId="0" xfId="1896" applyFont="1" applyFill="1" applyAlignment="1">
      <alignment horizontal="left" vertical="center"/>
    </xf>
    <xf numFmtId="0" fontId="100" fillId="53" borderId="0" xfId="1896" applyFont="1" applyFill="1" applyAlignment="1">
      <alignment horizontal="left" vertical="center"/>
    </xf>
    <xf numFmtId="175" fontId="90" fillId="51" borderId="0" xfId="1896" applyNumberFormat="1" applyFont="1" applyFill="1" applyAlignment="1">
      <alignment horizontal="center"/>
    </xf>
    <xf numFmtId="3" fontId="46" fillId="51" borderId="0" xfId="1896" applyNumberFormat="1" applyFont="1" applyFill="1" applyAlignment="1"/>
    <xf numFmtId="3" fontId="46" fillId="51" borderId="0" xfId="1470" applyNumberFormat="1" applyFont="1" applyFill="1" applyAlignment="1">
      <alignment vertical="center"/>
    </xf>
    <xf numFmtId="0" fontId="46" fillId="51" borderId="0" xfId="1896" applyFont="1" applyFill="1" applyAlignment="1"/>
    <xf numFmtId="37" fontId="46" fillId="51" borderId="0" xfId="764" applyNumberFormat="1" applyFont="1" applyFill="1"/>
    <xf numFmtId="0" fontId="103" fillId="0" borderId="0" xfId="1896" applyFont="1" applyAlignment="1">
      <alignment horizontal="center"/>
    </xf>
    <xf numFmtId="0" fontId="46" fillId="0" borderId="0" xfId="1896" applyFont="1" applyAlignment="1">
      <alignment horizontal="left" vertical="center"/>
    </xf>
    <xf numFmtId="0" fontId="100" fillId="0" borderId="0" xfId="1896" applyFont="1" applyAlignment="1">
      <alignment horizontal="left" vertical="center"/>
    </xf>
    <xf numFmtId="0" fontId="46" fillId="0" borderId="0" xfId="1896" applyFont="1" applyAlignment="1">
      <alignment vertical="center"/>
    </xf>
    <xf numFmtId="0" fontId="100" fillId="0" borderId="0" xfId="1896" applyFont="1" applyAlignment="1">
      <alignment vertical="center"/>
    </xf>
    <xf numFmtId="3" fontId="46" fillId="0" borderId="0" xfId="1470" applyNumberFormat="1" applyFont="1" applyBorder="1" applyAlignment="1">
      <alignment vertical="center"/>
    </xf>
    <xf numFmtId="0" fontId="46" fillId="51" borderId="0" xfId="1897" applyFont="1" applyFill="1" applyAlignment="1">
      <alignment vertical="center"/>
    </xf>
    <xf numFmtId="3" fontId="46" fillId="51" borderId="0" xfId="1897" applyNumberFormat="1" applyFont="1" applyFill="1" applyAlignment="1">
      <alignment vertical="center"/>
    </xf>
    <xf numFmtId="3" fontId="46" fillId="51" borderId="0" xfId="1470" applyNumberFormat="1" applyFont="1" applyFill="1" applyBorder="1" applyAlignment="1">
      <alignment vertical="center"/>
    </xf>
    <xf numFmtId="0" fontId="46" fillId="50" borderId="0" xfId="1897" applyFont="1" applyFill="1" applyAlignment="1">
      <alignment vertical="center"/>
    </xf>
    <xf numFmtId="0" fontId="89" fillId="50" borderId="0" xfId="1896" applyFont="1" applyFill="1" applyAlignment="1"/>
    <xf numFmtId="175" fontId="90" fillId="50" borderId="0" xfId="1896" applyNumberFormat="1" applyFont="1" applyFill="1" applyAlignment="1">
      <alignment horizontal="center"/>
    </xf>
    <xf numFmtId="3" fontId="46" fillId="50" borderId="0" xfId="1897" applyNumberFormat="1" applyFont="1" applyFill="1" applyAlignment="1">
      <alignment vertical="center"/>
    </xf>
    <xf numFmtId="3" fontId="46" fillId="54" borderId="0" xfId="1896" applyNumberFormat="1" applyFont="1" applyFill="1" applyAlignment="1">
      <alignment horizontal="left" vertical="center"/>
    </xf>
    <xf numFmtId="3" fontId="46" fillId="50" borderId="0" xfId="764" applyNumberFormat="1" applyFont="1" applyFill="1"/>
    <xf numFmtId="0" fontId="46" fillId="50" borderId="0" xfId="1896" applyFont="1" applyFill="1" applyAlignment="1"/>
    <xf numFmtId="37" fontId="46" fillId="50" borderId="0" xfId="764" applyNumberFormat="1" applyFont="1" applyFill="1"/>
    <xf numFmtId="3" fontId="46" fillId="0" borderId="0" xfId="1897" applyNumberFormat="1" applyFont="1" applyAlignment="1">
      <alignment horizontal="right" vertical="center"/>
    </xf>
    <xf numFmtId="3" fontId="46" fillId="0" borderId="0" xfId="1896" applyNumberFormat="1" applyFont="1" applyAlignment="1">
      <alignment horizontal="left" vertical="center"/>
    </xf>
    <xf numFmtId="0" fontId="104" fillId="0" borderId="0" xfId="1896" applyFont="1" applyAlignment="1">
      <alignment horizontal="left" vertical="center"/>
    </xf>
    <xf numFmtId="37" fontId="90" fillId="0" borderId="6" xfId="764" applyNumberFormat="1" applyFont="1" applyFill="1" applyBorder="1"/>
    <xf numFmtId="3" fontId="46" fillId="0" borderId="0" xfId="1896" applyNumberFormat="1" applyFont="1" applyAlignment="1">
      <alignment horizontal="left"/>
    </xf>
    <xf numFmtId="4" fontId="46" fillId="0" borderId="0" xfId="1896" applyNumberFormat="1" applyFont="1" applyAlignment="1"/>
    <xf numFmtId="0" fontId="90" fillId="0" borderId="0" xfId="1896" applyFont="1" applyAlignment="1">
      <alignment vertical="center"/>
    </xf>
    <xf numFmtId="0" fontId="101" fillId="0" borderId="0" xfId="1896" applyFont="1" applyAlignment="1">
      <alignment vertical="center"/>
    </xf>
    <xf numFmtId="3" fontId="90" fillId="0" borderId="0" xfId="1896" applyNumberFormat="1" applyFont="1" applyAlignment="1">
      <alignment vertical="center"/>
    </xf>
    <xf numFmtId="174" fontId="100" fillId="0" borderId="0" xfId="1896" applyNumberFormat="1" applyFont="1" applyAlignment="1">
      <alignment horizontal="left" vertical="center"/>
    </xf>
    <xf numFmtId="37" fontId="90" fillId="0" borderId="34" xfId="764" applyNumberFormat="1" applyFont="1" applyFill="1" applyBorder="1"/>
    <xf numFmtId="37" fontId="46" fillId="0" borderId="0" xfId="764" applyNumberFormat="1" applyFont="1"/>
    <xf numFmtId="49" fontId="90" fillId="0" borderId="0" xfId="1896" applyNumberFormat="1" applyFont="1" applyAlignment="1">
      <alignment vertical="center"/>
    </xf>
    <xf numFmtId="3" fontId="46" fillId="0" borderId="0" xfId="1896" applyNumberFormat="1" applyFont="1" applyAlignment="1">
      <alignment vertical="center"/>
    </xf>
    <xf numFmtId="0" fontId="105" fillId="0" borderId="0" xfId="1896" applyFont="1" applyAlignment="1"/>
    <xf numFmtId="37" fontId="105" fillId="49" borderId="0" xfId="764" applyNumberFormat="1" applyFont="1" applyFill="1"/>
    <xf numFmtId="0" fontId="46" fillId="0" borderId="0" xfId="1896" applyFont="1" applyAlignment="1">
      <alignment horizontal="left"/>
    </xf>
    <xf numFmtId="49" fontId="46" fillId="0" borderId="0" xfId="1896" applyNumberFormat="1" applyFont="1" applyAlignment="1">
      <alignment vertical="center"/>
    </xf>
    <xf numFmtId="43" fontId="46" fillId="0" borderId="0" xfId="764" applyFont="1"/>
    <xf numFmtId="3" fontId="91" fillId="0" borderId="0" xfId="1470" applyNumberFormat="1" applyFont="1" applyFill="1"/>
    <xf numFmtId="168" fontId="89" fillId="0" borderId="0" xfId="1471" applyFont="1" applyBorder="1"/>
    <xf numFmtId="0" fontId="46" fillId="55" borderId="0" xfId="1897" applyFont="1" applyFill="1" applyAlignment="1">
      <alignment vertical="center"/>
    </xf>
    <xf numFmtId="0" fontId="89" fillId="55" borderId="0" xfId="1896" applyFont="1" applyFill="1" applyAlignment="1"/>
    <xf numFmtId="175" fontId="90" fillId="55" borderId="0" xfId="1896" applyNumberFormat="1" applyFont="1" applyFill="1" applyAlignment="1">
      <alignment horizontal="center"/>
    </xf>
    <xf numFmtId="3" fontId="46" fillId="55" borderId="0" xfId="1897" applyNumberFormat="1" applyFont="1" applyFill="1" applyAlignment="1">
      <alignment vertical="center"/>
    </xf>
    <xf numFmtId="3" fontId="46" fillId="56" borderId="0" xfId="1896" applyNumberFormat="1" applyFont="1" applyFill="1" applyAlignment="1">
      <alignment horizontal="left" vertical="center"/>
    </xf>
    <xf numFmtId="3" fontId="46" fillId="55" borderId="0" xfId="1896" applyNumberFormat="1" applyFont="1" applyFill="1" applyAlignment="1"/>
    <xf numFmtId="0" fontId="46" fillId="55" borderId="0" xfId="1896" applyFont="1" applyFill="1" applyAlignment="1"/>
    <xf numFmtId="37" fontId="46" fillId="55" borderId="0" xfId="764" applyNumberFormat="1" applyFont="1" applyFill="1"/>
    <xf numFmtId="49" fontId="89" fillId="32" borderId="0" xfId="1902" applyNumberFormat="1" applyFont="1" applyFill="1"/>
    <xf numFmtId="169" fontId="89" fillId="32" borderId="0" xfId="1470" applyNumberFormat="1" applyFont="1" applyFill="1" applyBorder="1"/>
    <xf numFmtId="4" fontId="90" fillId="32" borderId="0" xfId="1896" applyNumberFormat="1" applyFont="1" applyFill="1" applyAlignment="1">
      <alignment horizontal="center"/>
    </xf>
    <xf numFmtId="3" fontId="89" fillId="32" borderId="0" xfId="1896" applyNumberFormat="1" applyFont="1" applyFill="1" applyAlignment="1"/>
    <xf numFmtId="3" fontId="89" fillId="32" borderId="0" xfId="1896" applyNumberFormat="1" applyFont="1" applyFill="1" applyAlignment="1">
      <alignment horizontal="left"/>
    </xf>
    <xf numFmtId="4" fontId="89" fillId="32" borderId="0" xfId="1896" applyNumberFormat="1" applyFont="1" applyFill="1" applyAlignment="1"/>
    <xf numFmtId="43" fontId="89" fillId="32" borderId="0" xfId="764" applyFont="1" applyFill="1"/>
    <xf numFmtId="49" fontId="89" fillId="32" borderId="0" xfId="1896" applyNumberFormat="1" applyFont="1" applyFill="1" applyAlignment="1"/>
    <xf numFmtId="169" fontId="89" fillId="32" borderId="0" xfId="1896" applyNumberFormat="1" applyFont="1" applyFill="1" applyAlignment="1"/>
    <xf numFmtId="175" fontId="10" fillId="0" borderId="0" xfId="1902" applyNumberFormat="1"/>
    <xf numFmtId="175" fontId="10" fillId="0" borderId="38" xfId="1902" applyNumberFormat="1" applyBorder="1"/>
    <xf numFmtId="0" fontId="10" fillId="0" borderId="39" xfId="1902" applyBorder="1"/>
    <xf numFmtId="0" fontId="10" fillId="0" borderId="40" xfId="1902" applyBorder="1"/>
    <xf numFmtId="0" fontId="10" fillId="0" borderId="41" xfId="1902" applyBorder="1"/>
    <xf numFmtId="0" fontId="10" fillId="0" borderId="42" xfId="1902" applyBorder="1"/>
    <xf numFmtId="0" fontId="10" fillId="0" borderId="0" xfId="1902"/>
    <xf numFmtId="0" fontId="10" fillId="0" borderId="38" xfId="1902" applyBorder="1"/>
    <xf numFmtId="0" fontId="106" fillId="0" borderId="42" xfId="1902" applyFont="1" applyBorder="1" applyAlignment="1">
      <alignment horizontal="center"/>
    </xf>
    <xf numFmtId="0" fontId="106" fillId="0" borderId="0" xfId="1902" applyFont="1" applyAlignment="1">
      <alignment horizontal="center"/>
    </xf>
    <xf numFmtId="0" fontId="106" fillId="0" borderId="38" xfId="1902" applyFont="1" applyBorder="1" applyAlignment="1">
      <alignment horizontal="center"/>
    </xf>
    <xf numFmtId="49" fontId="106" fillId="0" borderId="42" xfId="1902" applyNumberFormat="1" applyFont="1" applyBorder="1" applyAlignment="1">
      <alignment horizontal="center"/>
    </xf>
    <xf numFmtId="175" fontId="106" fillId="0" borderId="0" xfId="1902" applyNumberFormat="1" applyFont="1" applyAlignment="1">
      <alignment horizontal="center"/>
    </xf>
    <xf numFmtId="175" fontId="106" fillId="0" borderId="38" xfId="1902" applyNumberFormat="1" applyFont="1" applyBorder="1" applyAlignment="1">
      <alignment horizontal="center"/>
    </xf>
    <xf numFmtId="49" fontId="10" fillId="0" borderId="42" xfId="1902" applyNumberFormat="1" applyBorder="1"/>
    <xf numFmtId="175" fontId="10" fillId="46" borderId="0" xfId="1902" applyNumberFormat="1" applyFill="1"/>
    <xf numFmtId="175" fontId="10" fillId="0" borderId="28" xfId="1902" applyNumberFormat="1" applyBorder="1"/>
    <xf numFmtId="175" fontId="10" fillId="0" borderId="43" xfId="1902" applyNumberFormat="1" applyBorder="1"/>
    <xf numFmtId="175" fontId="10" fillId="0" borderId="44" xfId="1902" applyNumberFormat="1" applyBorder="1"/>
    <xf numFmtId="175" fontId="10" fillId="0" borderId="45" xfId="1902" applyNumberFormat="1" applyBorder="1"/>
    <xf numFmtId="49" fontId="10" fillId="0" borderId="46" xfId="1902" applyNumberFormat="1" applyBorder="1"/>
    <xf numFmtId="175" fontId="10" fillId="0" borderId="47" xfId="1902" applyNumberFormat="1" applyBorder="1"/>
    <xf numFmtId="175" fontId="10" fillId="0" borderId="48" xfId="1902" applyNumberFormat="1" applyBorder="1"/>
    <xf numFmtId="43" fontId="89" fillId="0" borderId="0" xfId="764" applyFont="1" applyBorder="1"/>
    <xf numFmtId="43" fontId="89" fillId="0" borderId="34" xfId="764" applyFont="1" applyBorder="1"/>
    <xf numFmtId="43" fontId="89" fillId="0" borderId="28" xfId="764" applyFont="1" applyBorder="1"/>
    <xf numFmtId="0" fontId="89" fillId="0" borderId="39" xfId="1904" applyFont="1" applyBorder="1"/>
    <xf numFmtId="0" fontId="89" fillId="0" borderId="40" xfId="1904" applyFont="1" applyBorder="1"/>
    <xf numFmtId="0" fontId="89" fillId="0" borderId="41" xfId="1904" applyFont="1" applyBorder="1"/>
    <xf numFmtId="0" fontId="89" fillId="0" borderId="42" xfId="1904" applyFont="1" applyBorder="1"/>
    <xf numFmtId="0" fontId="89" fillId="0" borderId="0" xfId="1904" applyFont="1"/>
    <xf numFmtId="0" fontId="89" fillId="0" borderId="38" xfId="1904" applyFont="1" applyBorder="1"/>
    <xf numFmtId="0" fontId="97" fillId="52" borderId="42" xfId="1904" applyFont="1" applyFill="1" applyBorder="1" applyAlignment="1">
      <alignment horizontal="center"/>
    </xf>
    <xf numFmtId="0" fontId="97" fillId="52" borderId="0" xfId="1904" applyFont="1" applyFill="1" applyAlignment="1">
      <alignment horizontal="center"/>
    </xf>
    <xf numFmtId="0" fontId="97" fillId="52" borderId="38" xfId="1904" applyFont="1" applyFill="1" applyBorder="1" applyAlignment="1">
      <alignment horizontal="center"/>
    </xf>
    <xf numFmtId="49" fontId="97" fillId="52" borderId="42" xfId="1904" applyNumberFormat="1" applyFont="1" applyFill="1" applyBorder="1" applyAlignment="1">
      <alignment horizontal="center"/>
    </xf>
    <xf numFmtId="175" fontId="97" fillId="52" borderId="0" xfId="1904" applyNumberFormat="1" applyFont="1" applyFill="1" applyAlignment="1">
      <alignment horizontal="center"/>
    </xf>
    <xf numFmtId="175" fontId="97" fillId="52" borderId="38" xfId="1904" applyNumberFormat="1" applyFont="1" applyFill="1" applyBorder="1" applyAlignment="1">
      <alignment horizontal="center"/>
    </xf>
    <xf numFmtId="49" fontId="89" fillId="0" borderId="42" xfId="1904" applyNumberFormat="1" applyFont="1" applyBorder="1"/>
    <xf numFmtId="49" fontId="89" fillId="0" borderId="46" xfId="1904" applyNumberFormat="1" applyFont="1" applyBorder="1"/>
    <xf numFmtId="168" fontId="89" fillId="0" borderId="0" xfId="1473" applyFont="1"/>
    <xf numFmtId="0" fontId="10" fillId="0" borderId="0" xfId="1904"/>
    <xf numFmtId="0" fontId="89" fillId="0" borderId="0" xfId="1899" applyFont="1"/>
    <xf numFmtId="0" fontId="97" fillId="0" borderId="0" xfId="1899" applyFont="1" applyAlignment="1">
      <alignment horizontal="center"/>
    </xf>
    <xf numFmtId="49" fontId="97" fillId="0" borderId="0" xfId="1899" applyNumberFormat="1" applyFont="1" applyAlignment="1">
      <alignment horizontal="center"/>
    </xf>
    <xf numFmtId="175" fontId="97" fillId="0" borderId="0" xfId="1899" applyNumberFormat="1" applyFont="1" applyAlignment="1">
      <alignment horizontal="center"/>
    </xf>
    <xf numFmtId="0" fontId="89" fillId="51" borderId="0" xfId="1899" applyFont="1" applyFill="1"/>
    <xf numFmtId="0" fontId="89" fillId="0" borderId="0" xfId="1899" applyFont="1" applyAlignment="1">
      <alignment horizontal="center"/>
    </xf>
    <xf numFmtId="43" fontId="89" fillId="0" borderId="38" xfId="764" applyFont="1" applyBorder="1"/>
    <xf numFmtId="169" fontId="89" fillId="0" borderId="43" xfId="764" applyNumberFormat="1" applyFont="1" applyBorder="1"/>
    <xf numFmtId="175" fontId="89" fillId="0" borderId="0" xfId="1905" applyNumberFormat="1" applyFont="1"/>
    <xf numFmtId="175" fontId="89" fillId="0" borderId="38" xfId="1905" applyNumberFormat="1" applyFont="1" applyBorder="1"/>
    <xf numFmtId="175" fontId="89" fillId="0" borderId="28" xfId="1905" applyNumberFormat="1" applyFont="1" applyBorder="1"/>
    <xf numFmtId="175" fontId="89" fillId="0" borderId="43" xfId="1905" applyNumberFormat="1" applyFont="1" applyBorder="1"/>
    <xf numFmtId="37" fontId="46" fillId="46" borderId="28" xfId="764" applyNumberFormat="1" applyFont="1" applyFill="1" applyBorder="1"/>
    <xf numFmtId="49" fontId="89" fillId="57" borderId="42" xfId="1904" applyNumberFormat="1" applyFont="1" applyFill="1" applyBorder="1"/>
    <xf numFmtId="0" fontId="0" fillId="57" borderId="0" xfId="0" applyFill="1"/>
    <xf numFmtId="49" fontId="89" fillId="0" borderId="42" xfId="1905" applyNumberFormat="1" applyFont="1" applyBorder="1"/>
    <xf numFmtId="49" fontId="89" fillId="0" borderId="0" xfId="1905" applyNumberFormat="1" applyFont="1"/>
    <xf numFmtId="43" fontId="89" fillId="0" borderId="47" xfId="764" applyFont="1" applyBorder="1"/>
    <xf numFmtId="43" fontId="89" fillId="0" borderId="48" xfId="764" applyFont="1" applyBorder="1"/>
    <xf numFmtId="0" fontId="97" fillId="51" borderId="38" xfId="1902" applyFont="1" applyFill="1" applyBorder="1" applyAlignment="1">
      <alignment horizontal="center"/>
    </xf>
    <xf numFmtId="175" fontId="97" fillId="51" borderId="38" xfId="1902" applyNumberFormat="1" applyFont="1" applyFill="1" applyBorder="1" applyAlignment="1">
      <alignment horizontal="center"/>
    </xf>
    <xf numFmtId="169" fontId="89" fillId="0" borderId="38" xfId="764" applyNumberFormat="1" applyFont="1" applyBorder="1"/>
    <xf numFmtId="169" fontId="89" fillId="0" borderId="45" xfId="764" applyNumberFormat="1" applyFont="1" applyBorder="1"/>
    <xf numFmtId="169" fontId="89" fillId="0" borderId="0" xfId="764" applyNumberFormat="1" applyFont="1" applyFill="1" applyBorder="1"/>
    <xf numFmtId="169" fontId="89" fillId="47" borderId="38" xfId="764" applyNumberFormat="1" applyFont="1" applyFill="1" applyBorder="1"/>
    <xf numFmtId="169" fontId="89" fillId="47" borderId="43" xfId="764" applyNumberFormat="1" applyFont="1" applyFill="1" applyBorder="1"/>
    <xf numFmtId="4" fontId="89" fillId="49" borderId="0" xfId="1896" applyNumberFormat="1" applyFont="1" applyFill="1" applyAlignment="1"/>
    <xf numFmtId="0" fontId="89" fillId="49" borderId="0" xfId="1896" applyFont="1" applyFill="1" applyAlignment="1"/>
    <xf numFmtId="3" fontId="91" fillId="49" borderId="0" xfId="1470" applyNumberFormat="1" applyFont="1" applyFill="1"/>
    <xf numFmtId="168" fontId="89" fillId="0" borderId="0" xfId="1474" applyFont="1" applyBorder="1"/>
    <xf numFmtId="168" fontId="89" fillId="0" borderId="38" xfId="1474" applyFont="1" applyBorder="1"/>
    <xf numFmtId="168" fontId="89" fillId="0" borderId="28" xfId="1474" applyFont="1" applyBorder="1"/>
    <xf numFmtId="168" fontId="89" fillId="0" borderId="43" xfId="1474" applyFont="1" applyBorder="1"/>
    <xf numFmtId="168" fontId="89" fillId="0" borderId="44" xfId="1474" applyFont="1" applyBorder="1"/>
    <xf numFmtId="168" fontId="89" fillId="0" borderId="45" xfId="1474" applyFont="1" applyBorder="1"/>
    <xf numFmtId="0" fontId="144" fillId="0" borderId="0" xfId="0" applyFont="1"/>
    <xf numFmtId="0" fontId="145" fillId="0" borderId="0" xfId="0" applyFont="1" applyAlignment="1">
      <alignment vertical="center"/>
    </xf>
    <xf numFmtId="49" fontId="144" fillId="0" borderId="0" xfId="0" applyNumberFormat="1" applyFont="1" applyAlignment="1">
      <alignment horizontal="center"/>
    </xf>
    <xf numFmtId="0" fontId="146" fillId="0" borderId="0" xfId="0" applyFont="1"/>
    <xf numFmtId="3" fontId="144" fillId="0" borderId="0" xfId="0" applyNumberFormat="1" applyFont="1"/>
    <xf numFmtId="0" fontId="147" fillId="0" borderId="0" xfId="0" applyFont="1"/>
    <xf numFmtId="49" fontId="147" fillId="0" borderId="6" xfId="0" applyNumberFormat="1" applyFont="1" applyBorder="1" applyAlignment="1">
      <alignment horizontal="center" vertical="center" wrapText="1"/>
    </xf>
    <xf numFmtId="212" fontId="147" fillId="0" borderId="0" xfId="0" applyNumberFormat="1" applyFont="1" applyAlignment="1">
      <alignment horizontal="center" vertical="center" wrapText="1"/>
    </xf>
    <xf numFmtId="0" fontId="147" fillId="0" borderId="0" xfId="0" applyFont="1" applyAlignment="1">
      <alignment horizontal="center" vertical="top" wrapText="1"/>
    </xf>
    <xf numFmtId="0" fontId="147" fillId="0" borderId="0" xfId="0" applyFont="1" applyAlignment="1">
      <alignment horizontal="center" vertical="center"/>
    </xf>
    <xf numFmtId="0" fontId="147" fillId="0" borderId="0" xfId="0" applyFont="1" applyAlignment="1">
      <alignment horizontal="center" vertical="top"/>
    </xf>
    <xf numFmtId="0" fontId="144" fillId="0" borderId="6" xfId="0" applyFont="1" applyBorder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170" fontId="144" fillId="0" borderId="19" xfId="764" applyNumberFormat="1" applyFont="1" applyBorder="1"/>
    <xf numFmtId="43" fontId="144" fillId="0" borderId="0" xfId="764" applyFont="1"/>
    <xf numFmtId="0" fontId="144" fillId="0" borderId="0" xfId="0" applyFont="1" applyAlignment="1">
      <alignment horizontal="center" vertical="center"/>
    </xf>
    <xf numFmtId="49" fontId="148" fillId="46" borderId="6" xfId="0" applyNumberFormat="1" applyFont="1" applyFill="1" applyBorder="1" applyAlignment="1">
      <alignment horizontal="center" vertical="center" wrapText="1"/>
    </xf>
    <xf numFmtId="15" fontId="149" fillId="46" borderId="0" xfId="0" applyNumberFormat="1" applyFont="1" applyFill="1" applyAlignment="1">
      <alignment horizontal="center" vertical="center" wrapText="1"/>
    </xf>
    <xf numFmtId="0" fontId="144" fillId="46" borderId="0" xfId="0" applyFont="1" applyFill="1" applyAlignment="1">
      <alignment vertical="center" wrapText="1"/>
    </xf>
    <xf numFmtId="170" fontId="144" fillId="46" borderId="0" xfId="764" applyNumberFormat="1" applyFont="1" applyFill="1" applyAlignment="1">
      <alignment horizontal="right" vertical="center" wrapText="1" indent="1"/>
    </xf>
    <xf numFmtId="170" fontId="144" fillId="46" borderId="0" xfId="764" applyNumberFormat="1" applyFont="1" applyFill="1" applyBorder="1" applyAlignment="1">
      <alignment horizontal="right" vertical="center" wrapText="1" indent="1"/>
    </xf>
    <xf numFmtId="212" fontId="144" fillId="46" borderId="0" xfId="0" applyNumberFormat="1" applyFont="1" applyFill="1" applyAlignment="1">
      <alignment horizontal="center" vertical="center" wrapText="1"/>
    </xf>
    <xf numFmtId="3" fontId="144" fillId="46" borderId="0" xfId="0" applyNumberFormat="1" applyFont="1" applyFill="1"/>
    <xf numFmtId="3" fontId="144" fillId="46" borderId="28" xfId="0" applyNumberFormat="1" applyFont="1" applyFill="1" applyBorder="1"/>
    <xf numFmtId="38" fontId="144" fillId="46" borderId="0" xfId="0" applyNumberFormat="1" applyFont="1" applyFill="1"/>
    <xf numFmtId="3" fontId="144" fillId="46" borderId="19" xfId="0" applyNumberFormat="1" applyFont="1" applyFill="1" applyBorder="1"/>
    <xf numFmtId="3" fontId="144" fillId="46" borderId="0" xfId="0" applyNumberFormat="1" applyFont="1" applyFill="1" applyAlignment="1">
      <alignment horizontal="right" vertical="center" wrapText="1"/>
    </xf>
    <xf numFmtId="3" fontId="144" fillId="46" borderId="19" xfId="0" applyNumberFormat="1" applyFont="1" applyFill="1" applyBorder="1" applyAlignment="1">
      <alignment horizontal="right" vertical="center" wrapText="1"/>
    </xf>
    <xf numFmtId="49" fontId="148" fillId="47" borderId="6" xfId="0" applyNumberFormat="1" applyFont="1" applyFill="1" applyBorder="1" applyAlignment="1">
      <alignment horizontal="center" vertical="center" wrapText="1"/>
    </xf>
    <xf numFmtId="212" fontId="144" fillId="47" borderId="0" xfId="0" applyNumberFormat="1" applyFont="1" applyFill="1" applyAlignment="1">
      <alignment horizontal="center" vertical="center" wrapText="1"/>
    </xf>
    <xf numFmtId="3" fontId="144" fillId="47" borderId="0" xfId="0" applyNumberFormat="1" applyFont="1" applyFill="1"/>
    <xf numFmtId="0" fontId="144" fillId="47" borderId="0" xfId="0" applyFont="1" applyFill="1"/>
    <xf numFmtId="38" fontId="144" fillId="47" borderId="0" xfId="0" applyNumberFormat="1" applyFont="1" applyFill="1"/>
    <xf numFmtId="3" fontId="144" fillId="47" borderId="19" xfId="0" applyNumberFormat="1" applyFont="1" applyFill="1" applyBorder="1"/>
    <xf numFmtId="43" fontId="144" fillId="0" borderId="0" xfId="764" applyFont="1" applyAlignment="1">
      <alignment horizontal="center"/>
    </xf>
    <xf numFmtId="43" fontId="147" fillId="0" borderId="0" xfId="764" applyFont="1"/>
    <xf numFmtId="43" fontId="144" fillId="0" borderId="0" xfId="764" applyFont="1" applyAlignment="1"/>
    <xf numFmtId="43" fontId="144" fillId="0" borderId="0" xfId="764" applyFont="1" applyAlignment="1">
      <alignment horizontal="center" vertical="center"/>
    </xf>
    <xf numFmtId="213" fontId="144" fillId="0" borderId="0" xfId="0" applyNumberFormat="1" applyFont="1"/>
    <xf numFmtId="43" fontId="144" fillId="0" borderId="0" xfId="0" applyNumberFormat="1" applyFont="1"/>
    <xf numFmtId="3" fontId="144" fillId="58" borderId="0" xfId="0" applyNumberFormat="1" applyFont="1" applyFill="1"/>
    <xf numFmtId="3" fontId="144" fillId="58" borderId="0" xfId="0" applyNumberFormat="1" applyFont="1" applyFill="1" applyAlignment="1">
      <alignment horizontal="right" vertical="center" wrapText="1"/>
    </xf>
    <xf numFmtId="38" fontId="144" fillId="58" borderId="0" xfId="0" applyNumberFormat="1" applyFont="1" applyFill="1"/>
    <xf numFmtId="3" fontId="144" fillId="58" borderId="19" xfId="0" applyNumberFormat="1" applyFont="1" applyFill="1" applyBorder="1" applyAlignment="1">
      <alignment horizontal="right" vertical="center" wrapText="1"/>
    </xf>
    <xf numFmtId="0" fontId="144" fillId="58" borderId="0" xfId="0" applyFont="1" applyFill="1"/>
    <xf numFmtId="0" fontId="144" fillId="58" borderId="28" xfId="0" applyFont="1" applyFill="1" applyBorder="1" applyAlignment="1">
      <alignment horizontal="center"/>
    </xf>
    <xf numFmtId="49" fontId="144" fillId="58" borderId="0" xfId="0" applyNumberFormat="1" applyFont="1" applyFill="1" applyAlignment="1">
      <alignment horizontal="center"/>
    </xf>
    <xf numFmtId="0" fontId="146" fillId="58" borderId="0" xfId="0" applyFont="1" applyFill="1"/>
    <xf numFmtId="0" fontId="144" fillId="58" borderId="0" xfId="0" applyFont="1" applyFill="1" applyAlignment="1">
      <alignment horizontal="left" indent="1"/>
    </xf>
    <xf numFmtId="49" fontId="144" fillId="47" borderId="0" xfId="0" applyNumberFormat="1" applyFont="1" applyFill="1" applyAlignment="1">
      <alignment horizontal="center"/>
    </xf>
    <xf numFmtId="0" fontId="146" fillId="47" borderId="0" xfId="0" applyFont="1" applyFill="1"/>
    <xf numFmtId="0" fontId="5" fillId="47" borderId="0" xfId="0" applyFont="1" applyFill="1"/>
    <xf numFmtId="49" fontId="144" fillId="46" borderId="0" xfId="0" applyNumberFormat="1" applyFont="1" applyFill="1" applyAlignment="1">
      <alignment horizontal="center"/>
    </xf>
    <xf numFmtId="0" fontId="146" fillId="46" borderId="0" xfId="0" applyFont="1" applyFill="1"/>
    <xf numFmtId="0" fontId="144" fillId="46" borderId="0" xfId="0" applyFont="1" applyFill="1"/>
    <xf numFmtId="0" fontId="145" fillId="46" borderId="0" xfId="0" applyFont="1" applyFill="1"/>
    <xf numFmtId="0" fontId="144" fillId="46" borderId="0" xfId="0" applyFont="1" applyFill="1" applyAlignment="1">
      <alignment horizontal="left" indent="1"/>
    </xf>
    <xf numFmtId="0" fontId="144" fillId="46" borderId="0" xfId="0" applyFont="1" applyFill="1" applyAlignment="1">
      <alignment horizontal="justify" vertical="center"/>
    </xf>
    <xf numFmtId="0" fontId="144" fillId="47" borderId="0" xfId="0" applyFont="1" applyFill="1" applyAlignment="1">
      <alignment horizontal="justify" vertical="center"/>
    </xf>
    <xf numFmtId="170" fontId="144" fillId="47" borderId="0" xfId="764" applyNumberFormat="1" applyFont="1" applyFill="1" applyAlignment="1"/>
    <xf numFmtId="170" fontId="144" fillId="47" borderId="0" xfId="764" applyNumberFormat="1" applyFont="1" applyFill="1"/>
    <xf numFmtId="0" fontId="150" fillId="46" borderId="0" xfId="0" applyFont="1" applyFill="1" applyAlignment="1">
      <alignment horizontal="center"/>
    </xf>
    <xf numFmtId="0" fontId="150" fillId="46" borderId="0" xfId="0" applyFont="1" applyFill="1"/>
    <xf numFmtId="43" fontId="150" fillId="46" borderId="0" xfId="764" applyFont="1" applyFill="1"/>
    <xf numFmtId="3" fontId="150" fillId="46" borderId="0" xfId="0" applyNumberFormat="1" applyFont="1" applyFill="1"/>
    <xf numFmtId="41" fontId="144" fillId="47" borderId="0" xfId="764" applyNumberFormat="1" applyFont="1" applyFill="1"/>
    <xf numFmtId="170" fontId="144" fillId="47" borderId="19" xfId="764" applyNumberFormat="1" applyFont="1" applyFill="1" applyBorder="1"/>
    <xf numFmtId="0" fontId="144" fillId="46" borderId="0" xfId="0" applyFont="1" applyFill="1" applyAlignment="1">
      <alignment horizontal="right" vertical="center" wrapText="1"/>
    </xf>
    <xf numFmtId="15" fontId="144" fillId="47" borderId="6" xfId="0" applyNumberFormat="1" applyFont="1" applyFill="1" applyBorder="1" applyAlignment="1">
      <alignment horizontal="center" vertical="center" wrapText="1"/>
    </xf>
    <xf numFmtId="15" fontId="144" fillId="47" borderId="6" xfId="0" applyNumberFormat="1" applyFont="1" applyFill="1" applyBorder="1" applyAlignment="1">
      <alignment horizontal="center"/>
    </xf>
    <xf numFmtId="0" fontId="144" fillId="47" borderId="0" xfId="0" applyFont="1" applyFill="1" applyAlignment="1">
      <alignment horizontal="center" vertical="center" wrapText="1"/>
    </xf>
    <xf numFmtId="3" fontId="144" fillId="47" borderId="0" xfId="0" applyNumberFormat="1" applyFont="1" applyFill="1" applyAlignment="1">
      <alignment horizontal="right" vertical="center" wrapText="1"/>
    </xf>
    <xf numFmtId="4" fontId="144" fillId="46" borderId="0" xfId="0" applyNumberFormat="1" applyFont="1" applyFill="1"/>
    <xf numFmtId="4" fontId="144" fillId="46" borderId="19" xfId="0" applyNumberFormat="1" applyFont="1" applyFill="1" applyBorder="1"/>
    <xf numFmtId="0" fontId="144" fillId="46" borderId="6" xfId="0" applyFont="1" applyFill="1" applyBorder="1" applyAlignment="1">
      <alignment horizontal="center"/>
    </xf>
    <xf numFmtId="3" fontId="144" fillId="46" borderId="6" xfId="0" applyNumberFormat="1" applyFont="1" applyFill="1" applyBorder="1" applyAlignment="1">
      <alignment horizontal="right" vertical="center" wrapText="1"/>
    </xf>
    <xf numFmtId="3" fontId="144" fillId="46" borderId="6" xfId="0" applyNumberFormat="1" applyFont="1" applyFill="1" applyBorder="1"/>
    <xf numFmtId="3" fontId="144" fillId="46" borderId="44" xfId="0" applyNumberFormat="1" applyFont="1" applyFill="1" applyBorder="1"/>
    <xf numFmtId="43" fontId="144" fillId="46" borderId="0" xfId="764" applyFont="1" applyFill="1" applyAlignment="1">
      <alignment horizontal="right" vertical="center" wrapText="1"/>
    </xf>
    <xf numFmtId="0" fontId="144" fillId="47" borderId="0" xfId="0" applyFont="1" applyFill="1" applyAlignment="1">
      <alignment horizontal="center" vertical="center"/>
    </xf>
    <xf numFmtId="0" fontId="144" fillId="47" borderId="28" xfId="0" applyFont="1" applyFill="1" applyBorder="1" applyAlignment="1">
      <alignment horizontal="center" vertical="top" wrapText="1"/>
    </xf>
    <xf numFmtId="0" fontId="144" fillId="47" borderId="0" xfId="0" applyFont="1" applyFill="1" applyAlignment="1">
      <alignment horizontal="center" vertical="top"/>
    </xf>
    <xf numFmtId="0" fontId="151" fillId="47" borderId="6" xfId="0" applyFont="1" applyFill="1" applyBorder="1" applyAlignment="1">
      <alignment horizontal="center" vertical="center"/>
    </xf>
    <xf numFmtId="0" fontId="151" fillId="47" borderId="0" xfId="0" applyFont="1" applyFill="1"/>
    <xf numFmtId="15" fontId="151" fillId="47" borderId="0" xfId="0" applyNumberFormat="1" applyFont="1" applyFill="1" applyAlignment="1">
      <alignment horizontal="center" vertical="center" wrapText="1"/>
    </xf>
    <xf numFmtId="3" fontId="144" fillId="47" borderId="28" xfId="0" applyNumberFormat="1" applyFont="1" applyFill="1" applyBorder="1"/>
    <xf numFmtId="0" fontId="151" fillId="47" borderId="0" xfId="0" applyFont="1" applyFill="1" applyAlignment="1">
      <alignment horizontal="justify" vertical="center" wrapText="1"/>
    </xf>
    <xf numFmtId="43" fontId="152" fillId="0" borderId="0" xfId="764" applyFont="1" applyAlignment="1">
      <alignment horizontal="left" vertical="center"/>
    </xf>
    <xf numFmtId="43" fontId="152" fillId="0" borderId="0" xfId="764" applyFont="1"/>
    <xf numFmtId="0" fontId="144" fillId="47" borderId="0" xfId="0" applyFont="1" applyFill="1" applyAlignment="1">
      <alignment horizontal="left" indent="2"/>
    </xf>
    <xf numFmtId="43" fontId="144" fillId="47" borderId="0" xfId="764" applyFont="1" applyFill="1"/>
    <xf numFmtId="43" fontId="144" fillId="47" borderId="19" xfId="764" applyFont="1" applyFill="1" applyBorder="1"/>
    <xf numFmtId="0" fontId="153" fillId="47" borderId="0" xfId="0" applyFont="1" applyFill="1"/>
    <xf numFmtId="0" fontId="150" fillId="0" borderId="0" xfId="0" applyFont="1"/>
    <xf numFmtId="43" fontId="150" fillId="0" borderId="0" xfId="764" applyFont="1"/>
    <xf numFmtId="0" fontId="150" fillId="59" borderId="0" xfId="0" applyFont="1" applyFill="1"/>
    <xf numFmtId="170" fontId="144" fillId="46" borderId="0" xfId="764" applyNumberFormat="1" applyFont="1" applyFill="1" applyAlignment="1">
      <alignment horizontal="right" vertical="center" wrapText="1"/>
    </xf>
    <xf numFmtId="0" fontId="0" fillId="46" borderId="0" xfId="0" applyFill="1"/>
    <xf numFmtId="0" fontId="106" fillId="0" borderId="0" xfId="0" applyFont="1" applyAlignment="1">
      <alignment horizontal="center"/>
    </xf>
    <xf numFmtId="175" fontId="106" fillId="0" borderId="0" xfId="0" applyNumberFormat="1" applyFont="1" applyAlignment="1">
      <alignment horizontal="center"/>
    </xf>
    <xf numFmtId="49" fontId="106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6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6" fillId="0" borderId="0" xfId="764" applyFont="1" applyBorder="1"/>
    <xf numFmtId="43" fontId="156" fillId="0" borderId="38" xfId="764" applyFont="1" applyBorder="1"/>
    <xf numFmtId="43" fontId="156" fillId="0" borderId="28" xfId="764" applyFont="1" applyBorder="1"/>
    <xf numFmtId="43" fontId="156" fillId="0" borderId="43" xfId="764" applyFont="1" applyBorder="1"/>
    <xf numFmtId="49" fontId="0" fillId="32" borderId="0" xfId="0" applyNumberFormat="1" applyFill="1"/>
    <xf numFmtId="0" fontId="0" fillId="32" borderId="0" xfId="0" applyFill="1"/>
    <xf numFmtId="0" fontId="160" fillId="0" borderId="39" xfId="0" applyFont="1" applyBorder="1"/>
    <xf numFmtId="0" fontId="160" fillId="0" borderId="40" xfId="0" applyFont="1" applyBorder="1"/>
    <xf numFmtId="0" fontId="160" fillId="0" borderId="41" xfId="0" applyFont="1" applyBorder="1"/>
    <xf numFmtId="0" fontId="160" fillId="0" borderId="0" xfId="0" applyFont="1"/>
    <xf numFmtId="0" fontId="160" fillId="0" borderId="42" xfId="0" applyFont="1" applyBorder="1"/>
    <xf numFmtId="0" fontId="160" fillId="0" borderId="38" xfId="0" applyFont="1" applyBorder="1"/>
    <xf numFmtId="49" fontId="160" fillId="0" borderId="42" xfId="0" applyNumberFormat="1" applyFont="1" applyBorder="1"/>
    <xf numFmtId="49" fontId="160" fillId="0" borderId="46" xfId="0" applyNumberFormat="1" applyFont="1" applyBorder="1"/>
    <xf numFmtId="43" fontId="160" fillId="0" borderId="0" xfId="764" applyFont="1"/>
    <xf numFmtId="0" fontId="160" fillId="46" borderId="0" xfId="0" applyFont="1" applyFill="1"/>
    <xf numFmtId="0" fontId="90" fillId="0" borderId="42" xfId="1894" applyFont="1" applyBorder="1" applyAlignment="1">
      <alignment horizontal="center"/>
    </xf>
    <xf numFmtId="0" fontId="90" fillId="0" borderId="0" xfId="1894" applyFont="1" applyAlignment="1">
      <alignment horizontal="center"/>
    </xf>
    <xf numFmtId="0" fontId="90" fillId="0" borderId="38" xfId="1894" applyFont="1" applyBorder="1" applyAlignment="1">
      <alignment horizontal="center"/>
    </xf>
    <xf numFmtId="49" fontId="90" fillId="0" borderId="42" xfId="1894" applyNumberFormat="1" applyFont="1" applyBorder="1" applyAlignment="1">
      <alignment horizontal="center"/>
    </xf>
    <xf numFmtId="49" fontId="90" fillId="0" borderId="0" xfId="1894" applyNumberFormat="1" applyFont="1" applyAlignment="1">
      <alignment horizontal="center"/>
    </xf>
    <xf numFmtId="175" fontId="90" fillId="0" borderId="0" xfId="1894" applyNumberFormat="1" applyFont="1" applyAlignment="1">
      <alignment horizontal="center"/>
    </xf>
    <xf numFmtId="175" fontId="90" fillId="0" borderId="38" xfId="1894" applyNumberFormat="1" applyFont="1" applyBorder="1" applyAlignment="1">
      <alignment horizontal="center"/>
    </xf>
    <xf numFmtId="49" fontId="2" fillId="0" borderId="42" xfId="1894" applyNumberFormat="1" applyFont="1" applyBorder="1"/>
    <xf numFmtId="49" fontId="2" fillId="0" borderId="0" xfId="1894" applyNumberFormat="1" applyFont="1"/>
    <xf numFmtId="49" fontId="2" fillId="0" borderId="46" xfId="1894" applyNumberFormat="1" applyFont="1" applyBorder="1"/>
    <xf numFmtId="49" fontId="2" fillId="0" borderId="47" xfId="1894" applyNumberFormat="1" applyFont="1" applyBorder="1"/>
    <xf numFmtId="0" fontId="2" fillId="0" borderId="0" xfId="1894" applyFont="1"/>
    <xf numFmtId="49" fontId="2" fillId="46" borderId="42" xfId="1894" applyNumberFormat="1" applyFont="1" applyFill="1" applyBorder="1"/>
    <xf numFmtId="49" fontId="2" fillId="46" borderId="0" xfId="1894" applyNumberFormat="1" applyFont="1" applyFill="1"/>
    <xf numFmtId="4" fontId="160" fillId="0" borderId="0" xfId="764" applyNumberFormat="1" applyFont="1" applyBorder="1"/>
    <xf numFmtId="4" fontId="160" fillId="0" borderId="38" xfId="764" applyNumberFormat="1" applyFont="1" applyBorder="1"/>
    <xf numFmtId="4" fontId="160" fillId="0" borderId="47" xfId="764" applyNumberFormat="1" applyFont="1" applyBorder="1"/>
    <xf numFmtId="4" fontId="160" fillId="0" borderId="48" xfId="764" applyNumberFormat="1" applyFont="1" applyBorder="1"/>
    <xf numFmtId="4" fontId="160" fillId="0" borderId="0" xfId="764" applyNumberFormat="1" applyFont="1"/>
    <xf numFmtId="175" fontId="160" fillId="0" borderId="0" xfId="1894" applyNumberFormat="1" applyFont="1"/>
    <xf numFmtId="175" fontId="160" fillId="0" borderId="38" xfId="1894" applyNumberFormat="1" applyFont="1" applyBorder="1"/>
    <xf numFmtId="175" fontId="160" fillId="0" borderId="47" xfId="1894" applyNumberFormat="1" applyFont="1" applyBorder="1"/>
    <xf numFmtId="175" fontId="160" fillId="0" borderId="48" xfId="1894" applyNumberFormat="1" applyFont="1" applyBorder="1"/>
    <xf numFmtId="0" fontId="160" fillId="0" borderId="0" xfId="1894" applyFont="1"/>
    <xf numFmtId="43" fontId="160" fillId="0" borderId="0" xfId="764" applyFont="1" applyBorder="1"/>
    <xf numFmtId="43" fontId="160" fillId="0" borderId="38" xfId="764" applyFont="1" applyBorder="1"/>
    <xf numFmtId="43" fontId="160" fillId="0" borderId="28" xfId="764" applyFont="1" applyBorder="1"/>
    <xf numFmtId="43" fontId="160" fillId="0" borderId="43" xfId="764" applyFont="1" applyBorder="1"/>
    <xf numFmtId="43" fontId="160" fillId="0" borderId="44" xfId="764" applyFont="1" applyBorder="1"/>
    <xf numFmtId="43" fontId="160" fillId="0" borderId="45" xfId="764" applyFont="1" applyBorder="1"/>
    <xf numFmtId="0" fontId="161" fillId="47" borderId="42" xfId="0" applyFont="1" applyFill="1" applyBorder="1" applyAlignment="1">
      <alignment horizontal="center"/>
    </xf>
    <xf numFmtId="0" fontId="161" fillId="47" borderId="0" xfId="0" applyFont="1" applyFill="1" applyAlignment="1">
      <alignment horizontal="center"/>
    </xf>
    <xf numFmtId="0" fontId="161" fillId="47" borderId="38" xfId="0" applyFont="1" applyFill="1" applyBorder="1" applyAlignment="1">
      <alignment horizontal="center"/>
    </xf>
    <xf numFmtId="49" fontId="161" fillId="47" borderId="42" xfId="0" applyNumberFormat="1" applyFont="1" applyFill="1" applyBorder="1" applyAlignment="1">
      <alignment horizontal="center"/>
    </xf>
    <xf numFmtId="175" fontId="161" fillId="47" borderId="0" xfId="0" applyNumberFormat="1" applyFont="1" applyFill="1" applyAlignment="1">
      <alignment horizontal="center"/>
    </xf>
    <xf numFmtId="175" fontId="161" fillId="47" borderId="38" xfId="0" applyNumberFormat="1" applyFont="1" applyFill="1" applyBorder="1" applyAlignment="1">
      <alignment horizontal="center"/>
    </xf>
    <xf numFmtId="49" fontId="2" fillId="0" borderId="0" xfId="1903" applyNumberFormat="1" applyFont="1"/>
    <xf numFmtId="43" fontId="160" fillId="0" borderId="6" xfId="764" applyFont="1" applyBorder="1"/>
    <xf numFmtId="43" fontId="160" fillId="0" borderId="49" xfId="764" applyFont="1" applyBorder="1"/>
    <xf numFmtId="0" fontId="194" fillId="0" borderId="0" xfId="0" applyFont="1" applyAlignment="1">
      <alignment vertical="center"/>
    </xf>
    <xf numFmtId="169" fontId="189" fillId="0" borderId="0" xfId="764" applyNumberFormat="1" applyFont="1" applyFill="1" applyBorder="1" applyAlignment="1">
      <alignment vertical="center"/>
    </xf>
    <xf numFmtId="0" fontId="198" fillId="0" borderId="0" xfId="0" applyFont="1" applyAlignment="1">
      <alignment vertical="center"/>
    </xf>
    <xf numFmtId="169" fontId="194" fillId="0" borderId="0" xfId="764" applyNumberFormat="1" applyFont="1" applyFill="1" applyBorder="1" applyAlignment="1">
      <alignment horizontal="right" vertical="center"/>
    </xf>
    <xf numFmtId="0" fontId="193" fillId="0" borderId="0" xfId="0" applyFont="1" applyAlignment="1">
      <alignment horizontal="center" vertical="center"/>
    </xf>
    <xf numFmtId="169" fontId="201" fillId="0" borderId="0" xfId="1353" applyNumberFormat="1" applyFont="1" applyFill="1" applyBorder="1" applyAlignment="1">
      <alignment vertical="center"/>
    </xf>
    <xf numFmtId="170" fontId="201" fillId="0" borderId="0" xfId="764" applyNumberFormat="1" applyFont="1" applyFill="1" applyBorder="1" applyAlignment="1">
      <alignment vertical="center"/>
    </xf>
    <xf numFmtId="169" fontId="201" fillId="0" borderId="28" xfId="1353" applyNumberFormat="1" applyFont="1" applyFill="1" applyBorder="1" applyAlignment="1">
      <alignment vertical="center"/>
    </xf>
    <xf numFmtId="43" fontId="201" fillId="0" borderId="0" xfId="764" applyFont="1" applyFill="1" applyBorder="1" applyAlignment="1">
      <alignment vertical="center"/>
    </xf>
    <xf numFmtId="170" fontId="201" fillId="0" borderId="0" xfId="882" applyNumberFormat="1" applyFont="1" applyFill="1" applyBorder="1" applyAlignment="1">
      <alignment vertical="center"/>
    </xf>
    <xf numFmtId="43" fontId="201" fillId="0" borderId="28" xfId="764" applyFont="1" applyFill="1" applyBorder="1" applyAlignment="1">
      <alignment vertical="center"/>
    </xf>
    <xf numFmtId="0" fontId="194" fillId="0" borderId="0" xfId="1656" applyFont="1" applyAlignment="1">
      <alignment vertical="center"/>
    </xf>
    <xf numFmtId="0" fontId="197" fillId="0" borderId="0" xfId="1901" applyFont="1" applyAlignment="1">
      <alignment horizontal="left" vertical="center"/>
    </xf>
    <xf numFmtId="0" fontId="198" fillId="0" borderId="0" xfId="1897" applyFont="1" applyAlignment="1">
      <alignment vertical="center"/>
    </xf>
    <xf numFmtId="170" fontId="201" fillId="0" borderId="50" xfId="764" applyNumberFormat="1" applyFont="1" applyFill="1" applyBorder="1" applyAlignment="1">
      <alignment vertical="center"/>
    </xf>
    <xf numFmtId="170" fontId="194" fillId="0" borderId="0" xfId="764" applyNumberFormat="1" applyFont="1" applyFill="1" applyAlignment="1">
      <alignment vertical="center"/>
    </xf>
    <xf numFmtId="0" fontId="194" fillId="0" borderId="0" xfId="2249" applyFont="1" applyAlignment="1">
      <alignment vertical="center"/>
    </xf>
    <xf numFmtId="0" fontId="189" fillId="0" borderId="0" xfId="2249" applyFont="1" applyAlignment="1">
      <alignment vertical="center"/>
    </xf>
    <xf numFmtId="0" fontId="194" fillId="0" borderId="0" xfId="2249" applyFont="1" applyAlignment="1">
      <alignment horizontal="center" vertical="center"/>
    </xf>
    <xf numFmtId="0" fontId="198" fillId="0" borderId="0" xfId="2249" applyFont="1" applyAlignment="1">
      <alignment vertical="center"/>
    </xf>
    <xf numFmtId="169" fontId="194" fillId="0" borderId="0" xfId="2251" applyNumberFormat="1" applyFont="1" applyFill="1" applyBorder="1" applyAlignment="1">
      <alignment horizontal="left" vertical="center"/>
    </xf>
    <xf numFmtId="169" fontId="194" fillId="0" borderId="0" xfId="2252" applyNumberFormat="1" applyFont="1" applyFill="1" applyBorder="1" applyAlignment="1">
      <alignment horizontal="left" vertical="center"/>
    </xf>
    <xf numFmtId="170" fontId="194" fillId="0" borderId="0" xfId="2251" applyNumberFormat="1" applyFont="1" applyFill="1" applyAlignment="1">
      <alignment vertical="center"/>
    </xf>
    <xf numFmtId="169" fontId="194" fillId="0" borderId="0" xfId="2251" applyNumberFormat="1" applyFont="1" applyFill="1" applyAlignment="1">
      <alignment horizontal="left" vertical="center"/>
    </xf>
    <xf numFmtId="0" fontId="206" fillId="0" borderId="0" xfId="2249" applyFont="1" applyAlignment="1">
      <alignment vertical="center"/>
    </xf>
    <xf numFmtId="169" fontId="194" fillId="0" borderId="0" xfId="2252" applyNumberFormat="1" applyFont="1" applyFill="1" applyAlignment="1">
      <alignment horizontal="left" vertical="center"/>
    </xf>
    <xf numFmtId="169" fontId="194" fillId="0" borderId="0" xfId="2249" applyNumberFormat="1" applyFont="1" applyAlignment="1">
      <alignment vertical="center"/>
    </xf>
    <xf numFmtId="169" fontId="194" fillId="0" borderId="0" xfId="2253" applyNumberFormat="1" applyFont="1" applyFill="1" applyAlignment="1">
      <alignment horizontal="left" vertical="center"/>
    </xf>
    <xf numFmtId="169" fontId="194" fillId="0" borderId="28" xfId="2251" applyNumberFormat="1" applyFont="1" applyFill="1" applyBorder="1" applyAlignment="1">
      <alignment horizontal="left" vertical="center"/>
    </xf>
    <xf numFmtId="169" fontId="194" fillId="0" borderId="28" xfId="2252" applyNumberFormat="1" applyFont="1" applyFill="1" applyBorder="1" applyAlignment="1">
      <alignment horizontal="left" vertical="center"/>
    </xf>
    <xf numFmtId="169" fontId="194" fillId="0" borderId="0" xfId="2250" applyNumberFormat="1" applyFont="1" applyAlignment="1">
      <alignment vertical="center"/>
    </xf>
    <xf numFmtId="0" fontId="194" fillId="0" borderId="0" xfId="2249" applyFont="1" applyAlignment="1">
      <alignment horizontal="left" vertical="center"/>
    </xf>
    <xf numFmtId="169" fontId="206" fillId="0" borderId="0" xfId="2251" applyNumberFormat="1" applyFont="1" applyFill="1" applyAlignment="1">
      <alignment horizontal="left" vertical="center"/>
    </xf>
    <xf numFmtId="169" fontId="206" fillId="0" borderId="0" xfId="2252" applyNumberFormat="1" applyFont="1" applyFill="1" applyAlignment="1">
      <alignment horizontal="left" vertical="center"/>
    </xf>
    <xf numFmtId="0" fontId="194" fillId="0" borderId="0" xfId="2250" applyFont="1" applyAlignment="1">
      <alignment vertical="center"/>
    </xf>
    <xf numFmtId="169" fontId="194" fillId="0" borderId="50" xfId="2253" applyNumberFormat="1" applyFont="1" applyFill="1" applyBorder="1" applyAlignment="1">
      <alignment horizontal="left" vertical="center"/>
    </xf>
    <xf numFmtId="169" fontId="194" fillId="0" borderId="0" xfId="2253" applyNumberFormat="1" applyFont="1" applyFill="1" applyBorder="1" applyAlignment="1">
      <alignment horizontal="left" vertical="center"/>
    </xf>
    <xf numFmtId="169" fontId="194" fillId="0" borderId="6" xfId="2251" applyNumberFormat="1" applyFont="1" applyFill="1" applyBorder="1" applyAlignment="1">
      <alignment horizontal="left" vertical="center"/>
    </xf>
    <xf numFmtId="169" fontId="198" fillId="0" borderId="0" xfId="2249" applyNumberFormat="1" applyFont="1" applyAlignment="1">
      <alignment vertical="center"/>
    </xf>
    <xf numFmtId="169" fontId="189" fillId="0" borderId="0" xfId="2249" applyNumberFormat="1" applyFont="1" applyAlignment="1">
      <alignment vertical="center"/>
    </xf>
    <xf numFmtId="0" fontId="189" fillId="0" borderId="0" xfId="2249" applyFont="1" applyAlignment="1">
      <alignment horizontal="left" vertical="center"/>
    </xf>
    <xf numFmtId="169" fontId="194" fillId="0" borderId="6" xfId="2251" applyNumberFormat="1" applyFont="1" applyFill="1" applyBorder="1" applyAlignment="1">
      <alignment vertical="center"/>
    </xf>
    <xf numFmtId="169" fontId="194" fillId="0" borderId="0" xfId="2251" applyNumberFormat="1" applyFont="1" applyFill="1" applyAlignment="1">
      <alignment vertical="center"/>
    </xf>
    <xf numFmtId="169" fontId="194" fillId="0" borderId="0" xfId="2251" applyNumberFormat="1" applyFont="1" applyFill="1" applyBorder="1" applyAlignment="1">
      <alignment vertical="center"/>
    </xf>
    <xf numFmtId="169" fontId="198" fillId="0" borderId="0" xfId="2250" applyNumberFormat="1" applyFont="1" applyAlignment="1">
      <alignment vertical="center"/>
    </xf>
    <xf numFmtId="0" fontId="199" fillId="0" borderId="0" xfId="2254" applyFont="1" applyAlignment="1">
      <alignment vertical="center"/>
    </xf>
    <xf numFmtId="169" fontId="194" fillId="0" borderId="19" xfId="2251" applyNumberFormat="1" applyFont="1" applyFill="1" applyBorder="1" applyAlignment="1">
      <alignment vertical="center"/>
    </xf>
    <xf numFmtId="0" fontId="207" fillId="0" borderId="0" xfId="2249" applyFont="1" applyAlignment="1">
      <alignment horizontal="center" vertical="center"/>
    </xf>
    <xf numFmtId="0" fontId="207" fillId="0" borderId="0" xfId="2249" applyFont="1" applyAlignment="1">
      <alignment vertical="center"/>
    </xf>
    <xf numFmtId="0" fontId="200" fillId="0" borderId="0" xfId="2249" applyFont="1" applyAlignment="1">
      <alignment vertical="center"/>
    </xf>
    <xf numFmtId="0" fontId="207" fillId="0" borderId="0" xfId="2249" quotePrefix="1" applyFont="1" applyAlignment="1">
      <alignment horizontal="center" vertical="center"/>
    </xf>
    <xf numFmtId="0" fontId="207" fillId="0" borderId="0" xfId="2249" quotePrefix="1" applyFont="1" applyAlignment="1">
      <alignment vertical="center"/>
    </xf>
    <xf numFmtId="170" fontId="194" fillId="0" borderId="0" xfId="764" applyNumberFormat="1" applyFont="1" applyFill="1" applyAlignment="1">
      <alignment horizontal="right" vertical="center"/>
    </xf>
    <xf numFmtId="170" fontId="194" fillId="0" borderId="0" xfId="764" applyNumberFormat="1" applyFont="1" applyFill="1" applyBorder="1" applyAlignment="1">
      <alignment horizontal="right" vertical="center"/>
    </xf>
    <xf numFmtId="224" fontId="194" fillId="0" borderId="0" xfId="764" applyNumberFormat="1" applyFont="1" applyFill="1" applyAlignment="1">
      <alignment horizontal="right" vertical="center"/>
    </xf>
    <xf numFmtId="224" fontId="194" fillId="0" borderId="0" xfId="764" applyNumberFormat="1" applyFont="1" applyFill="1" applyBorder="1" applyAlignment="1">
      <alignment horizontal="right" vertical="center"/>
    </xf>
    <xf numFmtId="170" fontId="194" fillId="0" borderId="50" xfId="764" applyNumberFormat="1" applyFont="1" applyFill="1" applyBorder="1" applyAlignment="1">
      <alignment horizontal="right" vertical="center"/>
    </xf>
    <xf numFmtId="170" fontId="198" fillId="0" borderId="0" xfId="764" applyNumberFormat="1" applyFont="1" applyFill="1" applyBorder="1" applyAlignment="1">
      <alignment horizontal="right" vertical="center"/>
    </xf>
    <xf numFmtId="169" fontId="194" fillId="0" borderId="6" xfId="764" applyNumberFormat="1" applyFont="1" applyFill="1" applyBorder="1" applyAlignment="1">
      <alignment horizontal="right" vertical="center"/>
    </xf>
    <xf numFmtId="43" fontId="194" fillId="0" borderId="0" xfId="764" applyFont="1" applyFill="1" applyAlignment="1">
      <alignment vertical="center"/>
    </xf>
    <xf numFmtId="43" fontId="194" fillId="0" borderId="44" xfId="764" applyFont="1" applyFill="1" applyBorder="1" applyAlignment="1">
      <alignment horizontal="right" vertical="center"/>
    </xf>
    <xf numFmtId="43" fontId="189" fillId="0" borderId="0" xfId="764" applyFont="1" applyFill="1" applyAlignment="1">
      <alignment vertical="center"/>
    </xf>
    <xf numFmtId="43" fontId="194" fillId="0" borderId="0" xfId="764" applyFont="1" applyFill="1" applyAlignment="1">
      <alignment horizontal="left" vertical="center"/>
    </xf>
    <xf numFmtId="0" fontId="194" fillId="0" borderId="28" xfId="2249" applyFont="1" applyBorder="1" applyAlignment="1">
      <alignment horizontal="center" vertical="center"/>
    </xf>
    <xf numFmtId="170" fontId="189" fillId="0" borderId="0" xfId="2256" applyNumberFormat="1" applyFont="1" applyFill="1" applyAlignment="1">
      <alignment vertical="center"/>
    </xf>
    <xf numFmtId="170" fontId="194" fillId="0" borderId="0" xfId="2256" applyNumberFormat="1" applyFont="1" applyFill="1" applyAlignment="1">
      <alignment vertical="center"/>
    </xf>
    <xf numFmtId="0" fontId="194" fillId="0" borderId="0" xfId="0" applyFont="1" applyAlignment="1">
      <alignment horizontal="left" vertical="center"/>
    </xf>
    <xf numFmtId="169" fontId="194" fillId="0" borderId="0" xfId="2256" applyNumberFormat="1" applyFont="1" applyFill="1" applyAlignment="1">
      <alignment vertical="center"/>
    </xf>
    <xf numFmtId="169" fontId="194" fillId="0" borderId="6" xfId="2256" applyNumberFormat="1" applyFont="1" applyFill="1" applyBorder="1" applyAlignment="1">
      <alignment vertical="center"/>
    </xf>
    <xf numFmtId="169" fontId="194" fillId="0" borderId="0" xfId="2256" applyNumberFormat="1" applyFont="1" applyFill="1" applyBorder="1" applyAlignment="1">
      <alignment vertical="center"/>
    </xf>
    <xf numFmtId="169" fontId="189" fillId="0" borderId="0" xfId="2256" applyNumberFormat="1" applyFont="1" applyFill="1" applyBorder="1" applyAlignment="1">
      <alignment vertical="center"/>
    </xf>
    <xf numFmtId="169" fontId="189" fillId="0" borderId="0" xfId="2256" applyNumberFormat="1" applyFont="1" applyFill="1" applyAlignment="1">
      <alignment vertical="center"/>
    </xf>
    <xf numFmtId="169" fontId="194" fillId="0" borderId="0" xfId="2253" applyNumberFormat="1" applyFont="1" applyFill="1" applyAlignment="1">
      <alignment vertical="center"/>
    </xf>
    <xf numFmtId="169" fontId="194" fillId="0" borderId="0" xfId="2253" applyNumberFormat="1" applyFont="1" applyFill="1" applyAlignment="1">
      <alignment horizontal="right" vertical="center"/>
    </xf>
    <xf numFmtId="170" fontId="194" fillId="0" borderId="0" xfId="2253" applyNumberFormat="1" applyFont="1" applyFill="1" applyAlignment="1">
      <alignment horizontal="right" vertical="center"/>
    </xf>
    <xf numFmtId="170" fontId="194" fillId="0" borderId="0" xfId="2253" applyNumberFormat="1" applyFont="1" applyFill="1" applyAlignment="1">
      <alignment vertical="center"/>
    </xf>
    <xf numFmtId="169" fontId="194" fillId="0" borderId="44" xfId="2253" applyNumberFormat="1" applyFont="1" applyFill="1" applyBorder="1" applyAlignment="1">
      <alignment vertical="center"/>
    </xf>
    <xf numFmtId="169" fontId="194" fillId="0" borderId="0" xfId="2253" applyNumberFormat="1" applyFont="1" applyFill="1" applyBorder="1" applyAlignment="1">
      <alignment vertical="center"/>
    </xf>
    <xf numFmtId="170" fontId="194" fillId="0" borderId="0" xfId="2256" applyNumberFormat="1" applyFont="1" applyFill="1" applyAlignment="1">
      <alignment horizontal="center" vertical="center"/>
    </xf>
    <xf numFmtId="0" fontId="193" fillId="0" borderId="0" xfId="2250" applyFont="1" applyAlignment="1">
      <alignment horizontal="center" vertical="center"/>
    </xf>
    <xf numFmtId="170" fontId="194" fillId="0" borderId="0" xfId="2257" applyNumberFormat="1" applyFont="1" applyFill="1" applyAlignment="1">
      <alignment vertical="center"/>
    </xf>
    <xf numFmtId="170" fontId="217" fillId="0" borderId="0" xfId="2257" applyNumberFormat="1" applyFont="1" applyFill="1" applyAlignment="1">
      <alignment vertical="center"/>
    </xf>
    <xf numFmtId="0" fontId="214" fillId="0" borderId="0" xfId="2249" applyFont="1" applyAlignment="1">
      <alignment vertical="center"/>
    </xf>
    <xf numFmtId="169" fontId="201" fillId="0" borderId="0" xfId="2259" applyNumberFormat="1" applyFont="1" applyFill="1" applyBorder="1" applyAlignment="1">
      <alignment vertical="center"/>
    </xf>
    <xf numFmtId="169" fontId="201" fillId="0" borderId="0" xfId="2253" applyNumberFormat="1" applyFont="1" applyFill="1" applyBorder="1" applyAlignment="1">
      <alignment vertical="center"/>
    </xf>
    <xf numFmtId="169" fontId="201" fillId="0" borderId="28" xfId="2259" applyNumberFormat="1" applyFont="1" applyFill="1" applyBorder="1" applyAlignment="1">
      <alignment vertical="center"/>
    </xf>
    <xf numFmtId="169" fontId="204" fillId="0" borderId="0" xfId="2259" applyNumberFormat="1" applyFont="1" applyFill="1" applyBorder="1" applyAlignment="1">
      <alignment vertical="center"/>
    </xf>
    <xf numFmtId="43" fontId="189" fillId="0" borderId="0" xfId="2259" applyFont="1" applyFill="1" applyAlignment="1">
      <alignment vertical="center"/>
    </xf>
    <xf numFmtId="43" fontId="194" fillId="0" borderId="0" xfId="764" applyFont="1" applyFill="1" applyBorder="1" applyAlignment="1">
      <alignment horizontal="right" vertical="center"/>
    </xf>
    <xf numFmtId="169" fontId="194" fillId="0" borderId="0" xfId="2256" applyNumberFormat="1" applyFont="1" applyFill="1" applyAlignment="1">
      <alignment horizontal="center" vertical="center"/>
    </xf>
    <xf numFmtId="170" fontId="201" fillId="0" borderId="28" xfId="764" applyNumberFormat="1" applyFont="1" applyFill="1" applyBorder="1" applyAlignment="1">
      <alignment vertical="center"/>
    </xf>
    <xf numFmtId="43" fontId="189" fillId="0" borderId="0" xfId="2259" applyFont="1" applyFill="1" applyBorder="1" applyAlignment="1">
      <alignment vertical="center"/>
    </xf>
    <xf numFmtId="43" fontId="194" fillId="0" borderId="0" xfId="764" applyFont="1" applyFill="1" applyBorder="1" applyAlignment="1">
      <alignment vertical="center"/>
    </xf>
    <xf numFmtId="43" fontId="189" fillId="0" borderId="0" xfId="764" applyFont="1" applyFill="1" applyBorder="1" applyAlignment="1">
      <alignment vertical="center"/>
    </xf>
    <xf numFmtId="43" fontId="194" fillId="0" borderId="0" xfId="764" applyFont="1" applyFill="1" applyBorder="1" applyAlignment="1">
      <alignment horizontal="center" vertical="center"/>
    </xf>
    <xf numFmtId="0" fontId="193" fillId="0" borderId="0" xfId="2250" quotePrefix="1" applyFont="1" applyAlignment="1">
      <alignment horizontal="center" vertical="center"/>
    </xf>
    <xf numFmtId="0" fontId="201" fillId="0" borderId="0" xfId="2250" applyFont="1" applyAlignment="1">
      <alignment vertical="center"/>
    </xf>
    <xf numFmtId="0" fontId="201" fillId="0" borderId="0" xfId="1895" applyFont="1" applyAlignment="1">
      <alignment vertical="center"/>
    </xf>
    <xf numFmtId="43" fontId="189" fillId="0" borderId="0" xfId="764" applyFont="1" applyFill="1" applyAlignment="1">
      <alignment horizontal="center" vertical="center"/>
    </xf>
    <xf numFmtId="0" fontId="189" fillId="0" borderId="0" xfId="0" applyFont="1" applyAlignment="1">
      <alignment vertical="center"/>
    </xf>
    <xf numFmtId="43" fontId="193" fillId="0" borderId="0" xfId="764" applyFont="1" applyFill="1" applyAlignment="1">
      <alignment horizontal="center" vertical="center"/>
    </xf>
    <xf numFmtId="43" fontId="196" fillId="0" borderId="0" xfId="764" applyFont="1" applyFill="1" applyAlignment="1">
      <alignment horizontal="center" vertical="center"/>
    </xf>
    <xf numFmtId="0" fontId="194" fillId="0" borderId="0" xfId="0" applyFont="1" applyAlignment="1">
      <alignment horizontal="center" vertical="center"/>
    </xf>
    <xf numFmtId="0" fontId="194" fillId="0" borderId="28" xfId="0" applyFont="1" applyBorder="1" applyAlignment="1">
      <alignment horizontal="center" vertical="center"/>
    </xf>
    <xf numFmtId="43" fontId="194" fillId="0" borderId="0" xfId="764" applyFont="1" applyFill="1" applyAlignment="1">
      <alignment horizontal="center" vertical="center"/>
    </xf>
    <xf numFmtId="0" fontId="194" fillId="0" borderId="0" xfId="0" applyFont="1" applyAlignment="1">
      <alignment horizontal="right" vertical="center"/>
    </xf>
    <xf numFmtId="170" fontId="194" fillId="0" borderId="0" xfId="764" applyNumberFormat="1" applyFont="1" applyFill="1" applyAlignment="1">
      <alignment horizontal="center" vertical="center"/>
    </xf>
    <xf numFmtId="169" fontId="194" fillId="0" borderId="44" xfId="2256" applyNumberFormat="1" applyFont="1" applyFill="1" applyBorder="1" applyAlignment="1">
      <alignment vertical="center"/>
    </xf>
    <xf numFmtId="0" fontId="197" fillId="0" borderId="0" xfId="1901" applyFont="1" applyAlignment="1">
      <alignment vertical="center"/>
    </xf>
    <xf numFmtId="43" fontId="197" fillId="0" borderId="0" xfId="764" applyFont="1" applyFill="1" applyAlignment="1">
      <alignment vertical="center"/>
    </xf>
    <xf numFmtId="43" fontId="197" fillId="0" borderId="0" xfId="764" applyFont="1" applyFill="1" applyAlignment="1">
      <alignment horizontal="right" vertical="center"/>
    </xf>
    <xf numFmtId="43" fontId="189" fillId="0" borderId="0" xfId="764" applyFont="1" applyFill="1" applyAlignment="1">
      <alignment horizontal="left" vertical="center"/>
    </xf>
    <xf numFmtId="43" fontId="198" fillId="0" borderId="0" xfId="764" applyFont="1" applyFill="1" applyAlignment="1">
      <alignment horizontal="center" vertical="center"/>
    </xf>
    <xf numFmtId="43" fontId="194" fillId="0" borderId="0" xfId="764" applyFont="1" applyFill="1" applyAlignment="1">
      <alignment horizontal="right" vertical="center"/>
    </xf>
    <xf numFmtId="169" fontId="194" fillId="0" borderId="28" xfId="2256" applyNumberFormat="1" applyFont="1" applyFill="1" applyBorder="1" applyAlignment="1">
      <alignment vertical="center"/>
    </xf>
    <xf numFmtId="43" fontId="212" fillId="0" borderId="0" xfId="764" applyFont="1" applyFill="1" applyAlignment="1">
      <alignment horizontal="right" vertical="center"/>
    </xf>
    <xf numFmtId="169" fontId="194" fillId="0" borderId="19" xfId="2256" applyNumberFormat="1" applyFont="1" applyFill="1" applyBorder="1" applyAlignment="1">
      <alignment vertical="center"/>
    </xf>
    <xf numFmtId="0" fontId="189" fillId="0" borderId="0" xfId="2250" quotePrefix="1" applyFont="1" applyAlignment="1">
      <alignment horizontal="center" vertical="center"/>
    </xf>
    <xf numFmtId="0" fontId="193" fillId="0" borderId="0" xfId="1895" applyFont="1" applyAlignment="1">
      <alignment vertical="center"/>
    </xf>
    <xf numFmtId="43" fontId="193" fillId="0" borderId="0" xfId="764" applyFont="1" applyFill="1" applyAlignment="1">
      <alignment vertical="center"/>
    </xf>
    <xf numFmtId="0" fontId="201" fillId="0" borderId="0" xfId="2250" applyFont="1" applyAlignment="1">
      <alignment vertical="center" wrapText="1"/>
    </xf>
    <xf numFmtId="0" fontId="194" fillId="0" borderId="0" xfId="0" applyFont="1" applyAlignment="1">
      <alignment horizontal="center"/>
    </xf>
    <xf numFmtId="43" fontId="201" fillId="0" borderId="0" xfId="764" applyFont="1" applyFill="1" applyAlignment="1">
      <alignment vertical="center"/>
    </xf>
    <xf numFmtId="0" fontId="201" fillId="0" borderId="0" xfId="2250" applyFont="1" applyAlignment="1">
      <alignment horizontal="center" vertical="center" wrapText="1"/>
    </xf>
    <xf numFmtId="0" fontId="201" fillId="0" borderId="28" xfId="2250" applyFont="1" applyBorder="1" applyAlignment="1">
      <alignment horizontal="center" vertical="center" wrapText="1"/>
    </xf>
    <xf numFmtId="49" fontId="201" fillId="0" borderId="0" xfId="1895" applyNumberFormat="1" applyFont="1" applyAlignment="1">
      <alignment horizontal="center" vertical="center" wrapText="1"/>
    </xf>
    <xf numFmtId="0" fontId="201" fillId="0" borderId="0" xfId="2250" applyFont="1" applyAlignment="1">
      <alignment horizontal="right" vertical="center" wrapText="1"/>
    </xf>
    <xf numFmtId="0" fontId="201" fillId="0" borderId="0" xfId="2250" applyFont="1" applyAlignment="1">
      <alignment horizontal="center" vertical="center"/>
    </xf>
    <xf numFmtId="0" fontId="201" fillId="0" borderId="28" xfId="2250" applyFont="1" applyBorder="1" applyAlignment="1">
      <alignment vertical="center"/>
    </xf>
    <xf numFmtId="0" fontId="201" fillId="0" borderId="0" xfId="1895" applyFont="1"/>
    <xf numFmtId="0" fontId="202" fillId="0" borderId="0" xfId="2250" applyFont="1" applyAlignment="1">
      <alignment vertical="center" wrapText="1"/>
    </xf>
    <xf numFmtId="169" fontId="201" fillId="0" borderId="0" xfId="2250" applyNumberFormat="1" applyFont="1" applyAlignment="1">
      <alignment vertical="center"/>
    </xf>
    <xf numFmtId="0" fontId="202" fillId="0" borderId="0" xfId="2250" applyFont="1" applyAlignment="1">
      <alignment vertical="center"/>
    </xf>
    <xf numFmtId="0" fontId="201" fillId="0" borderId="0" xfId="1895" applyFont="1" applyAlignment="1">
      <alignment horizontal="center" vertical="center"/>
    </xf>
    <xf numFmtId="170" fontId="201" fillId="0" borderId="0" xfId="1895" applyNumberFormat="1" applyFont="1" applyAlignment="1">
      <alignment vertical="center"/>
    </xf>
    <xf numFmtId="169" fontId="201" fillId="0" borderId="0" xfId="0" applyNumberFormat="1" applyFont="1" applyAlignment="1">
      <alignment horizontal="right" vertical="center"/>
    </xf>
    <xf numFmtId="169" fontId="201" fillId="0" borderId="0" xfId="2250" applyNumberFormat="1" applyFont="1" applyAlignment="1">
      <alignment horizontal="right" vertical="center"/>
    </xf>
    <xf numFmtId="169" fontId="201" fillId="0" borderId="28" xfId="2250" applyNumberFormat="1" applyFont="1" applyBorder="1" applyAlignment="1">
      <alignment horizontal="right" vertical="center"/>
    </xf>
    <xf numFmtId="0" fontId="205" fillId="0" borderId="0" xfId="2250" applyFont="1" applyAlignment="1">
      <alignment vertical="center" wrapText="1"/>
    </xf>
    <xf numFmtId="170" fontId="202" fillId="0" borderId="0" xfId="764" applyNumberFormat="1" applyFont="1" applyFill="1" applyAlignment="1">
      <alignment vertical="center" wrapText="1"/>
    </xf>
    <xf numFmtId="170" fontId="201" fillId="0" borderId="0" xfId="764" applyNumberFormat="1" applyFont="1" applyFill="1" applyAlignment="1">
      <alignment vertical="center"/>
    </xf>
    <xf numFmtId="0" fontId="203" fillId="0" borderId="0" xfId="1895" applyFont="1" applyAlignment="1">
      <alignment vertical="center"/>
    </xf>
    <xf numFmtId="0" fontId="201" fillId="0" borderId="0" xfId="0" applyFont="1" applyAlignment="1">
      <alignment vertical="center"/>
    </xf>
    <xf numFmtId="170" fontId="201" fillId="0" borderId="0" xfId="764" applyNumberFormat="1" applyFont="1" applyFill="1" applyAlignment="1">
      <alignment horizontal="right" vertical="center"/>
    </xf>
    <xf numFmtId="43" fontId="201" fillId="0" borderId="0" xfId="764" applyFont="1" applyFill="1" applyBorder="1" applyAlignment="1">
      <alignment horizontal="right" vertical="center"/>
    </xf>
    <xf numFmtId="169" fontId="201" fillId="0" borderId="28" xfId="0" applyNumberFormat="1" applyFont="1" applyBorder="1" applyAlignment="1">
      <alignment horizontal="right" vertical="center"/>
    </xf>
    <xf numFmtId="170" fontId="201" fillId="0" borderId="0" xfId="764" applyNumberFormat="1" applyFont="1" applyFill="1" applyAlignment="1">
      <alignment vertical="center" wrapText="1"/>
    </xf>
    <xf numFmtId="170" fontId="201" fillId="0" borderId="19" xfId="764" applyNumberFormat="1" applyFont="1" applyFill="1" applyBorder="1" applyAlignment="1">
      <alignment vertical="center"/>
    </xf>
    <xf numFmtId="0" fontId="204" fillId="0" borderId="0" xfId="2250" applyFont="1" applyAlignment="1">
      <alignment vertical="center"/>
    </xf>
    <xf numFmtId="43" fontId="204" fillId="0" borderId="0" xfId="764" applyFont="1" applyFill="1" applyAlignment="1">
      <alignment vertical="center"/>
    </xf>
    <xf numFmtId="0" fontId="189" fillId="0" borderId="0" xfId="2250" applyFont="1" applyAlignment="1">
      <alignment vertical="center"/>
    </xf>
    <xf numFmtId="0" fontId="193" fillId="0" borderId="0" xfId="2250" applyFont="1" applyAlignment="1">
      <alignment vertical="center" wrapText="1"/>
    </xf>
    <xf numFmtId="169" fontId="189" fillId="0" borderId="0" xfId="2250" applyNumberFormat="1" applyFont="1" applyAlignment="1">
      <alignment horizontal="right" vertical="center" wrapText="1"/>
    </xf>
    <xf numFmtId="0" fontId="189" fillId="0" borderId="0" xfId="2250" applyFont="1" applyAlignment="1">
      <alignment vertical="center" wrapText="1"/>
    </xf>
    <xf numFmtId="0" fontId="117" fillId="0" borderId="0" xfId="2250" applyFont="1" applyAlignment="1">
      <alignment vertical="center"/>
    </xf>
    <xf numFmtId="0" fontId="187" fillId="0" borderId="0" xfId="2250" applyFont="1" applyAlignment="1">
      <alignment vertical="center" wrapText="1"/>
    </xf>
    <xf numFmtId="169" fontId="117" fillId="0" borderId="0" xfId="2250" applyNumberFormat="1" applyFont="1" applyAlignment="1">
      <alignment horizontal="right" vertical="center" wrapText="1"/>
    </xf>
    <xf numFmtId="0" fontId="117" fillId="0" borderId="0" xfId="0" applyFont="1" applyAlignment="1">
      <alignment vertical="center"/>
    </xf>
    <xf numFmtId="0" fontId="117" fillId="0" borderId="0" xfId="2250" applyFont="1" applyAlignment="1">
      <alignment vertical="center" wrapText="1"/>
    </xf>
    <xf numFmtId="43" fontId="117" fillId="0" borderId="0" xfId="764" applyFont="1" applyFill="1" applyAlignment="1">
      <alignment vertical="center"/>
    </xf>
    <xf numFmtId="0" fontId="188" fillId="0" borderId="0" xfId="2250" applyFont="1" applyAlignment="1">
      <alignment vertical="center"/>
    </xf>
    <xf numFmtId="43" fontId="188" fillId="0" borderId="0" xfId="764" applyFont="1" applyFill="1" applyAlignment="1">
      <alignment vertical="center"/>
    </xf>
    <xf numFmtId="170" fontId="188" fillId="0" borderId="0" xfId="2250" applyNumberFormat="1" applyFont="1" applyAlignment="1">
      <alignment vertical="center"/>
    </xf>
    <xf numFmtId="0" fontId="189" fillId="0" borderId="0" xfId="1696" quotePrefix="1" applyFont="1" applyAlignment="1">
      <alignment horizontal="center" vertical="center"/>
    </xf>
    <xf numFmtId="0" fontId="117" fillId="0" borderId="0" xfId="1895" applyFont="1" applyAlignment="1">
      <alignment vertical="center"/>
    </xf>
    <xf numFmtId="0" fontId="193" fillId="0" borderId="0" xfId="1696" applyFont="1" applyAlignment="1">
      <alignment horizontal="center" vertical="center"/>
    </xf>
    <xf numFmtId="0" fontId="189" fillId="0" borderId="0" xfId="1895" applyAlignment="1">
      <alignment vertical="center"/>
    </xf>
    <xf numFmtId="0" fontId="193" fillId="0" borderId="0" xfId="1895" applyFont="1" applyAlignment="1">
      <alignment horizontal="center" vertical="center"/>
    </xf>
    <xf numFmtId="0" fontId="193" fillId="0" borderId="0" xfId="1900" applyFont="1" applyAlignment="1">
      <alignment horizontal="center" vertical="center"/>
    </xf>
    <xf numFmtId="49" fontId="201" fillId="0" borderId="0" xfId="1895" applyNumberFormat="1" applyFont="1" applyAlignment="1">
      <alignment vertical="center"/>
    </xf>
    <xf numFmtId="0" fontId="201" fillId="0" borderId="0" xfId="1696" applyFont="1" applyAlignment="1">
      <alignment horizontal="center" vertical="center"/>
    </xf>
    <xf numFmtId="49" fontId="201" fillId="0" borderId="0" xfId="1895" applyNumberFormat="1" applyFont="1" applyAlignment="1">
      <alignment horizontal="center" vertical="center"/>
    </xf>
    <xf numFmtId="0" fontId="201" fillId="0" borderId="0" xfId="0" applyFont="1" applyAlignment="1">
      <alignment horizontal="center" vertical="center"/>
    </xf>
    <xf numFmtId="0" fontId="201" fillId="0" borderId="28" xfId="1895" applyFont="1" applyBorder="1" applyAlignment="1">
      <alignment vertical="center"/>
    </xf>
    <xf numFmtId="0" fontId="201" fillId="0" borderId="28" xfId="1696" applyFont="1" applyBorder="1" applyAlignment="1">
      <alignment horizontal="center" vertical="center"/>
    </xf>
    <xf numFmtId="172" fontId="201" fillId="0" borderId="0" xfId="1895" quotePrefix="1" applyNumberFormat="1" applyFont="1" applyAlignment="1">
      <alignment vertical="center"/>
    </xf>
    <xf numFmtId="0" fontId="201" fillId="0" borderId="0" xfId="1696" applyFont="1" applyAlignment="1">
      <alignment horizontal="center" vertical="center" wrapText="1"/>
    </xf>
    <xf numFmtId="0" fontId="202" fillId="0" borderId="0" xfId="1696" applyFont="1" applyAlignment="1">
      <alignment vertical="center" wrapText="1"/>
    </xf>
    <xf numFmtId="43" fontId="202" fillId="0" borderId="0" xfId="764" applyFont="1" applyFill="1" applyAlignment="1">
      <alignment vertical="center" wrapText="1"/>
    </xf>
    <xf numFmtId="43" fontId="201" fillId="0" borderId="0" xfId="764" applyFont="1" applyFill="1" applyAlignment="1">
      <alignment horizontal="right" vertical="center"/>
    </xf>
    <xf numFmtId="0" fontId="189" fillId="0" borderId="0" xfId="1696" applyFont="1" applyAlignment="1">
      <alignment vertical="center"/>
    </xf>
    <xf numFmtId="0" fontId="189" fillId="0" borderId="0" xfId="1895" applyAlignment="1">
      <alignment horizontal="center" vertical="center"/>
    </xf>
    <xf numFmtId="0" fontId="193" fillId="0" borderId="0" xfId="1696" applyFont="1" applyAlignment="1">
      <alignment vertical="center" wrapText="1"/>
    </xf>
    <xf numFmtId="169" fontId="189" fillId="0" borderId="0" xfId="1696" applyNumberFormat="1" applyFont="1" applyAlignment="1">
      <alignment horizontal="right" vertical="center" wrapText="1"/>
    </xf>
    <xf numFmtId="0" fontId="189" fillId="0" borderId="0" xfId="1696" applyFont="1" applyAlignment="1">
      <alignment vertical="center" wrapText="1"/>
    </xf>
    <xf numFmtId="0" fontId="117" fillId="0" borderId="0" xfId="1895" applyFont="1" applyAlignment="1">
      <alignment horizontal="center" vertical="center"/>
    </xf>
    <xf numFmtId="43" fontId="189" fillId="0" borderId="0" xfId="764" quotePrefix="1" applyFont="1" applyFill="1" applyAlignment="1">
      <alignment horizontal="center"/>
    </xf>
    <xf numFmtId="43" fontId="194" fillId="0" borderId="0" xfId="764" applyFont="1" applyFill="1" applyAlignment="1">
      <alignment horizontal="center"/>
    </xf>
    <xf numFmtId="0" fontId="194" fillId="0" borderId="0" xfId="0" applyFont="1"/>
    <xf numFmtId="170" fontId="194" fillId="0" borderId="0" xfId="0" applyNumberFormat="1" applyFont="1" applyAlignment="1">
      <alignment vertical="center"/>
    </xf>
    <xf numFmtId="169" fontId="194" fillId="0" borderId="0" xfId="0" applyNumberFormat="1" applyFont="1" applyAlignment="1">
      <alignment horizontal="right" vertical="center"/>
    </xf>
    <xf numFmtId="0" fontId="194" fillId="0" borderId="0" xfId="2250" applyFont="1"/>
    <xf numFmtId="170" fontId="194" fillId="0" borderId="28" xfId="764" applyNumberFormat="1" applyFont="1" applyFill="1" applyBorder="1" applyAlignment="1">
      <alignment horizontal="right" vertical="center"/>
    </xf>
    <xf numFmtId="169" fontId="194" fillId="0" borderId="28" xfId="0" applyNumberFormat="1" applyFont="1" applyBorder="1" applyAlignment="1">
      <alignment horizontal="right" vertical="center"/>
    </xf>
    <xf numFmtId="0" fontId="194" fillId="0" borderId="0" xfId="1895" applyFont="1"/>
    <xf numFmtId="170" fontId="194" fillId="0" borderId="6" xfId="764" applyNumberFormat="1" applyFont="1" applyFill="1" applyBorder="1" applyAlignment="1">
      <alignment horizontal="right" vertical="center"/>
    </xf>
    <xf numFmtId="170" fontId="194" fillId="0" borderId="44" xfId="764" applyNumberFormat="1" applyFont="1" applyFill="1" applyBorder="1" applyAlignment="1">
      <alignment horizontal="right" vertical="center"/>
    </xf>
    <xf numFmtId="169" fontId="194" fillId="0" borderId="44" xfId="2258" applyNumberFormat="1" applyFont="1" applyFill="1" applyBorder="1" applyAlignment="1">
      <alignment vertical="center"/>
    </xf>
    <xf numFmtId="0" fontId="197" fillId="0" borderId="0" xfId="1901" applyFont="1"/>
    <xf numFmtId="0" fontId="189" fillId="0" borderId="0" xfId="0" applyFont="1"/>
    <xf numFmtId="0" fontId="197" fillId="0" borderId="0" xfId="1901" applyFont="1" applyAlignment="1">
      <alignment horizontal="left"/>
    </xf>
    <xf numFmtId="43" fontId="197" fillId="0" borderId="0" xfId="764" applyFont="1" applyFill="1"/>
    <xf numFmtId="0" fontId="189" fillId="0" borderId="0" xfId="0" applyFont="1" applyAlignment="1">
      <alignment horizontal="left"/>
    </xf>
    <xf numFmtId="43" fontId="189" fillId="0" borderId="0" xfId="764" applyFont="1" applyFill="1"/>
    <xf numFmtId="169" fontId="189" fillId="0" borderId="0" xfId="0" applyNumberFormat="1" applyFont="1" applyAlignment="1">
      <alignment horizontal="right" vertical="center"/>
    </xf>
    <xf numFmtId="0" fontId="189" fillId="0" borderId="0" xfId="0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194" fillId="0" borderId="0" xfId="2250" applyFont="1" applyAlignment="1">
      <alignment horizontal="left" vertical="center"/>
    </xf>
    <xf numFmtId="169" fontId="194" fillId="0" borderId="0" xfId="0" applyNumberFormat="1" applyFont="1" applyAlignment="1">
      <alignment vertical="center"/>
    </xf>
    <xf numFmtId="170" fontId="194" fillId="0" borderId="6" xfId="764" applyNumberFormat="1" applyFont="1" applyFill="1" applyBorder="1" applyAlignment="1">
      <alignment vertical="center"/>
    </xf>
    <xf numFmtId="0" fontId="215" fillId="0" borderId="0" xfId="0" applyFont="1" applyAlignment="1">
      <alignment horizontal="center" vertical="center"/>
    </xf>
    <xf numFmtId="170" fontId="194" fillId="0" borderId="44" xfId="764" applyNumberFormat="1" applyFont="1" applyFill="1" applyBorder="1" applyAlignment="1">
      <alignment vertical="center"/>
    </xf>
    <xf numFmtId="0" fontId="193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0" fontId="197" fillId="0" borderId="0" xfId="1901" applyFont="1" applyAlignment="1">
      <alignment horizontal="center" vertical="center"/>
    </xf>
    <xf numFmtId="0" fontId="211" fillId="0" borderId="0" xfId="0" applyFont="1" applyAlignment="1">
      <alignment vertical="center"/>
    </xf>
    <xf numFmtId="0" fontId="189" fillId="0" borderId="0" xfId="0" applyFont="1" applyAlignment="1">
      <alignment horizontal="left" vertical="center"/>
    </xf>
    <xf numFmtId="0" fontId="198" fillId="0" borderId="0" xfId="0" applyFont="1" applyAlignment="1">
      <alignment horizontal="center" vertical="center"/>
    </xf>
    <xf numFmtId="0" fontId="216" fillId="0" borderId="0" xfId="0" applyFont="1" applyAlignment="1">
      <alignment horizontal="center" vertical="center"/>
    </xf>
    <xf numFmtId="0" fontId="214" fillId="0" borderId="0" xfId="0" applyFont="1" applyAlignment="1">
      <alignment horizontal="right" vertical="center"/>
    </xf>
    <xf numFmtId="170" fontId="194" fillId="0" borderId="28" xfId="764" applyNumberFormat="1" applyFont="1" applyFill="1" applyBorder="1" applyAlignment="1">
      <alignment vertical="center"/>
    </xf>
    <xf numFmtId="0" fontId="214" fillId="0" borderId="0" xfId="0" applyFont="1" applyAlignment="1">
      <alignment vertical="center"/>
    </xf>
    <xf numFmtId="0" fontId="212" fillId="0" borderId="0" xfId="0" applyFont="1" applyAlignment="1">
      <alignment horizontal="right" vertical="center"/>
    </xf>
    <xf numFmtId="0" fontId="194" fillId="0" borderId="0" xfId="0" quotePrefix="1" applyFont="1" applyAlignment="1">
      <alignment vertical="center"/>
    </xf>
    <xf numFmtId="169" fontId="194" fillId="0" borderId="0" xfId="0" applyNumberFormat="1" applyFont="1" applyAlignment="1">
      <alignment horizontal="center" vertical="center"/>
    </xf>
    <xf numFmtId="0" fontId="194" fillId="0" borderId="0" xfId="0" quotePrefix="1" applyFont="1" applyAlignment="1">
      <alignment horizontal="left" vertical="center"/>
    </xf>
    <xf numFmtId="0" fontId="198" fillId="0" borderId="0" xfId="0" applyFont="1" applyAlignment="1">
      <alignment horizontal="left" vertical="center"/>
    </xf>
    <xf numFmtId="0" fontId="198" fillId="0" borderId="0" xfId="2250" applyFont="1" applyAlignment="1">
      <alignment vertical="center"/>
    </xf>
    <xf numFmtId="0" fontId="207" fillId="0" borderId="0" xfId="2250" applyFont="1" applyAlignment="1">
      <alignment horizontal="center" vertical="center"/>
    </xf>
    <xf numFmtId="0" fontId="207" fillId="0" borderId="0" xfId="2250" quotePrefix="1" applyFont="1" applyAlignment="1">
      <alignment horizontal="center" vertical="center"/>
    </xf>
    <xf numFmtId="169" fontId="194" fillId="0" borderId="0" xfId="2260" applyNumberFormat="1" applyFont="1" applyFill="1" applyAlignment="1">
      <alignment horizontal="left" vertical="center"/>
    </xf>
    <xf numFmtId="0" fontId="207" fillId="0" borderId="0" xfId="2250" applyFont="1" applyAlignment="1">
      <alignment vertical="center"/>
    </xf>
    <xf numFmtId="170" fontId="194" fillId="0" borderId="0" xfId="2258" applyNumberFormat="1" applyFont="1" applyFill="1" applyAlignment="1">
      <alignment vertical="center"/>
    </xf>
    <xf numFmtId="0" fontId="217" fillId="0" borderId="0" xfId="2250" applyFont="1" applyAlignment="1">
      <alignment vertical="center"/>
    </xf>
    <xf numFmtId="0" fontId="10" fillId="0" borderId="42" xfId="1902" applyBorder="1"/>
    <xf numFmtId="0" fontId="10" fillId="0" borderId="0" xfId="1902"/>
    <xf numFmtId="0" fontId="89" fillId="0" borderId="42" xfId="1904" applyFont="1" applyBorder="1"/>
    <xf numFmtId="0" fontId="89" fillId="0" borderId="0" xfId="1904" applyFont="1"/>
    <xf numFmtId="0" fontId="89" fillId="0" borderId="0" xfId="1899" applyFont="1"/>
    <xf numFmtId="0" fontId="0" fillId="0" borderId="0" xfId="0"/>
    <xf numFmtId="0" fontId="160" fillId="0" borderId="42" xfId="0" applyFont="1" applyBorder="1"/>
    <xf numFmtId="0" fontId="160" fillId="0" borderId="0" xfId="0" applyFont="1"/>
    <xf numFmtId="0" fontId="194" fillId="0" borderId="28" xfId="0" applyFont="1" applyBorder="1" applyAlignment="1">
      <alignment horizontal="center" vertical="center"/>
    </xf>
    <xf numFmtId="0" fontId="189" fillId="0" borderId="0" xfId="0" quotePrefix="1" applyFont="1" applyAlignment="1">
      <alignment horizontal="center" vertical="center"/>
    </xf>
    <xf numFmtId="0" fontId="189" fillId="0" borderId="0" xfId="0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6" fillId="0" borderId="0" xfId="0" applyFont="1" applyAlignment="1">
      <alignment horizontal="center" vertical="center"/>
    </xf>
    <xf numFmtId="0" fontId="197" fillId="0" borderId="0" xfId="1901" applyFont="1" applyAlignment="1">
      <alignment horizontal="center" vertical="center"/>
    </xf>
    <xf numFmtId="0" fontId="197" fillId="0" borderId="0" xfId="1901" applyFont="1" applyAlignment="1">
      <alignment horizontal="right" vertical="center"/>
    </xf>
    <xf numFmtId="0" fontId="189" fillId="0" borderId="0" xfId="0" applyFont="1" applyAlignment="1">
      <alignment horizontal="left" vertical="center"/>
    </xf>
    <xf numFmtId="0" fontId="144" fillId="46" borderId="0" xfId="0" applyFont="1" applyFill="1" applyAlignment="1">
      <alignment horizontal="left" wrapText="1" indent="2"/>
    </xf>
    <xf numFmtId="0" fontId="144" fillId="46" borderId="0" xfId="0" applyFont="1" applyFill="1" applyAlignment="1">
      <alignment horizontal="left" wrapText="1"/>
    </xf>
    <xf numFmtId="0" fontId="144" fillId="46" borderId="28" xfId="0" applyFont="1" applyFill="1" applyBorder="1" applyAlignment="1">
      <alignment horizontal="center" vertical="center" wrapText="1"/>
    </xf>
    <xf numFmtId="0" fontId="144" fillId="46" borderId="28" xfId="0" applyFont="1" applyFill="1" applyBorder="1" applyAlignment="1">
      <alignment horizontal="center"/>
    </xf>
    <xf numFmtId="0" fontId="144" fillId="46" borderId="50" xfId="0" applyFont="1" applyFill="1" applyBorder="1" applyAlignment="1">
      <alignment horizontal="center"/>
    </xf>
    <xf numFmtId="49" fontId="144" fillId="46" borderId="28" xfId="0" applyNumberFormat="1" applyFont="1" applyFill="1" applyBorder="1" applyAlignment="1">
      <alignment horizontal="center"/>
    </xf>
    <xf numFmtId="0" fontId="144" fillId="47" borderId="0" xfId="0" applyFont="1" applyFill="1" applyAlignment="1">
      <alignment horizontal="left" wrapText="1"/>
    </xf>
    <xf numFmtId="0" fontId="144" fillId="47" borderId="28" xfId="0" applyFont="1" applyFill="1" applyBorder="1" applyAlignment="1">
      <alignment horizontal="center"/>
    </xf>
    <xf numFmtId="0" fontId="144" fillId="47" borderId="28" xfId="0" applyFont="1" applyFill="1" applyBorder="1" applyAlignment="1">
      <alignment horizontal="center" vertical="center" wrapText="1"/>
    </xf>
    <xf numFmtId="0" fontId="144" fillId="47" borderId="0" xfId="0" applyFont="1" applyFill="1" applyAlignment="1">
      <alignment horizontal="left" vertical="center"/>
    </xf>
    <xf numFmtId="0" fontId="144" fillId="0" borderId="28" xfId="0" applyFont="1" applyBorder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/>
    </xf>
    <xf numFmtId="49" fontId="144" fillId="0" borderId="28" xfId="0" applyNumberFormat="1" applyFont="1" applyBorder="1" applyAlignment="1">
      <alignment horizontal="center" vertical="center" wrapText="1"/>
    </xf>
    <xf numFmtId="0" fontId="144" fillId="0" borderId="28" xfId="0" applyFont="1" applyBorder="1" applyAlignment="1">
      <alignment horizontal="center"/>
    </xf>
    <xf numFmtId="0" fontId="150" fillId="0" borderId="0" xfId="0" applyFont="1" applyAlignment="1">
      <alignment horizontal="left" indent="2"/>
    </xf>
    <xf numFmtId="0" fontId="144" fillId="0" borderId="0" xfId="0" applyFont="1" applyAlignment="1">
      <alignment horizontal="left" indent="2"/>
    </xf>
    <xf numFmtId="0" fontId="144" fillId="0" borderId="0" xfId="0" applyFont="1" applyAlignment="1">
      <alignment horizontal="left" wrapText="1"/>
    </xf>
    <xf numFmtId="0" fontId="150" fillId="59" borderId="0" xfId="0" applyFont="1" applyFill="1" applyAlignment="1">
      <alignment horizontal="left" indent="2"/>
    </xf>
    <xf numFmtId="0" fontId="147" fillId="0" borderId="0" xfId="0" applyFont="1" applyAlignment="1">
      <alignment horizontal="left" vertical="top" wrapText="1"/>
    </xf>
    <xf numFmtId="0" fontId="144" fillId="0" borderId="0" xfId="0" applyFont="1" applyAlignment="1">
      <alignment horizontal="left"/>
    </xf>
    <xf numFmtId="0" fontId="147" fillId="0" borderId="28" xfId="0" applyFont="1" applyBorder="1" applyAlignment="1">
      <alignment horizontal="center" vertical="center" wrapText="1"/>
    </xf>
    <xf numFmtId="0" fontId="147" fillId="0" borderId="0" xfId="0" applyFont="1" applyAlignment="1">
      <alignment horizontal="center"/>
    </xf>
    <xf numFmtId="0" fontId="144" fillId="46" borderId="0" xfId="0" applyFont="1" applyFill="1" applyAlignment="1">
      <alignment horizontal="left"/>
    </xf>
    <xf numFmtId="0" fontId="144" fillId="46" borderId="0" xfId="0" applyFont="1" applyFill="1" applyAlignment="1">
      <alignment horizontal="center"/>
    </xf>
    <xf numFmtId="170" fontId="144" fillId="47" borderId="0" xfId="764" applyNumberFormat="1" applyFont="1" applyFill="1" applyAlignment="1">
      <alignment horizontal="center" vertical="center"/>
    </xf>
    <xf numFmtId="170" fontId="144" fillId="47" borderId="0" xfId="764" applyNumberFormat="1" applyFont="1" applyFill="1" applyAlignment="1">
      <alignment horizontal="right" vertical="center"/>
    </xf>
    <xf numFmtId="170" fontId="144" fillId="46" borderId="0" xfId="764" applyNumberFormat="1" applyFont="1" applyFill="1" applyAlignment="1">
      <alignment horizontal="right"/>
    </xf>
    <xf numFmtId="43" fontId="144" fillId="46" borderId="0" xfId="764" applyFont="1" applyFill="1" applyAlignment="1">
      <alignment horizontal="center"/>
    </xf>
    <xf numFmtId="0" fontId="194" fillId="0" borderId="6" xfId="0" applyFont="1" applyBorder="1" applyAlignment="1">
      <alignment horizontal="center" vertical="center"/>
    </xf>
    <xf numFmtId="0" fontId="194" fillId="0" borderId="6" xfId="0" applyFont="1" applyBorder="1" applyAlignment="1">
      <alignment horizontal="center"/>
    </xf>
    <xf numFmtId="0" fontId="189" fillId="0" borderId="0" xfId="0" quotePrefix="1" applyFont="1" applyAlignment="1">
      <alignment horizontal="center"/>
    </xf>
    <xf numFmtId="0" fontId="193" fillId="0" borderId="0" xfId="2250" quotePrefix="1" applyFont="1" applyAlignment="1">
      <alignment horizontal="center" vertical="center"/>
    </xf>
    <xf numFmtId="0" fontId="193" fillId="0" borderId="0" xfId="2250" applyFont="1" applyAlignment="1">
      <alignment horizontal="center" vertical="center"/>
    </xf>
    <xf numFmtId="0" fontId="194" fillId="0" borderId="28" xfId="0" applyFont="1" applyBorder="1" applyAlignment="1">
      <alignment horizontal="center"/>
    </xf>
    <xf numFmtId="0" fontId="193" fillId="0" borderId="0" xfId="1696" applyFont="1" applyAlignment="1">
      <alignment horizontal="center" vertical="center"/>
    </xf>
    <xf numFmtId="0" fontId="189" fillId="0" borderId="0" xfId="1696" quotePrefix="1" applyFont="1" applyAlignment="1">
      <alignment horizontal="center" vertical="center"/>
    </xf>
    <xf numFmtId="49" fontId="201" fillId="0" borderId="28" xfId="1895" applyNumberFormat="1" applyFont="1" applyBorder="1" applyAlignment="1">
      <alignment horizontal="center" vertical="center"/>
    </xf>
    <xf numFmtId="0" fontId="201" fillId="0" borderId="6" xfId="1895" applyFont="1" applyBorder="1" applyAlignment="1">
      <alignment horizontal="center" vertical="center"/>
    </xf>
    <xf numFmtId="0" fontId="193" fillId="0" borderId="0" xfId="1900" quotePrefix="1" applyFont="1" applyAlignment="1">
      <alignment horizontal="center" vertical="center"/>
    </xf>
    <xf numFmtId="0" fontId="193" fillId="0" borderId="0" xfId="1900" applyFont="1" applyAlignment="1">
      <alignment horizontal="center" vertical="center"/>
    </xf>
    <xf numFmtId="0" fontId="193" fillId="0" borderId="0" xfId="1895" applyFont="1" applyAlignment="1">
      <alignment horizontal="center" vertical="center"/>
    </xf>
    <xf numFmtId="0" fontId="201" fillId="0" borderId="28" xfId="2250" applyFont="1" applyBorder="1" applyAlignment="1">
      <alignment horizontal="center" vertical="center" wrapText="1"/>
    </xf>
    <xf numFmtId="0" fontId="189" fillId="0" borderId="0" xfId="2250" quotePrefix="1" applyFont="1" applyAlignment="1">
      <alignment horizontal="center" vertical="center"/>
    </xf>
    <xf numFmtId="0" fontId="201" fillId="0" borderId="6" xfId="2250" applyFont="1" applyBorder="1" applyAlignment="1">
      <alignment horizontal="center" vertical="center" wrapText="1"/>
    </xf>
    <xf numFmtId="0" fontId="194" fillId="0" borderId="28" xfId="2249" applyFont="1" applyBorder="1" applyAlignment="1">
      <alignment horizontal="center" vertical="center"/>
    </xf>
    <xf numFmtId="0" fontId="194" fillId="0" borderId="6" xfId="2249" applyFont="1" applyBorder="1" applyAlignment="1">
      <alignment horizontal="center" vertical="center"/>
    </xf>
    <xf numFmtId="0" fontId="189" fillId="0" borderId="0" xfId="2249" quotePrefix="1" applyFont="1" applyAlignment="1">
      <alignment horizontal="center" vertical="center"/>
    </xf>
    <xf numFmtId="0" fontId="194" fillId="0" borderId="0" xfId="2249" applyFont="1" applyAlignment="1">
      <alignment horizontal="center" vertical="center"/>
    </xf>
    <xf numFmtId="0" fontId="193" fillId="0" borderId="0" xfId="2249" applyFont="1" applyAlignment="1">
      <alignment horizontal="center" vertical="center"/>
    </xf>
    <xf numFmtId="0" fontId="194" fillId="0" borderId="28" xfId="1895" applyFont="1" applyBorder="1" applyAlignment="1">
      <alignment horizontal="center" vertical="center"/>
    </xf>
  </cellXfs>
  <cellStyles count="2261">
    <cellStyle name=" a specified number of montd" xfId="1"/>
    <cellStyle name=" a specified number of montd 2" xfId="2"/>
    <cellStyle name=" before or after a specified number of montd" xfId="3"/>
    <cellStyle name=" before or after a specified number of montd 2" xfId="4"/>
    <cellStyle name=" between two dateœ" xfId="5"/>
    <cellStyle name=" between two dateœ 2" xfId="6"/>
    <cellStyle name=" of whole workdays between two dateœ" xfId="7"/>
    <cellStyle name=" of whole workdays between two dateœ 2" xfId="8"/>
    <cellStyle name="??" xfId="9"/>
    <cellStyle name="?? [0.00]_Book2 ??? 2" xfId="10"/>
    <cellStyle name="?? [0]_PERSONAL" xfId="11"/>
    <cellStyle name="?? 2" xfId="12"/>
    <cellStyle name="?? 3" xfId="13"/>
    <cellStyle name="???" xfId="14"/>
    <cellStyle name="???? [0.00]_Person" xfId="15"/>
    <cellStyle name="??????????????????? [0]_PERSONAL" xfId="16"/>
    <cellStyle name="???????????????????_PERSONAL" xfId="17"/>
    <cellStyle name="????_Person" xfId="18"/>
    <cellStyle name="???[0]_liz-ss" xfId="19"/>
    <cellStyle name="???_liz-ss" xfId="20"/>
    <cellStyle name="??_Book2 ??? 2" xfId="21"/>
    <cellStyle name="?W?_DLV" xfId="22"/>
    <cellStyle name="^6A_x0001_" xfId="23"/>
    <cellStyle name="_4005-1 Land Deposit-Q2'13" xfId="24"/>
    <cellStyle name="_4005-1 Land Deposit-Q2'13 2" xfId="25"/>
    <cellStyle name="_4005-1 Land Deposit-Q2'13_FS Richy Place YE'13 (26.02.14) CF" xfId="26"/>
    <cellStyle name="_4005-1 Land Deposit-Q2'13_FS Richy Place YE'13 (26.02.14) CF 2" xfId="27"/>
    <cellStyle name="_Action paln November Easy Buy ซื้อหนี้" xfId="28"/>
    <cellStyle name="_Action paln November Easy Buy ซื้อหนี้_Budget Expense 2008 JMT - Revised Q3 (from JMT K.Ji)" xfId="29"/>
    <cellStyle name="_Action paln November Easy Buy ซื้อหนี้_Budget Expense 2008 JMT - Revised Q3 (from JMT K.Ji) 2" xfId="30"/>
    <cellStyle name="_Action paln November Easy Buy ซื้อหนี้_Budget Expense 2008 JMT - Revised Q3 (from JMT K.Ji)_FS Richy Place Q3'13 (10.11.13)" xfId="31"/>
    <cellStyle name="_Action paln November Easy Buy ซื้อหนี้_Budget Expense 2008 JMT - Revised Q3 (from JMT K.Ji)_FS Richy Place YE'13 (26.02.14) CF" xfId="32"/>
    <cellStyle name="_Action paln November Easy Buy ซื้อหนี้_Budget Expense 2008 JMT - Revised Q3 (from JMT K.Ji)_FS_Richy Place YE'12 Update (Revised 15.11.13)" xfId="33"/>
    <cellStyle name="_Action paln November Easy Buy ซื้อหนี้_FS Richy Place Q3'13 (10.11.13)" xfId="34"/>
    <cellStyle name="_Action paln November Easy Buy ซื้อหนี้_FS Richy Place Q3'13 (10.11.13) 2" xfId="35"/>
    <cellStyle name="_Action paln November Easy Buy ซื้อหนี้_FS_Richy Place YE'12 Update (Revised 15.11.13)" xfId="36"/>
    <cellStyle name="_Action paln November Easy Buy ซื้อหนี้_FS_Richy Place YE'12 Update (Revised 15.11.13) 2" xfId="37"/>
    <cellStyle name="_Action paln November Easy Buy ซื้อหนี้_Portfolio 2009(original 1)" xfId="38"/>
    <cellStyle name="_Action paln November Easy Buy ซื้อหนี้_Portfolio 2009(original 1) 2" xfId="39"/>
    <cellStyle name="_Action paln November Easy Buy ซื้อหนี้_Portfolio 2009(original 1)_FS Richy Place Q3'13 (10.11.13)" xfId="40"/>
    <cellStyle name="_Action paln November Easy Buy ซื้อหนี้_Portfolio 2009(original 1)_FS Richy Place YE'13 (26.02.14) CF" xfId="41"/>
    <cellStyle name="_Action paln November Easy Buy ซื้อหนี้_Portfolio 2009(original 1)_FS_Richy Place YE'12 Update (Revised 15.11.13)" xfId="42"/>
    <cellStyle name="_Action paln November Easy Buy ซื้อหนี้_งบปี 55 เทียบ ปี 56 ไตรมาส 3" xfId="43"/>
    <cellStyle name="_Book1" xfId="44"/>
    <cellStyle name="_Cash Flow WP - Q412 update" xfId="45"/>
    <cellStyle name="_Cash Flow WP - Q412 update_FS Richy Place Q3'13 (10.11.13)" xfId="46"/>
    <cellStyle name="_Cash Flow WP - Q412 update_FS Richy Place Q3'13 (10.11.13)_FS Richy Place YE'13 (26.02.14) CF" xfId="47"/>
    <cellStyle name="_Cash Flow WP - Q412 update_FS_Richy Place YE'12 Update (Revised 15.11.13)" xfId="48"/>
    <cellStyle name="_Cash Flow WP - Q412 update_FS_Richy Place YE'12 Update (Revised 15.11.13)_FS Richy Place YE'13 (26.02.14) CF" xfId="49"/>
    <cellStyle name="_Cash Flow WP - Q412 update_งบปี 55 เทียบ ปี 56 ไตรมาส 3" xfId="50"/>
    <cellStyle name="_Commision  NFS 032008" xfId="51"/>
    <cellStyle name="_Daily Performance Cetelem Feb08 (1)" xfId="52"/>
    <cellStyle name="_Daily Performance Cetelem Feb08 (1) (1)" xfId="53"/>
    <cellStyle name="_Daily Performance Cetelem Feb08 (1) (1) 2" xfId="54"/>
    <cellStyle name="_Daily Performance Cetelem Feb08 (1) (1)_Budget Expense 2008 JMT - Revised Q3 (from JMT K.Ji)" xfId="55"/>
    <cellStyle name="_Daily Performance Cetelem Feb08 (1) (1)_FS Richy Place Q3'13 (10.11.13)" xfId="56"/>
    <cellStyle name="_Daily Performance Cetelem Feb08 (1) (1)_FS Richy Place Q3'13 (10.11.13) 2" xfId="57"/>
    <cellStyle name="_Daily Performance Cetelem Feb08 (1) (1)_FS Richy Place Q3'13 (10.11.13)_FS Richy Place YE'13 (26.02.14) CF" xfId="58"/>
    <cellStyle name="_Daily Performance Cetelem Feb08 (1) (1)_FS Richy Place Q3'13 (10.11.13)_FS Richy Place YE'13 (26.02.14) CF 2" xfId="59"/>
    <cellStyle name="_Daily Performance Cetelem Feb08 (1) (1)_FS Richy Place YE'13 (26.02.14) CF" xfId="60"/>
    <cellStyle name="_Daily Performance Cetelem Feb08 (1) (1)_FS_Richy Place YE'12 Update (Revised 15.11.13)" xfId="61"/>
    <cellStyle name="_Daily Performance Cetelem Feb08 (1) (1)_FS_Richy Place YE'12 Update (Revised 15.11.13) 2" xfId="62"/>
    <cellStyle name="_Daily Performance Cetelem Feb08 (1) (1)_FS_Richy Place YE'12 Update (Revised 15.11.13)_FS Richy Place YE'13 (26.02.14) CF" xfId="63"/>
    <cellStyle name="_Daily Performance Cetelem Feb08 (1) (1)_FS_Richy Place YE'12 Update (Revised 15.11.13)_FS Richy Place YE'13 (26.02.14) CF 2" xfId="64"/>
    <cellStyle name="_Daily Performance Cetelem Feb08 (1) (1)_Portfolio 2008 for auditor" xfId="65"/>
    <cellStyle name="_Daily Performance Cetelem Feb08 (1) (1)_Portfolio 2008 for auditor 2" xfId="66"/>
    <cellStyle name="_Daily Performance Cetelem Feb08 (1) (1)_Portfolio 2008 for auditor_FS Richy Place Q3'13 (10.11.13)" xfId="67"/>
    <cellStyle name="_Daily Performance Cetelem Feb08 (1) (1)_Portfolio 2008 for auditor_FS Richy Place Q3'13 (10.11.13) 2" xfId="68"/>
    <cellStyle name="_Daily Performance Cetelem Feb08 (1) (1)_Portfolio 2008 for auditor_FS Richy Place YE'13 (26.02.14) CF" xfId="69"/>
    <cellStyle name="_Daily Performance Cetelem Feb08 (1) (1)_Portfolio 2008 for auditor_FS_Richy Place YE'12 Update (Revised 15.11.13)" xfId="70"/>
    <cellStyle name="_Daily Performance Cetelem Feb08 (1) (1)_Portfolio 2008 for auditor_FS_Richy Place YE'12 Update (Revised 15.11.13) 2" xfId="71"/>
    <cellStyle name="_Daily Performance Cetelem Feb08 (1) (1)_Portfolio 2008 for auditor_งบปี 55 เทียบ ปี 56 ไตรมาส 3" xfId="72"/>
    <cellStyle name="_Daily Performance Cetelem Feb08 (1) (1)_Portfolio 2009(original 1)" xfId="73"/>
    <cellStyle name="_Daily Performance Cetelem Feb08 (1) (1)_งบปี 55 เทียบ ปี 56 ไตรมาส 3" xfId="74"/>
    <cellStyle name="_Daily Performance Cetelem Feb08 (1) 10" xfId="75"/>
    <cellStyle name="_Daily Performance Cetelem Feb08 (1) 11" xfId="76"/>
    <cellStyle name="_Daily Performance Cetelem Feb08 (1) 12" xfId="77"/>
    <cellStyle name="_Daily Performance Cetelem Feb08 (1) 13" xfId="78"/>
    <cellStyle name="_Daily Performance Cetelem Feb08 (1) 14" xfId="79"/>
    <cellStyle name="_Daily Performance Cetelem Feb08 (1) 15" xfId="80"/>
    <cellStyle name="_Daily Performance Cetelem Feb08 (1) 16" xfId="81"/>
    <cellStyle name="_Daily Performance Cetelem Feb08 (1) 17" xfId="82"/>
    <cellStyle name="_Daily Performance Cetelem Feb08 (1) 18" xfId="83"/>
    <cellStyle name="_Daily Performance Cetelem Feb08 (1) 19" xfId="84"/>
    <cellStyle name="_Daily Performance Cetelem Feb08 (1) 2" xfId="85"/>
    <cellStyle name="_Daily Performance Cetelem Feb08 (1) 20" xfId="86"/>
    <cellStyle name="_Daily Performance Cetelem Feb08 (1) 21" xfId="87"/>
    <cellStyle name="_Daily Performance Cetelem Feb08 (1) 22" xfId="88"/>
    <cellStyle name="_Daily Performance Cetelem Feb08 (1) 23" xfId="89"/>
    <cellStyle name="_Daily Performance Cetelem Feb08 (1) 24" xfId="90"/>
    <cellStyle name="_Daily Performance Cetelem Feb08 (1) 25" xfId="91"/>
    <cellStyle name="_Daily Performance Cetelem Feb08 (1) 26" xfId="92"/>
    <cellStyle name="_Daily Performance Cetelem Feb08 (1) 27" xfId="93"/>
    <cellStyle name="_Daily Performance Cetelem Feb08 (1) 28" xfId="94"/>
    <cellStyle name="_Daily Performance Cetelem Feb08 (1) 29" xfId="95"/>
    <cellStyle name="_Daily Performance Cetelem Feb08 (1) 3" xfId="96"/>
    <cellStyle name="_Daily Performance Cetelem Feb08 (1) 30" xfId="97"/>
    <cellStyle name="_Daily Performance Cetelem Feb08 (1) 31" xfId="98"/>
    <cellStyle name="_Daily Performance Cetelem Feb08 (1) 32" xfId="99"/>
    <cellStyle name="_Daily Performance Cetelem Feb08 (1) 33" xfId="100"/>
    <cellStyle name="_Daily Performance Cetelem Feb08 (1) 34" xfId="101"/>
    <cellStyle name="_Daily Performance Cetelem Feb08 (1) 35" xfId="102"/>
    <cellStyle name="_Daily Performance Cetelem Feb08 (1) 36" xfId="103"/>
    <cellStyle name="_Daily Performance Cetelem Feb08 (1) 37" xfId="104"/>
    <cellStyle name="_Daily Performance Cetelem Feb08 (1) 38" xfId="105"/>
    <cellStyle name="_Daily Performance Cetelem Feb08 (1) 39" xfId="106"/>
    <cellStyle name="_Daily Performance Cetelem Feb08 (1) 4" xfId="107"/>
    <cellStyle name="_Daily Performance Cetelem Feb08 (1) 5" xfId="108"/>
    <cellStyle name="_Daily Performance Cetelem Feb08 (1) 6" xfId="109"/>
    <cellStyle name="_Daily Performance Cetelem Feb08 (1) 7" xfId="110"/>
    <cellStyle name="_Daily Performance Cetelem Feb08 (1) 8" xfId="111"/>
    <cellStyle name="_Daily Performance Cetelem Feb08 (1) 9" xfId="112"/>
    <cellStyle name="_Daily Performance Cetelem Feb08 (1)_Budget Expense 2008 JMT - Revised Q3 (from JMT K.Ji)" xfId="113"/>
    <cellStyle name="_Daily Performance Cetelem Feb08 (1)_FS Richy Place Q3'13 (10.11.13)" xfId="114"/>
    <cellStyle name="_Daily Performance Cetelem Feb08 (1)_FS Richy Place Q3'13 (10.11.13) 2" xfId="115"/>
    <cellStyle name="_Daily Performance Cetelem Feb08 (1)_FS Richy Place Q3'13 (10.11.13)_FS Richy Place YE'13 (26.02.14) CF" xfId="116"/>
    <cellStyle name="_Daily Performance Cetelem Feb08 (1)_FS Richy Place Q3'13 (10.11.13)_FS Richy Place YE'13 (26.02.14) CF 2" xfId="117"/>
    <cellStyle name="_Daily Performance Cetelem Feb08 (1)_FS Richy Place YE'13 (26.02.14) CF" xfId="118"/>
    <cellStyle name="_Daily Performance Cetelem Feb08 (1)_FS_Richy Place YE'12 Update (Revised 15.11.13)" xfId="119"/>
    <cellStyle name="_Daily Performance Cetelem Feb08 (1)_FS_Richy Place YE'12 Update (Revised 15.11.13) 2" xfId="120"/>
    <cellStyle name="_Daily Performance Cetelem Feb08 (1)_FS_Richy Place YE'12 Update (Revised 15.11.13)_FS Richy Place YE'13 (26.02.14) CF" xfId="121"/>
    <cellStyle name="_Daily Performance Cetelem Feb08 (1)_FS_Richy Place YE'12 Update (Revised 15.11.13)_FS Richy Place YE'13 (26.02.14) CF 2" xfId="122"/>
    <cellStyle name="_Daily Performance Cetelem Feb08 (1)_Portfolio 2008 for auditor" xfId="123"/>
    <cellStyle name="_Daily Performance Cetelem Feb08 (1)_Portfolio 2008 for auditor 2" xfId="124"/>
    <cellStyle name="_Daily Performance Cetelem Feb08 (1)_Portfolio 2008 for auditor_FS Richy Place Q3'13 (10.11.13)" xfId="125"/>
    <cellStyle name="_Daily Performance Cetelem Feb08 (1)_Portfolio 2008 for auditor_FS Richy Place Q3'13 (10.11.13) 2" xfId="126"/>
    <cellStyle name="_Daily Performance Cetelem Feb08 (1)_Portfolio 2008 for auditor_FS Richy Place YE'13 (26.02.14) CF" xfId="127"/>
    <cellStyle name="_Daily Performance Cetelem Feb08 (1)_Portfolio 2008 for auditor_FS_Richy Place YE'12 Update (Revised 15.11.13)" xfId="128"/>
    <cellStyle name="_Daily Performance Cetelem Feb08 (1)_Portfolio 2008 for auditor_FS_Richy Place YE'12 Update (Revised 15.11.13) 2" xfId="129"/>
    <cellStyle name="_Daily Performance Cetelem Feb08 (1)_Portfolio 2008 for auditor_งบปี 55 เทียบ ปี 56 ไตรมาส 3" xfId="130"/>
    <cellStyle name="_Daily Performance Cetelem Feb08 (1)_Portfolio 2009(original 1)" xfId="131"/>
    <cellStyle name="_Daily Performance Cetelem Feb08 (1)_งบปี 55 เทียบ ปี 56 ไตรมาส 3" xfId="132"/>
    <cellStyle name="_Daily performance Report AEON 25%35% 16-06-2007-2" xfId="133"/>
    <cellStyle name="_Daily performance Report AEON 25%35% 16-06-2007-2 2" xfId="134"/>
    <cellStyle name="_Daily performance Report AEON 25%35% 16-06-2007-2_Budget 2008" xfId="135"/>
    <cellStyle name="_Daily performance Report AEON 25%35% 16-06-2007-2_Budget 2008_Portfolio 2008(original)" xfId="136"/>
    <cellStyle name="_Daily performance Report AEON 25%35% 16-06-2007-2_Budget Expense 2008 JMT - Revised Q3 (from JMT K.Ji)" xfId="137"/>
    <cellStyle name="_Daily performance Report AEON 25%35% 16-06-2007-2_Budget P&amp;L 2008 JMT - Revised 1 (4)" xfId="138"/>
    <cellStyle name="_Daily performance Report AEON 25%35% 16-06-2007-2_Budget P&amp;L 2008 JMT - Revised 1 (4)_Portfolio 2008(original)" xfId="139"/>
    <cellStyle name="_Daily performance Report AEON 25%35% 16-06-2007-2_FS Richy Place Q3'13 (10.11.13)" xfId="140"/>
    <cellStyle name="_Daily performance Report AEON 25%35% 16-06-2007-2_FS Richy Place Q3'13 (10.11.13) 2" xfId="141"/>
    <cellStyle name="_Daily performance Report AEON 25%35% 16-06-2007-2_FS Richy Place Q3'13 (10.11.13)_FS Richy Place YE'13 (26.02.14) CF" xfId="142"/>
    <cellStyle name="_Daily performance Report AEON 25%35% 16-06-2007-2_FS Richy Place Q3'13 (10.11.13)_FS Richy Place YE'13 (26.02.14) CF 2" xfId="143"/>
    <cellStyle name="_Daily performance Report AEON 25%35% 16-06-2007-2_FS Richy Place YE'13 (26.02.14) CF" xfId="144"/>
    <cellStyle name="_Daily performance Report AEON 25%35% 16-06-2007-2_FS_Richy Place YE'12 Update (Revised 15.11.13)" xfId="145"/>
    <cellStyle name="_Daily performance Report AEON 25%35% 16-06-2007-2_FS_Richy Place YE'12 Update (Revised 15.11.13) 2" xfId="146"/>
    <cellStyle name="_Daily performance Report AEON 25%35% 16-06-2007-2_FS_Richy Place YE'12 Update (Revised 15.11.13)_FS Richy Place YE'13 (26.02.14) CF" xfId="147"/>
    <cellStyle name="_Daily performance Report AEON 25%35% 16-06-2007-2_FS_Richy Place YE'12 Update (Revised 15.11.13)_FS Richy Place YE'13 (26.02.14) CF 2" xfId="148"/>
    <cellStyle name="_Daily performance Report AEON 25%35% 16-06-2007-2_KPI Collector" xfId="149"/>
    <cellStyle name="_Daily performance Report AEON 25%35% 16-06-2007-2_KPI Collector 2" xfId="150"/>
    <cellStyle name="_Daily performance Report AEON 25%35% 16-06-2007-2_KPI Collector.xls1" xfId="151"/>
    <cellStyle name="_Daily performance Report AEON 25%35% 16-06-2007-2_KPI Collector.xls1 2" xfId="152"/>
    <cellStyle name="_Daily performance Report AEON 25%35% 16-06-2007-2_KPI Collector.xls1_Budget 2008" xfId="153"/>
    <cellStyle name="_Daily performance Report AEON 25%35% 16-06-2007-2_KPI Collector.xls1_Budget 2008_Portfolio 2008(original)" xfId="154"/>
    <cellStyle name="_Daily performance Report AEON 25%35% 16-06-2007-2_KPI Collector.xls1_Budget Expense 2008 JMT - Revised Q3 (from JMT K.Ji)" xfId="155"/>
    <cellStyle name="_Daily performance Report AEON 25%35% 16-06-2007-2_KPI Collector.xls1_Budget P&amp;L 2008 JMT - Revised 1 (4)" xfId="156"/>
    <cellStyle name="_Daily performance Report AEON 25%35% 16-06-2007-2_KPI Collector.xls1_Budget P&amp;L 2008 JMT - Revised 1 (4)_Portfolio 2008(original)" xfId="157"/>
    <cellStyle name="_Daily performance Report AEON 25%35% 16-06-2007-2_KPI Collector.xls1_FS Richy Place Q3'13 (10.11.13)" xfId="158"/>
    <cellStyle name="_Daily performance Report AEON 25%35% 16-06-2007-2_KPI Collector.xls1_FS Richy Place Q3'13 (10.11.13) 2" xfId="159"/>
    <cellStyle name="_Daily performance Report AEON 25%35% 16-06-2007-2_KPI Collector.xls1_FS Richy Place YE'13 (26.02.14) CF" xfId="160"/>
    <cellStyle name="_Daily performance Report AEON 25%35% 16-06-2007-2_KPI Collector.xls1_FS_Richy Place YE'12 Update (Revised 15.11.13)" xfId="161"/>
    <cellStyle name="_Daily performance Report AEON 25%35% 16-06-2007-2_KPI Collector.xls1_FS_Richy Place YE'12 Update (Revised 15.11.13) 2" xfId="162"/>
    <cellStyle name="_Daily performance Report AEON 25%35% 16-06-2007-2_KPI Collector.xls1_Portfolio 2009(original 1)" xfId="163"/>
    <cellStyle name="_Daily performance Report AEON 25%35% 16-06-2007-2_KPI Collector.xls1_Revise  Budget 2008.xls#1" xfId="164"/>
    <cellStyle name="_Daily performance Report AEON 25%35% 16-06-2007-2_KPI Collector.xls1_Revise  Budget 2008.xls#1_Portfolio 2008(original)" xfId="165"/>
    <cellStyle name="_Daily performance Report AEON 25%35% 16-06-2007-2_KPI Collector.xls1_Revise CTB  CTM  0#1" xfId="166"/>
    <cellStyle name="_Daily performance Report AEON 25%35% 16-06-2007-2_KPI Collector.xls1_Revise CTB  CTM  0#1_Portfolio 2008(original)" xfId="167"/>
    <cellStyle name="_Daily performance Report AEON 25%35% 16-06-2007-2_KPI Collector.xls1_update performace 8 apr 08" xfId="168"/>
    <cellStyle name="_Daily performance Report AEON 25%35% 16-06-2007-2_KPI Collector.xls1_update performace 8 apr 08 2" xfId="169"/>
    <cellStyle name="_Daily performance Report AEON 25%35% 16-06-2007-2_KPI Collector.xls1_update performace 8 apr 08_Budget Expense 2008 JMT - Revised Q3 (from JMT K.Ji)" xfId="170"/>
    <cellStyle name="_Daily performance Report AEON 25%35% 16-06-2007-2_KPI Collector.xls1_update performace 8 apr 08_FS Richy Place Q3'13 (10.11.13)" xfId="171"/>
    <cellStyle name="_Daily performance Report AEON 25%35% 16-06-2007-2_KPI Collector.xls1_update performace 8 apr 08_FS Richy Place Q3'13 (10.11.13) 2" xfId="172"/>
    <cellStyle name="_Daily performance Report AEON 25%35% 16-06-2007-2_KPI Collector.xls1_update performace 8 apr 08_FS Richy Place YE'13 (26.02.14) CF" xfId="173"/>
    <cellStyle name="_Daily performance Report AEON 25%35% 16-06-2007-2_KPI Collector.xls1_update performace 8 apr 08_FS_Richy Place YE'12 Update (Revised 15.11.13)" xfId="174"/>
    <cellStyle name="_Daily performance Report AEON 25%35% 16-06-2007-2_KPI Collector.xls1_update performace 8 apr 08_FS_Richy Place YE'12 Update (Revised 15.11.13) 2" xfId="175"/>
    <cellStyle name="_Daily performance Report AEON 25%35% 16-06-2007-2_KPI Collector.xls1_update performace 8 apr 08_Portfolio 2009(original 1)" xfId="176"/>
    <cellStyle name="_Daily performance Report AEON 25%35% 16-06-2007-2_KPI Collector.xls1_update performace 8 apr 08_งบปี 55 เทียบ ปี 56 ไตรมาส 3" xfId="177"/>
    <cellStyle name="_Daily performance Report AEON 25%35% 16-06-2007-2_KPI Collector.xls1_งบปี 55 เทียบ ปี 56 ไตรมาส 3" xfId="178"/>
    <cellStyle name="_Daily performance Report AEON 25%35% 16-06-2007-2_KPI Collector_Budget 2008" xfId="179"/>
    <cellStyle name="_Daily performance Report AEON 25%35% 16-06-2007-2_KPI Collector_Budget 2008_Portfolio 2008(original)" xfId="180"/>
    <cellStyle name="_Daily performance Report AEON 25%35% 16-06-2007-2_KPI Collector_Budget Expense 2008 JMT - Revised Q3 (from JMT K.Ji)" xfId="181"/>
    <cellStyle name="_Daily performance Report AEON 25%35% 16-06-2007-2_KPI Collector_Budget P&amp;L 2008 JMT - Revised 1 (4)" xfId="182"/>
    <cellStyle name="_Daily performance Report AEON 25%35% 16-06-2007-2_KPI Collector_Budget P&amp;L 2008 JMT - Revised 1 (4)_Portfolio 2008(original)" xfId="183"/>
    <cellStyle name="_Daily performance Report AEON 25%35% 16-06-2007-2_KPI Collector_FS Richy Place Q3'13 (10.11.13)" xfId="184"/>
    <cellStyle name="_Daily performance Report AEON 25%35% 16-06-2007-2_KPI Collector_FS Richy Place Q3'13 (10.11.13) 2" xfId="185"/>
    <cellStyle name="_Daily performance Report AEON 25%35% 16-06-2007-2_KPI Collector_FS Richy Place YE'13 (26.02.14) CF" xfId="186"/>
    <cellStyle name="_Daily performance Report AEON 25%35% 16-06-2007-2_KPI Collector_FS_Richy Place YE'12 Update (Revised 15.11.13)" xfId="187"/>
    <cellStyle name="_Daily performance Report AEON 25%35% 16-06-2007-2_KPI Collector_FS_Richy Place YE'12 Update (Revised 15.11.13) 2" xfId="188"/>
    <cellStyle name="_Daily performance Report AEON 25%35% 16-06-2007-2_KPI Collector_Portfolio 2009(original 1)" xfId="189"/>
    <cellStyle name="_Daily performance Report AEON 25%35% 16-06-2007-2_KPI Collector_Revise  Budget 2008.xls#1" xfId="190"/>
    <cellStyle name="_Daily performance Report AEON 25%35% 16-06-2007-2_KPI Collector_Revise  Budget 2008.xls#1_Portfolio 2008(original)" xfId="191"/>
    <cellStyle name="_Daily performance Report AEON 25%35% 16-06-2007-2_KPI Collector_Revise CTB  CTM  0#1" xfId="192"/>
    <cellStyle name="_Daily performance Report AEON 25%35% 16-06-2007-2_KPI Collector_Revise CTB  CTM  0#1_Portfolio 2008(original)" xfId="193"/>
    <cellStyle name="_Daily performance Report AEON 25%35% 16-06-2007-2_KPI Collector_update performace 8 apr 08" xfId="194"/>
    <cellStyle name="_Daily performance Report AEON 25%35% 16-06-2007-2_KPI Collector_update performace 8 apr 08 2" xfId="195"/>
    <cellStyle name="_Daily performance Report AEON 25%35% 16-06-2007-2_KPI Collector_update performace 8 apr 08_Budget Expense 2008 JMT - Revised Q3 (from JMT K.Ji)" xfId="196"/>
    <cellStyle name="_Daily performance Report AEON 25%35% 16-06-2007-2_KPI Collector_update performace 8 apr 08_FS Richy Place Q3'13 (10.11.13)" xfId="197"/>
    <cellStyle name="_Daily performance Report AEON 25%35% 16-06-2007-2_KPI Collector_update performace 8 apr 08_FS Richy Place Q3'13 (10.11.13) 2" xfId="198"/>
    <cellStyle name="_Daily performance Report AEON 25%35% 16-06-2007-2_KPI Collector_update performace 8 apr 08_FS Richy Place YE'13 (26.02.14) CF" xfId="199"/>
    <cellStyle name="_Daily performance Report AEON 25%35% 16-06-2007-2_KPI Collector_update performace 8 apr 08_FS_Richy Place YE'12 Update (Revised 15.11.13)" xfId="200"/>
    <cellStyle name="_Daily performance Report AEON 25%35% 16-06-2007-2_KPI Collector_update performace 8 apr 08_FS_Richy Place YE'12 Update (Revised 15.11.13) 2" xfId="201"/>
    <cellStyle name="_Daily performance Report AEON 25%35% 16-06-2007-2_KPI Collector_update performace 8 apr 08_Portfolio 2009(original 1)" xfId="202"/>
    <cellStyle name="_Daily performance Report AEON 25%35% 16-06-2007-2_KPI Collector_update performace 8 apr 08_งบปี 55 เทียบ ปี 56 ไตรมาส 3" xfId="203"/>
    <cellStyle name="_Daily performance Report AEON 25%35% 16-06-2007-2_KPI Collector_งบปี 55 เทียบ ปี 56 ไตรมาส 3" xfId="204"/>
    <cellStyle name="_Daily performance Report AEON 25%35% 16-06-2007-2_Portfolio 2008 for auditor" xfId="205"/>
    <cellStyle name="_Daily performance Report AEON 25%35% 16-06-2007-2_Portfolio 2008 for auditor 2" xfId="206"/>
    <cellStyle name="_Daily performance Report AEON 25%35% 16-06-2007-2_Portfolio 2008 for auditor_FS Richy Place Q3'13 (10.11.13)" xfId="207"/>
    <cellStyle name="_Daily performance Report AEON 25%35% 16-06-2007-2_Portfolio 2008 for auditor_FS Richy Place Q3'13 (10.11.13) 2" xfId="208"/>
    <cellStyle name="_Daily performance Report AEON 25%35% 16-06-2007-2_Portfolio 2008 for auditor_FS Richy Place YE'13 (26.02.14) CF" xfId="209"/>
    <cellStyle name="_Daily performance Report AEON 25%35% 16-06-2007-2_Portfolio 2008 for auditor_FS_Richy Place YE'12 Update (Revised 15.11.13)" xfId="210"/>
    <cellStyle name="_Daily performance Report AEON 25%35% 16-06-2007-2_Portfolio 2008 for auditor_FS_Richy Place YE'12 Update (Revised 15.11.13) 2" xfId="211"/>
    <cellStyle name="_Daily performance Report AEON 25%35% 16-06-2007-2_Portfolio 2008 for auditor_งบปี 55 เทียบ ปี 56 ไตรมาส 3" xfId="212"/>
    <cellStyle name="_Daily performance Report AEON 25%35% 16-06-2007-2_Portfolio 2009(original 1)" xfId="213"/>
    <cellStyle name="_Daily performance Report AEON 25%35% 16-06-2007-2_Revise  Budget 2008.xls#1" xfId="214"/>
    <cellStyle name="_Daily performance Report AEON 25%35% 16-06-2007-2_Revise  Budget 2008.xls#1_Portfolio 2008(original)" xfId="215"/>
    <cellStyle name="_Daily performance Report AEON 25%35% 16-06-2007-2_Revise CTB  CTM  0#1" xfId="216"/>
    <cellStyle name="_Daily performance Report AEON 25%35% 16-06-2007-2_Revise CTB  CTM  0#1_Portfolio 2008(original)" xfId="217"/>
    <cellStyle name="_Daily performance Report AEON 25%35% 16-06-2007-2_update performace 8 apr 08" xfId="218"/>
    <cellStyle name="_Daily performance Report AEON 25%35% 16-06-2007-2_update performace 8 apr 08 2" xfId="219"/>
    <cellStyle name="_Daily performance Report AEON 25%35% 16-06-2007-2_update performace 8 apr 08_Budget Expense 2008 JMT - Revised Q3 (from JMT K.Ji)" xfId="220"/>
    <cellStyle name="_Daily performance Report AEON 25%35% 16-06-2007-2_update performace 8 apr 08_FS Richy Place Q3'13 (10.11.13)" xfId="221"/>
    <cellStyle name="_Daily performance Report AEON 25%35% 16-06-2007-2_update performace 8 apr 08_FS Richy Place Q3'13 (10.11.13) 2" xfId="222"/>
    <cellStyle name="_Daily performance Report AEON 25%35% 16-06-2007-2_update performace 8 apr 08_FS Richy Place Q3'13 (10.11.13)_FS Richy Place YE'13 (26.02.14) CF" xfId="223"/>
    <cellStyle name="_Daily performance Report AEON 25%35% 16-06-2007-2_update performace 8 apr 08_FS Richy Place Q3'13 (10.11.13)_FS Richy Place YE'13 (26.02.14) CF 2" xfId="224"/>
    <cellStyle name="_Daily performance Report AEON 25%35% 16-06-2007-2_update performace 8 apr 08_FS Richy Place YE'13 (26.02.14) CF" xfId="225"/>
    <cellStyle name="_Daily performance Report AEON 25%35% 16-06-2007-2_update performace 8 apr 08_FS_Richy Place YE'12 Update (Revised 15.11.13)" xfId="226"/>
    <cellStyle name="_Daily performance Report AEON 25%35% 16-06-2007-2_update performace 8 apr 08_FS_Richy Place YE'12 Update (Revised 15.11.13) 2" xfId="227"/>
    <cellStyle name="_Daily performance Report AEON 25%35% 16-06-2007-2_update performace 8 apr 08_FS_Richy Place YE'12 Update (Revised 15.11.13)_FS Richy Place YE'13 (26.02.14) CF" xfId="228"/>
    <cellStyle name="_Daily performance Report AEON 25%35% 16-06-2007-2_update performace 8 apr 08_FS_Richy Place YE'12 Update (Revised 15.11.13)_FS Richy Place YE'13 (26.02.14) CF 2" xfId="229"/>
    <cellStyle name="_Daily performance Report AEON 25%35% 16-06-2007-2_update performace 8 apr 08_Portfolio 2008 for auditor" xfId="230"/>
    <cellStyle name="_Daily performance Report AEON 25%35% 16-06-2007-2_update performace 8 apr 08_Portfolio 2008 for auditor 2" xfId="231"/>
    <cellStyle name="_Daily performance Report AEON 25%35% 16-06-2007-2_update performace 8 apr 08_Portfolio 2008 for auditor_FS Richy Place Q3'13 (10.11.13)" xfId="232"/>
    <cellStyle name="_Daily performance Report AEON 25%35% 16-06-2007-2_update performace 8 apr 08_Portfolio 2008 for auditor_FS Richy Place Q3'13 (10.11.13) 2" xfId="233"/>
    <cellStyle name="_Daily performance Report AEON 25%35% 16-06-2007-2_update performace 8 apr 08_Portfolio 2008 for auditor_FS Richy Place YE'13 (26.02.14) CF" xfId="234"/>
    <cellStyle name="_Daily performance Report AEON 25%35% 16-06-2007-2_update performace 8 apr 08_Portfolio 2008 for auditor_FS_Richy Place YE'12 Update (Revised 15.11.13)" xfId="235"/>
    <cellStyle name="_Daily performance Report AEON 25%35% 16-06-2007-2_update performace 8 apr 08_Portfolio 2008 for auditor_FS_Richy Place YE'12 Update (Revised 15.11.13) 2" xfId="236"/>
    <cellStyle name="_Daily performance Report AEON 25%35% 16-06-2007-2_update performace 8 apr 08_Portfolio 2008 for auditor_งบปี 55 เทียบ ปี 56 ไตรมาส 3" xfId="237"/>
    <cellStyle name="_Daily performance Report AEON 25%35% 16-06-2007-2_update performace 8 apr 08_Portfolio 2009(original 1)" xfId="238"/>
    <cellStyle name="_Daily performance Report AEON 25%35% 16-06-2007-2_update performace 8 apr 08_งบปี 55 เทียบ ปี 56 ไตรมาส 3" xfId="239"/>
    <cellStyle name="_Daily performance Report AEON 25%35% 16-06-2007-2_งบปี 55 เทียบ ปี 56 ไตรมาส 3" xfId="240"/>
    <cellStyle name="_EasyBuy Portfolio" xfId="241"/>
    <cellStyle name="_EasyBuy Portfolio 2" xfId="242"/>
    <cellStyle name="_EasyBuy Portfolio_Budget Expense 2008 JMT - Revised Q3 (from JMT K.Ji)" xfId="243"/>
    <cellStyle name="_EasyBuy Portfolio_Budget Expense 2008 JMT - Revised Q3 (from JMT K.Ji) 2" xfId="244"/>
    <cellStyle name="_EasyBuy Portfolio_Budget Expense 2008 JMT - Revised Q3 (from JMT K.Ji)_FS Richy Place Q3'13 (10.11.13)" xfId="245"/>
    <cellStyle name="_EasyBuy Portfolio_Budget Expense 2008 JMT - Revised Q3 (from JMT K.Ji)_FS Richy Place Q3'13 (10.11.13) 2" xfId="246"/>
    <cellStyle name="_EasyBuy Portfolio_Budget Expense 2008 JMT - Revised Q3 (from JMT K.Ji)_FS Richy Place YE'13 (26.02.14) CF" xfId="247"/>
    <cellStyle name="_EasyBuy Portfolio_Budget Expense 2008 JMT - Revised Q3 (from JMT K.Ji)_FS Richy Place YE'13 (26.02.14) CF 2" xfId="248"/>
    <cellStyle name="_EasyBuy Portfolio_Budget Expense 2008 JMT - Revised Q3 (from JMT K.Ji)_FS_Richy Place YE'12 Update (Revised 15.11.13)" xfId="249"/>
    <cellStyle name="_EasyBuy Portfolio_Budget Expense 2008 JMT - Revised Q3 (from JMT K.Ji)_FS_Richy Place YE'12 Update (Revised 15.11.13) 2" xfId="250"/>
    <cellStyle name="_EasyBuy Portfolio_FS Richy Place Q3'13 (10.11.13)" xfId="251"/>
    <cellStyle name="_EasyBuy Portfolio_FS Richy Place Q3'13 (10.11.13) 2" xfId="252"/>
    <cellStyle name="_EasyBuy Portfolio_FS Richy Place YE'13 (26.02.14) CF" xfId="253"/>
    <cellStyle name="_EasyBuy Portfolio_FS Richy Place YE'13 (26.02.14) CF 2" xfId="254"/>
    <cellStyle name="_EasyBuy Portfolio_FS_Richy Place YE'12 Update (Revised 15.11.13)" xfId="255"/>
    <cellStyle name="_EasyBuy Portfolio_FS_Richy Place YE'12 Update (Revised 15.11.13) 2" xfId="256"/>
    <cellStyle name="_EasyBuy Portfolio_Portfolio 2008(original)" xfId="257"/>
    <cellStyle name="_EasyBuy Portfolio_Portfolio 2008(original) 2" xfId="258"/>
    <cellStyle name="_EasyBuy Portfolio_Portfolio 2008(original)_FS Richy Place Q3'13 (10.11.13)" xfId="259"/>
    <cellStyle name="_EasyBuy Portfolio_Portfolio 2008(original)_FS Richy Place Q3'13 (10.11.13) 2" xfId="260"/>
    <cellStyle name="_EasyBuy Portfolio_Portfolio 2008(original)_FS Richy Place YE'13 (26.02.14) CF" xfId="261"/>
    <cellStyle name="_EasyBuy Portfolio_Portfolio 2008(original)_FS Richy Place YE'13 (26.02.14) CF 2" xfId="262"/>
    <cellStyle name="_EasyBuy Portfolio_Portfolio 2008(original)_FS_Richy Place YE'12 Update (Revised 15.11.13)" xfId="263"/>
    <cellStyle name="_EasyBuy Portfolio_Portfolio 2008(original)_FS_Richy Place YE'12 Update (Revised 15.11.13) 2" xfId="264"/>
    <cellStyle name="_EasyBuy Portfolio_Portfolio 2009(original 1)" xfId="265"/>
    <cellStyle name="_EasyBuy Portfolio_Portfolio 2009(original 1) 2" xfId="266"/>
    <cellStyle name="_EasyBuy Portfolio_Portfolio 2009(original 1)_FS Richy Place Q3'13 (10.11.13)" xfId="267"/>
    <cellStyle name="_EasyBuy Portfolio_Portfolio 2009(original 1)_FS Richy Place Q3'13 (10.11.13) 2" xfId="268"/>
    <cellStyle name="_EasyBuy Portfolio_Portfolio 2009(original 1)_FS Richy Place YE'13 (26.02.14) CF" xfId="269"/>
    <cellStyle name="_EasyBuy Portfolio_Portfolio 2009(original 1)_FS Richy Place YE'13 (26.02.14) CF 2" xfId="270"/>
    <cellStyle name="_EasyBuy Portfolio_Portfolio 2009(original 1)_FS_Richy Place YE'12 Update (Revised 15.11.13)" xfId="271"/>
    <cellStyle name="_EasyBuy Portfolio_Portfolio 2009(original 1)_FS_Richy Place YE'12 Update (Revised 15.11.13) 2" xfId="272"/>
    <cellStyle name="_EasyBuy Portfolio_งบปี 55 เทียบ ปี 56 ไตรมาส 3" xfId="273"/>
    <cellStyle name="_EasyBuy Portfolio_งบปี 55 เทียบ ปี 56 ไตรมาส 3 2" xfId="274"/>
    <cellStyle name="_FCR ( Report ) Nov 2007" xfId="275"/>
    <cellStyle name="_FCR ( Report ) Nov 2007 2" xfId="276"/>
    <cellStyle name="_FCR ( Report ) Nov 2007_19112007" xfId="277"/>
    <cellStyle name="_FCR ( Report ) Nov 2007_19112007 2" xfId="278"/>
    <cellStyle name="_FCR ( Report ) Nov 2007_19112007_Budget Expense 2008 JMT - Revised Q3 (from JMT K.Ji)" xfId="279"/>
    <cellStyle name="_FCR ( Report ) Nov 2007_19112007_FS Richy Place Q3'13 (10.11.13)" xfId="280"/>
    <cellStyle name="_FCR ( Report ) Nov 2007_19112007_FS Richy Place Q3'13 (10.11.13) 2" xfId="281"/>
    <cellStyle name="_FCR ( Report ) Nov 2007_19112007_FS Richy Place Q3'13 (10.11.13)_FS Richy Place YE'13 (26.02.14) CF" xfId="282"/>
    <cellStyle name="_FCR ( Report ) Nov 2007_19112007_FS Richy Place Q3'13 (10.11.13)_FS Richy Place YE'13 (26.02.14) CF 2" xfId="283"/>
    <cellStyle name="_FCR ( Report ) Nov 2007_19112007_FS Richy Place YE'13 (26.02.14) CF" xfId="284"/>
    <cellStyle name="_FCR ( Report ) Nov 2007_19112007_FS_Richy Place YE'12 Update (Revised 15.11.13)" xfId="285"/>
    <cellStyle name="_FCR ( Report ) Nov 2007_19112007_FS_Richy Place YE'12 Update (Revised 15.11.13) 2" xfId="286"/>
    <cellStyle name="_FCR ( Report ) Nov 2007_19112007_FS_Richy Place YE'12 Update (Revised 15.11.13)_FS Richy Place YE'13 (26.02.14) CF" xfId="287"/>
    <cellStyle name="_FCR ( Report ) Nov 2007_19112007_FS_Richy Place YE'12 Update (Revised 15.11.13)_FS Richy Place YE'13 (26.02.14) CF 2" xfId="288"/>
    <cellStyle name="_FCR ( Report ) Nov 2007_19112007_Portfolio 2008 for auditor" xfId="289"/>
    <cellStyle name="_FCR ( Report ) Nov 2007_19112007_Portfolio 2008 for auditor 2" xfId="290"/>
    <cellStyle name="_FCR ( Report ) Nov 2007_19112007_Portfolio 2008 for auditor_FS Richy Place Q3'13 (10.11.13)" xfId="291"/>
    <cellStyle name="_FCR ( Report ) Nov 2007_19112007_Portfolio 2008 for auditor_FS Richy Place Q3'13 (10.11.13) 2" xfId="292"/>
    <cellStyle name="_FCR ( Report ) Nov 2007_19112007_Portfolio 2008 for auditor_FS Richy Place YE'13 (26.02.14) CF" xfId="293"/>
    <cellStyle name="_FCR ( Report ) Nov 2007_19112007_Portfolio 2008 for auditor_FS_Richy Place YE'12 Update (Revised 15.11.13)" xfId="294"/>
    <cellStyle name="_FCR ( Report ) Nov 2007_19112007_Portfolio 2008 for auditor_FS_Richy Place YE'12 Update (Revised 15.11.13) 2" xfId="295"/>
    <cellStyle name="_FCR ( Report ) Nov 2007_19112007_Portfolio 2008 for auditor_งบปี 55 เทียบ ปี 56 ไตรมาส 3" xfId="296"/>
    <cellStyle name="_FCR ( Report ) Nov 2007_19112007_Portfolio 2009(original 1)" xfId="297"/>
    <cellStyle name="_FCR ( Report ) Nov 2007_19112007_งบปี 55 เทียบ ปี 56 ไตรมาส 3" xfId="298"/>
    <cellStyle name="_FCR ( Report ) Nov 2007_Budget Expense 2008 JMT - Revised Q3 (from JMT K.Ji)" xfId="299"/>
    <cellStyle name="_FCR ( Report ) Nov 2007_FS Richy Place Q3'13 (10.11.13)" xfId="300"/>
    <cellStyle name="_FCR ( Report ) Nov 2007_FS Richy Place Q3'13 (10.11.13) 2" xfId="301"/>
    <cellStyle name="_FCR ( Report ) Nov 2007_FS Richy Place Q3'13 (10.11.13)_FS Richy Place YE'13 (26.02.14) CF" xfId="302"/>
    <cellStyle name="_FCR ( Report ) Nov 2007_FS Richy Place Q3'13 (10.11.13)_FS Richy Place YE'13 (26.02.14) CF 2" xfId="303"/>
    <cellStyle name="_FCR ( Report ) Nov 2007_FS Richy Place YE'13 (26.02.14) CF" xfId="304"/>
    <cellStyle name="_FCR ( Report ) Nov 2007_FS_Richy Place YE'12 Update (Revised 15.11.13)" xfId="305"/>
    <cellStyle name="_FCR ( Report ) Nov 2007_FS_Richy Place YE'12 Update (Revised 15.11.13) 2" xfId="306"/>
    <cellStyle name="_FCR ( Report ) Nov 2007_FS_Richy Place YE'12 Update (Revised 15.11.13)_FS Richy Place YE'13 (26.02.14) CF" xfId="307"/>
    <cellStyle name="_FCR ( Report ) Nov 2007_FS_Richy Place YE'12 Update (Revised 15.11.13)_FS Richy Place YE'13 (26.02.14) CF 2" xfId="308"/>
    <cellStyle name="_FCR ( Report ) Nov 2007_Portfolio 2008 for auditor" xfId="309"/>
    <cellStyle name="_FCR ( Report ) Nov 2007_Portfolio 2008 for auditor 2" xfId="310"/>
    <cellStyle name="_FCR ( Report ) Nov 2007_Portfolio 2008 for auditor_FS Richy Place Q3'13 (10.11.13)" xfId="311"/>
    <cellStyle name="_FCR ( Report ) Nov 2007_Portfolio 2008 for auditor_FS Richy Place Q3'13 (10.11.13) 2" xfId="312"/>
    <cellStyle name="_FCR ( Report ) Nov 2007_Portfolio 2008 for auditor_FS Richy Place YE'13 (26.02.14) CF" xfId="313"/>
    <cellStyle name="_FCR ( Report ) Nov 2007_Portfolio 2008 for auditor_FS_Richy Place YE'12 Update (Revised 15.11.13)" xfId="314"/>
    <cellStyle name="_FCR ( Report ) Nov 2007_Portfolio 2008 for auditor_FS_Richy Place YE'12 Update (Revised 15.11.13) 2" xfId="315"/>
    <cellStyle name="_FCR ( Report ) Nov 2007_Portfolio 2008 for auditor_งบปี 55 เทียบ ปี 56 ไตรมาส 3" xfId="316"/>
    <cellStyle name="_FCR ( Report ) Nov 2007_Portfolio 2009(original 1)" xfId="317"/>
    <cellStyle name="_FCR ( Report ) Nov 2007_งบปี 55 เทียบ ปี 56 ไตรมาส 3" xfId="318"/>
    <cellStyle name="_FS Akkhie Q213 (03.08.13)" xfId="319"/>
    <cellStyle name="_FS Akkhie Q213 (03.08.13)_FS Richy Place Q3'13 (10.11.13)" xfId="320"/>
    <cellStyle name="_FS Akkhie Q213 (03.08.13)_FS Richy Place Q3'13 (10.11.13)_FS Richy Place YE'13 (26.02.14) CF" xfId="321"/>
    <cellStyle name="_FS HuaHin Asset 12 AmP revised" xfId="322"/>
    <cellStyle name="_FS HuaHin Asset 12 AmP revised 2" xfId="323"/>
    <cellStyle name="_FS HuaHin Asset 12 AmP revised_FS Richy Place Q3'13 (10.11.13)" xfId="324"/>
    <cellStyle name="_FS HuaHin Asset 12 AmP revised_FS Richy Place YE'13 (26.02.14) CF" xfId="325"/>
    <cellStyle name="_FS_Sahathai_Q1'11" xfId="326"/>
    <cellStyle name="_FS_Sahathai_Q1'11 2" xfId="327"/>
    <cellStyle name="_FS_Sahathai_Q1'11_FS Richy Place Q3'13 (10.11.13)" xfId="328"/>
    <cellStyle name="_FS_Sahathai_Q1'11_FS Richy Place Q3'13 (10.11.13) 2" xfId="329"/>
    <cellStyle name="_FS_Sahathai_Q1'11_FS Richy Place YE'13 (26.02.14) CF" xfId="330"/>
    <cellStyle name="_FS_Sahathai_Q1'11_FS Richy Place YE'13 (26.02.14) CF 2" xfId="331"/>
    <cellStyle name="_FS_Sahathai_Q1'11_FS_Richy Place YE'12 Update (Revised 15.11.13)" xfId="332"/>
    <cellStyle name="_FS_Sahathai_Q1'11_FS_Richy Place YE'12 Update (Revised 15.11.13) 2" xfId="333"/>
    <cellStyle name="_HP" xfId="334"/>
    <cellStyle name="_HP 2" xfId="335"/>
    <cellStyle name="_HP_FS AKP YE'13" xfId="336"/>
    <cellStyle name="_HP_FS AKP YE'13 2" xfId="337"/>
    <cellStyle name="_Port Size update (1)" xfId="338"/>
    <cellStyle name="_Port Size update (1)_FS Richy Place Q3'13 (10.11.13)" xfId="339"/>
    <cellStyle name="_Port Size update (1)_FS Richy Place Q3'13 (10.11.13) 2" xfId="340"/>
    <cellStyle name="_Port Size update (1)_FS_Richy Place YE'12 Update (Revised 15.11.13)" xfId="341"/>
    <cellStyle name="_Port Size update (1)_FS_Richy Place YE'12 Update (Revised 15.11.13) 2" xfId="342"/>
    <cellStyle name="_Port Size update (1)_Portfolio 2009(original 1)" xfId="343"/>
    <cellStyle name="_Port Size update (1)_Portfolio 2009(original 1) 2" xfId="344"/>
    <cellStyle name="_Port Size update (1)_Portfolio 2009(original 1)_FS Richy Place Q3'13 (10.11.13)" xfId="345"/>
    <cellStyle name="_Port Size update (1)_Portfolio 2009(original 1)_FS Richy Place YE'13 (26.02.14) CF" xfId="346"/>
    <cellStyle name="_Port Size update (1)_Portfolio 2009(original 1)_FS_Richy Place YE'12 Update (Revised 15.11.13)" xfId="347"/>
    <cellStyle name="_Port Size update (1)_งบปี 55 เทียบ ปี 56 ไตรมาส 3" xfId="348"/>
    <cellStyle name="_Portfolio 2008 by ERM" xfId="349"/>
    <cellStyle name="_Portfolio 2008 by ERM 2" xfId="350"/>
    <cellStyle name="_Portfolio 2008 by ERM_FS Richy Place Q3'13 (10.11.13)" xfId="351"/>
    <cellStyle name="_Portfolio 2008 by ERM_FS Richy Place Q3'13 (10.11.13) 2" xfId="352"/>
    <cellStyle name="_Portfolio 2008 by ERM_FS Richy Place Q3'13 (10.11.13)_FS Richy Place YE'13 (26.02.14) CF" xfId="353"/>
    <cellStyle name="_Portfolio 2008 by ERM_FS Richy Place Q3'13 (10.11.13)_FS Richy Place YE'13 (26.02.14) CF 2" xfId="354"/>
    <cellStyle name="_Portfolio 2008 by ERM_FS Richy Place YE'13 (26.02.14) CF" xfId="355"/>
    <cellStyle name="_Portfolio 2008 by ERM_FS_Richy Place YE'12 Update (Revised 15.11.13)" xfId="356"/>
    <cellStyle name="_Portfolio 2008 by ERM_FS_Richy Place YE'12 Update (Revised 15.11.13) 2" xfId="357"/>
    <cellStyle name="_Portfolio 2008 by ERM_FS_Richy Place YE'12 Update (Revised 15.11.13)_FS Richy Place YE'13 (26.02.14) CF" xfId="358"/>
    <cellStyle name="_Portfolio 2008 by ERM_FS_Richy Place YE'12 Update (Revised 15.11.13)_FS Richy Place YE'13 (26.02.14) CF 2" xfId="359"/>
    <cellStyle name="_Portfolio 2008 by ERM_งบปี 55 เทียบ ปี 56 ไตรมาส 3" xfId="360"/>
    <cellStyle name="_Portfolio JMT update 21 Apr 08 original_auditor" xfId="361"/>
    <cellStyle name="_Portfolio JMT update 21 Apr 08 original_auditor 2" xfId="362"/>
    <cellStyle name="_Portfolio JMT update 21 Apr 08 original_auditor by erm" xfId="363"/>
    <cellStyle name="_Portfolio JMT update 21 Apr 08 original_auditor by erm 2" xfId="364"/>
    <cellStyle name="_Portfolio JMT update 21 Apr 08 original_auditor by erm_FS Richy Place Q3'13 (10.11.13)" xfId="365"/>
    <cellStyle name="_Portfolio JMT update 21 Apr 08 original_auditor by erm_FS Richy Place Q3'13 (10.11.13) 2" xfId="366"/>
    <cellStyle name="_Portfolio JMT update 21 Apr 08 original_auditor by erm_FS Richy Place Q3'13 (10.11.13)_FS Richy Place YE'13 (26.02.14) CF" xfId="367"/>
    <cellStyle name="_Portfolio JMT update 21 Apr 08 original_auditor by erm_FS Richy Place Q3'13 (10.11.13)_FS Richy Place YE'13 (26.02.14) CF 2" xfId="368"/>
    <cellStyle name="_Portfolio JMT update 21 Apr 08 original_auditor by erm_FS Richy Place YE'13 (26.02.14) CF" xfId="369"/>
    <cellStyle name="_Portfolio JMT update 21 Apr 08 original_auditor by erm_FS_Richy Place YE'12 Update (Revised 15.11.13)" xfId="370"/>
    <cellStyle name="_Portfolio JMT update 21 Apr 08 original_auditor by erm_FS_Richy Place YE'12 Update (Revised 15.11.13) 2" xfId="371"/>
    <cellStyle name="_Portfolio JMT update 21 Apr 08 original_auditor by erm_FS_Richy Place YE'12 Update (Revised 15.11.13)_FS Richy Place YE'13 (26.02.14) CF" xfId="372"/>
    <cellStyle name="_Portfolio JMT update 21 Apr 08 original_auditor by erm_FS_Richy Place YE'12 Update (Revised 15.11.13)_FS Richy Place YE'13 (26.02.14) CF 2" xfId="373"/>
    <cellStyle name="_Portfolio JMT update 21 Apr 08 original_auditor by erm_งบปี 55 เทียบ ปี 56 ไตรมาส 3" xfId="374"/>
    <cellStyle name="_Portfolio JMT update 21 Apr 08 original_auditor_FS Richy Place Q3'13 (10.11.13)" xfId="375"/>
    <cellStyle name="_Portfolio JMT update 21 Apr 08 original_auditor_FS Richy Place Q3'13 (10.11.13) 2" xfId="376"/>
    <cellStyle name="_Portfolio JMT update 21 Apr 08 original_auditor_FS Richy Place Q3'13 (10.11.13)_FS Richy Place YE'13 (26.02.14) CF" xfId="377"/>
    <cellStyle name="_Portfolio JMT update 21 Apr 08 original_auditor_FS Richy Place Q3'13 (10.11.13)_FS Richy Place YE'13 (26.02.14) CF 2" xfId="378"/>
    <cellStyle name="_Portfolio JMT update 21 Apr 08 original_auditor_FS Richy Place YE'13 (26.02.14) CF" xfId="379"/>
    <cellStyle name="_Portfolio JMT update 21 Apr 08 original_auditor_FS_Richy Place YE'12 Update (Revised 15.11.13)" xfId="380"/>
    <cellStyle name="_Portfolio JMT update 21 Apr 08 original_auditor_FS_Richy Place YE'12 Update (Revised 15.11.13) 2" xfId="381"/>
    <cellStyle name="_Portfolio JMT update 21 Apr 08 original_auditor_FS_Richy Place YE'12 Update (Revised 15.11.13)_FS Richy Place YE'13 (26.02.14) CF" xfId="382"/>
    <cellStyle name="_Portfolio JMT update 21 Apr 08 original_auditor_FS_Richy Place YE'12 Update (Revised 15.11.13)_FS Richy Place YE'13 (26.02.14) CF 2" xfId="383"/>
    <cellStyle name="_Portfolio JMT update 21 Apr 08 original_auditor_งบปี 55 เทียบ ปี 56 ไตรมาส 3" xfId="384"/>
    <cellStyle name="_Present 040208" xfId="385"/>
    <cellStyle name="_Present 040208 2" xfId="386"/>
    <cellStyle name="_Present 040208_Budget Expense 2008 JMT - Revised Q3 (from JMT K.Ji)" xfId="387"/>
    <cellStyle name="_Present 040208_FS Richy Place Q3'13 (10.11.13)" xfId="388"/>
    <cellStyle name="_Present 040208_FS Richy Place Q3'13 (10.11.13) 2" xfId="389"/>
    <cellStyle name="_Present 040208_FS Richy Place Q3'13 (10.11.13)_FS Richy Place YE'13 (26.02.14) CF" xfId="390"/>
    <cellStyle name="_Present 040208_FS Richy Place Q3'13 (10.11.13)_FS Richy Place YE'13 (26.02.14) CF 2" xfId="391"/>
    <cellStyle name="_Present 040208_FS Richy Place YE'13 (26.02.14) CF" xfId="392"/>
    <cellStyle name="_Present 040208_FS_Richy Place YE'12 Update (Revised 15.11.13)" xfId="393"/>
    <cellStyle name="_Present 040208_FS_Richy Place YE'12 Update (Revised 15.11.13) 2" xfId="394"/>
    <cellStyle name="_Present 040208_FS_Richy Place YE'12 Update (Revised 15.11.13)_FS Richy Place YE'13 (26.02.14) CF" xfId="395"/>
    <cellStyle name="_Present 040208_FS_Richy Place YE'12 Update (Revised 15.11.13)_FS Richy Place YE'13 (26.02.14) CF 2" xfId="396"/>
    <cellStyle name="_Present 040208_Portfolio 2008 for auditor" xfId="397"/>
    <cellStyle name="_Present 040208_Portfolio 2008 for auditor 2" xfId="398"/>
    <cellStyle name="_Present 040208_Portfolio 2008 for auditor_FS Richy Place Q3'13 (10.11.13)" xfId="399"/>
    <cellStyle name="_Present 040208_Portfolio 2008 for auditor_FS Richy Place Q3'13 (10.11.13) 2" xfId="400"/>
    <cellStyle name="_Present 040208_Portfolio 2008 for auditor_FS Richy Place YE'13 (26.02.14) CF" xfId="401"/>
    <cellStyle name="_Present 040208_Portfolio 2008 for auditor_FS_Richy Place YE'12 Update (Revised 15.11.13)" xfId="402"/>
    <cellStyle name="_Present 040208_Portfolio 2008 for auditor_FS_Richy Place YE'12 Update (Revised 15.11.13) 2" xfId="403"/>
    <cellStyle name="_Present 040208_Portfolio 2008 for auditor_งบปี 55 เทียบ ปี 56 ไตรมาส 3" xfId="404"/>
    <cellStyle name="_Present 040208_Portfolio 2009(original 1)" xfId="405"/>
    <cellStyle name="_Present 040208_งบปี 55 เทียบ ปี 56 ไตรมาส 3" xfId="406"/>
    <cellStyle name="_Present 290108" xfId="407"/>
    <cellStyle name="_Present 290108 2" xfId="408"/>
    <cellStyle name="_Present 290108_Budget Expense 2008 JMT - Revised Q3 (from JMT K.Ji)" xfId="409"/>
    <cellStyle name="_Present 290108_FS Richy Place Q3'13 (10.11.13)" xfId="410"/>
    <cellStyle name="_Present 290108_FS Richy Place Q3'13 (10.11.13) 2" xfId="411"/>
    <cellStyle name="_Present 290108_FS Richy Place Q3'13 (10.11.13)_FS Richy Place YE'13 (26.02.14) CF" xfId="412"/>
    <cellStyle name="_Present 290108_FS Richy Place Q3'13 (10.11.13)_FS Richy Place YE'13 (26.02.14) CF 2" xfId="413"/>
    <cellStyle name="_Present 290108_FS Richy Place YE'13 (26.02.14) CF" xfId="414"/>
    <cellStyle name="_Present 290108_FS_Richy Place YE'12 Update (Revised 15.11.13)" xfId="415"/>
    <cellStyle name="_Present 290108_FS_Richy Place YE'12 Update (Revised 15.11.13) 2" xfId="416"/>
    <cellStyle name="_Present 290108_FS_Richy Place YE'12 Update (Revised 15.11.13)_FS Richy Place YE'13 (26.02.14) CF" xfId="417"/>
    <cellStyle name="_Present 290108_FS_Richy Place YE'12 Update (Revised 15.11.13)_FS Richy Place YE'13 (26.02.14) CF 2" xfId="418"/>
    <cellStyle name="_Present 290108_Portfolio 2008 for auditor" xfId="419"/>
    <cellStyle name="_Present 290108_Portfolio 2008 for auditor 2" xfId="420"/>
    <cellStyle name="_Present 290108_Portfolio 2008 for auditor_FS Richy Place Q3'13 (10.11.13)" xfId="421"/>
    <cellStyle name="_Present 290108_Portfolio 2008 for auditor_FS Richy Place Q3'13 (10.11.13) 2" xfId="422"/>
    <cellStyle name="_Present 290108_Portfolio 2008 for auditor_FS Richy Place YE'13 (26.02.14) CF" xfId="423"/>
    <cellStyle name="_Present 290108_Portfolio 2008 for auditor_FS_Richy Place YE'12 Update (Revised 15.11.13)" xfId="424"/>
    <cellStyle name="_Present 290108_Portfolio 2008 for auditor_FS_Richy Place YE'12 Update (Revised 15.11.13) 2" xfId="425"/>
    <cellStyle name="_Present 290108_Portfolio 2008 for auditor_งบปี 55 เทียบ ปี 56 ไตรมาส 3" xfId="426"/>
    <cellStyle name="_Present 290108_Portfolio 2009(original 1)" xfId="427"/>
    <cellStyle name="_Present 290108_งบปี 55 เทียบ ปี 56 ไตรมาส 3" xfId="428"/>
    <cellStyle name="_Result_Port" xfId="429"/>
    <cellStyle name="_Result_Port_1" xfId="430"/>
    <cellStyle name="_Result_Port_2" xfId="431"/>
    <cellStyle name="_Update perfomance 23-08-08" xfId="432"/>
    <cellStyle name="_Update perfomance 23-08-08 2" xfId="433"/>
    <cellStyle name="_Update perfomance 23-08-08_FS Richy Place Q3'13 (10.11.13)" xfId="434"/>
    <cellStyle name="_Update perfomance 23-08-08_FS Richy Place YE'13 (26.02.14) CF" xfId="435"/>
    <cellStyle name="_Update perfomance 23-08-08_FS_Richy Place YE'12 Update (Revised 15.11.13)" xfId="436"/>
    <cellStyle name="_update perfomance 25 jul" xfId="437"/>
    <cellStyle name="_update perfomance 25 jul 2" xfId="438"/>
    <cellStyle name="_update perfomance 25 jul_FS Richy Place Q3'13 (10.11.13)" xfId="439"/>
    <cellStyle name="_update perfomance 25 jul_FS Richy Place YE'13 (26.02.14) CF" xfId="440"/>
    <cellStyle name="_update perfomance 25 jul_FS_Richy Place YE'12 Update (Revised 15.11.13)" xfId="441"/>
    <cellStyle name="_update performace 22 Apr 2008" xfId="442"/>
    <cellStyle name="_update performace 22 Apr 2008_FS Richy Place Q3'13 (10.11.13)" xfId="443"/>
    <cellStyle name="_update performace 22 Apr 2008_FS Richy Place Q3'13 (10.11.13) 2" xfId="444"/>
    <cellStyle name="_update performace 22 Apr 2008_FS_Richy Place YE'12 Update (Revised 15.11.13)" xfId="445"/>
    <cellStyle name="_update performace 22 Apr 2008_FS_Richy Place YE'12 Update (Revised 15.11.13) 2" xfId="446"/>
    <cellStyle name="_update performace 22 Apr 2008_Portfolio 2009(original 1)" xfId="447"/>
    <cellStyle name="_update performace 22 Apr 2008_Portfolio 2009(original 1) 2" xfId="448"/>
    <cellStyle name="_update performace 22 Apr 2008_Portfolio 2009(original 1)_FS Richy Place Q3'13 (10.11.13)" xfId="449"/>
    <cellStyle name="_update performace 22 Apr 2008_Portfolio 2009(original 1)_FS Richy Place YE'13 (26.02.14) CF" xfId="450"/>
    <cellStyle name="_update performace 22 Apr 2008_Portfolio 2009(original 1)_FS_Richy Place YE'12 Update (Revised 15.11.13)" xfId="451"/>
    <cellStyle name="_update performace 22 Apr 2008_งบปี 55 เทียบ ปี 56 ไตรมาส 3" xfId="452"/>
    <cellStyle name="_Update Result_Port_04-08-08" xfId="453"/>
    <cellStyle name="_Update Result_Port_12-08-08" xfId="454"/>
    <cellStyle name="_Update Result_Port_18-08-081" xfId="455"/>
    <cellStyle name="_Update_Easybuy_280708" xfId="456"/>
    <cellStyle name="_กลุ่มงานฟ้อง" xfId="457"/>
    <cellStyle name="_กลุ่มงานฟ้อง 2" xfId="458"/>
    <cellStyle name="_กลุ่มงานฟ้อง_Budget Expense 2008 JMT - Revised Q3 (from JMT K.Ji)" xfId="459"/>
    <cellStyle name="_กลุ่มงานฟ้อง_FS Richy Place Q3'13 (10.11.13)" xfId="460"/>
    <cellStyle name="_กลุ่มงานฟ้อง_FS Richy Place Q3'13 (10.11.13) 2" xfId="461"/>
    <cellStyle name="_กลุ่มงานฟ้อง_FS Richy Place Q3'13 (10.11.13)_FS Richy Place YE'13 (26.02.14) CF" xfId="462"/>
    <cellStyle name="_กลุ่มงานฟ้อง_FS Richy Place Q3'13 (10.11.13)_FS Richy Place YE'13 (26.02.14) CF 2" xfId="463"/>
    <cellStyle name="_กลุ่มงานฟ้อง_FS Richy Place YE'13 (26.02.14) CF" xfId="464"/>
    <cellStyle name="_กลุ่มงานฟ้อง_FS_Richy Place YE'12 Update (Revised 15.11.13)" xfId="465"/>
    <cellStyle name="_กลุ่มงานฟ้อง_FS_Richy Place YE'12 Update (Revised 15.11.13) 2" xfId="466"/>
    <cellStyle name="_กลุ่มงานฟ้อง_FS_Richy Place YE'12 Update (Revised 15.11.13)_FS Richy Place YE'13 (26.02.14) CF" xfId="467"/>
    <cellStyle name="_กลุ่มงานฟ้อง_FS_Richy Place YE'12 Update (Revised 15.11.13)_FS Richy Place YE'13 (26.02.14) CF 2" xfId="468"/>
    <cellStyle name="_กลุ่มงานฟ้อง_Portfolio 2008 for auditor" xfId="469"/>
    <cellStyle name="_กลุ่มงานฟ้อง_Portfolio 2008 for auditor 2" xfId="470"/>
    <cellStyle name="_กลุ่มงานฟ้อง_Portfolio 2008 for auditor_FS Richy Place Q3'13 (10.11.13)" xfId="471"/>
    <cellStyle name="_กลุ่มงานฟ้อง_Portfolio 2008 for auditor_FS Richy Place Q3'13 (10.11.13) 2" xfId="472"/>
    <cellStyle name="_กลุ่มงานฟ้อง_Portfolio 2008 for auditor_FS Richy Place YE'13 (26.02.14) CF" xfId="473"/>
    <cellStyle name="_กลุ่มงานฟ้อง_Portfolio 2008 for auditor_FS_Richy Place YE'12 Update (Revised 15.11.13)" xfId="474"/>
    <cellStyle name="_กลุ่มงานฟ้อง_Portfolio 2008 for auditor_FS_Richy Place YE'12 Update (Revised 15.11.13) 2" xfId="475"/>
    <cellStyle name="_กลุ่มงานฟ้อง_Portfolio 2008 for auditor_งบปี 55 เทียบ ปี 56 ไตรมาส 3" xfId="476"/>
    <cellStyle name="_กลุ่มงานฟ้อง_Portfolio 2009(original 1)" xfId="477"/>
    <cellStyle name="_กลุ่มงานฟ้อง_งบปี 55 เทียบ ปี 56 ไตรมาส 3" xfId="478"/>
    <cellStyle name="_ขั้นตอนฟ้องวันที่ 25-08-08" xfId="479"/>
    <cellStyle name="_รายงานกลุ่มHair Cut Dec-07 (1)" xfId="480"/>
    <cellStyle name="_รายงานกลุ่มHair Cut Dec-07 (1) 2" xfId="481"/>
    <cellStyle name="_รายงานกลุ่มHair Cut Dec-07 (1)_Budget Expense 2008 JMT - Revised Q3 (from JMT K.Ji)" xfId="482"/>
    <cellStyle name="_รายงานกลุ่มHair Cut Dec-07 (1)_FS Richy Place Q3'13 (10.11.13)" xfId="483"/>
    <cellStyle name="_รายงานกลุ่มHair Cut Dec-07 (1)_FS Richy Place Q3'13 (10.11.13) 2" xfId="484"/>
    <cellStyle name="_รายงานกลุ่มHair Cut Dec-07 (1)_FS Richy Place Q3'13 (10.11.13)_FS Richy Place YE'13 (26.02.14) CF" xfId="485"/>
    <cellStyle name="_รายงานกลุ่มHair Cut Dec-07 (1)_FS Richy Place Q3'13 (10.11.13)_FS Richy Place YE'13 (26.02.14) CF 2" xfId="486"/>
    <cellStyle name="_รายงานกลุ่มHair Cut Dec-07 (1)_FS Richy Place YE'13 (26.02.14) CF" xfId="487"/>
    <cellStyle name="_รายงานกลุ่มHair Cut Dec-07 (1)_FS_Richy Place YE'12 Update (Revised 15.11.13)" xfId="488"/>
    <cellStyle name="_รายงานกลุ่มHair Cut Dec-07 (1)_FS_Richy Place YE'12 Update (Revised 15.11.13) 2" xfId="489"/>
    <cellStyle name="_รายงานกลุ่มHair Cut Dec-07 (1)_FS_Richy Place YE'12 Update (Revised 15.11.13)_FS Richy Place YE'13 (26.02.14) CF" xfId="490"/>
    <cellStyle name="_รายงานกลุ่มHair Cut Dec-07 (1)_FS_Richy Place YE'12 Update (Revised 15.11.13)_FS Richy Place YE'13 (26.02.14) CF 2" xfId="491"/>
    <cellStyle name="_รายงานกลุ่มHair Cut Dec-07 (1)_Portfolio 2008 for auditor" xfId="492"/>
    <cellStyle name="_รายงานกลุ่มHair Cut Dec-07 (1)_Portfolio 2008 for auditor 2" xfId="493"/>
    <cellStyle name="_รายงานกลุ่มHair Cut Dec-07 (1)_Portfolio 2008 for auditor_FS Richy Place Q3'13 (10.11.13)" xfId="494"/>
    <cellStyle name="_รายงานกลุ่มHair Cut Dec-07 (1)_Portfolio 2008 for auditor_FS Richy Place Q3'13 (10.11.13) 2" xfId="495"/>
    <cellStyle name="_รายงานกลุ่มHair Cut Dec-07 (1)_Portfolio 2008 for auditor_FS Richy Place YE'13 (26.02.14) CF" xfId="496"/>
    <cellStyle name="_รายงานกลุ่มHair Cut Dec-07 (1)_Portfolio 2008 for auditor_FS_Richy Place YE'12 Update (Revised 15.11.13)" xfId="497"/>
    <cellStyle name="_รายงานกลุ่มHair Cut Dec-07 (1)_Portfolio 2008 for auditor_FS_Richy Place YE'12 Update (Revised 15.11.13) 2" xfId="498"/>
    <cellStyle name="_รายงานกลุ่มHair Cut Dec-07 (1)_Portfolio 2008 for auditor_งบปี 55 เทียบ ปี 56 ไตรมาส 3" xfId="499"/>
    <cellStyle name="_รายงานกลุ่มHair Cut Dec-07 (1)_Portfolio 2009(original 1)" xfId="500"/>
    <cellStyle name="_รายงานกลุ่มHair Cut Dec-07 (1)_งบปี 55 เทียบ ปี 56 ไตรมาส 3" xfId="501"/>
    <cellStyle name="_รายงานกลุ่มHair_Cut_Dec-07(1)" xfId="502"/>
    <cellStyle name="_รายงานกลุ่มHair_Cut_Dec-07(1) 2" xfId="503"/>
    <cellStyle name="_รายงานกลุ่มHair_Cut_Dec-07(1)_Budget Expense 2008 JMT - Revised Q3 (from JMT K.Ji)" xfId="504"/>
    <cellStyle name="_รายงานกลุ่มHair_Cut_Dec-07(1)_FS Richy Place Q3'13 (10.11.13)" xfId="505"/>
    <cellStyle name="_รายงานกลุ่มHair_Cut_Dec-07(1)_FS Richy Place Q3'13 (10.11.13) 2" xfId="506"/>
    <cellStyle name="_รายงานกลุ่มHair_Cut_Dec-07(1)_FS Richy Place Q3'13 (10.11.13)_FS Richy Place YE'13 (26.02.14) CF" xfId="507"/>
    <cellStyle name="_รายงานกลุ่มHair_Cut_Dec-07(1)_FS Richy Place Q3'13 (10.11.13)_FS Richy Place YE'13 (26.02.14) CF 2" xfId="508"/>
    <cellStyle name="_รายงานกลุ่มHair_Cut_Dec-07(1)_FS Richy Place YE'13 (26.02.14) CF" xfId="509"/>
    <cellStyle name="_รายงานกลุ่มHair_Cut_Dec-07(1)_FS_Richy Place YE'12 Update (Revised 15.11.13)" xfId="510"/>
    <cellStyle name="_รายงานกลุ่มHair_Cut_Dec-07(1)_FS_Richy Place YE'12 Update (Revised 15.11.13) 2" xfId="511"/>
    <cellStyle name="_รายงานกลุ่มHair_Cut_Dec-07(1)_FS_Richy Place YE'12 Update (Revised 15.11.13)_FS Richy Place YE'13 (26.02.14) CF" xfId="512"/>
    <cellStyle name="_รายงานกลุ่มHair_Cut_Dec-07(1)_FS_Richy Place YE'12 Update (Revised 15.11.13)_FS Richy Place YE'13 (26.02.14) CF 2" xfId="513"/>
    <cellStyle name="_รายงานกลุ่มHair_Cut_Dec-07(1)_Portfolio 2008 for auditor" xfId="514"/>
    <cellStyle name="_รายงานกลุ่มHair_Cut_Dec-07(1)_Portfolio 2008 for auditor 2" xfId="515"/>
    <cellStyle name="_รายงานกลุ่มHair_Cut_Dec-07(1)_Portfolio 2008 for auditor_FS Richy Place Q3'13 (10.11.13)" xfId="516"/>
    <cellStyle name="_รายงานกลุ่มHair_Cut_Dec-07(1)_Portfolio 2008 for auditor_FS Richy Place Q3'13 (10.11.13) 2" xfId="517"/>
    <cellStyle name="_รายงานกลุ่มHair_Cut_Dec-07(1)_Portfolio 2008 for auditor_FS Richy Place YE'13 (26.02.14) CF" xfId="518"/>
    <cellStyle name="_รายงานกลุ่มHair_Cut_Dec-07(1)_Portfolio 2008 for auditor_FS_Richy Place YE'12 Update (Revised 15.11.13)" xfId="519"/>
    <cellStyle name="_รายงานกลุ่มHair_Cut_Dec-07(1)_Portfolio 2008 for auditor_FS_Richy Place YE'12 Update (Revised 15.11.13) 2" xfId="520"/>
    <cellStyle name="_รายงานกลุ่มHair_Cut_Dec-07(1)_Portfolio 2008 for auditor_งบปี 55 เทียบ ปี 56 ไตรมาส 3" xfId="521"/>
    <cellStyle name="_รายงานกลุ่มHair_Cut_Dec-07(1)_Portfolio 2009(original 1)" xfId="522"/>
    <cellStyle name="_รายงานกลุ่มHair_Cut_Dec-07(1)_งบปี 55 เทียบ ปี 56 ไตรมาส 3" xfId="523"/>
    <cellStyle name="_รายงานกลุ่มงาน Legal 12-12-07" xfId="524"/>
    <cellStyle name="_รายงานกลุ่มงาน Legal 12-12-07 2" xfId="525"/>
    <cellStyle name="_รายงานกลุ่มงาน Legal 12-12-07_Budget Expense 2008 JMT - Revised Q3 (from JMT K.Ji)" xfId="526"/>
    <cellStyle name="_รายงานกลุ่มงาน Legal 12-12-07_FS Richy Place Q3'13 (10.11.13)" xfId="527"/>
    <cellStyle name="_รายงานกลุ่มงาน Legal 12-12-07_FS Richy Place Q3'13 (10.11.13) 2" xfId="528"/>
    <cellStyle name="_รายงานกลุ่มงาน Legal 12-12-07_FS Richy Place Q3'13 (10.11.13)_FS Richy Place YE'13 (26.02.14) CF" xfId="529"/>
    <cellStyle name="_รายงานกลุ่มงาน Legal 12-12-07_FS Richy Place Q3'13 (10.11.13)_FS Richy Place YE'13 (26.02.14) CF 2" xfId="530"/>
    <cellStyle name="_รายงานกลุ่มงาน Legal 12-12-07_FS Richy Place YE'13 (26.02.14) CF" xfId="531"/>
    <cellStyle name="_รายงานกลุ่มงาน Legal 12-12-07_FS_Richy Place YE'12 Update (Revised 15.11.13)" xfId="532"/>
    <cellStyle name="_รายงานกลุ่มงาน Legal 12-12-07_FS_Richy Place YE'12 Update (Revised 15.11.13) 2" xfId="533"/>
    <cellStyle name="_รายงานกลุ่มงาน Legal 12-12-07_FS_Richy Place YE'12 Update (Revised 15.11.13)_FS Richy Place YE'13 (26.02.14) CF" xfId="534"/>
    <cellStyle name="_รายงานกลุ่มงาน Legal 12-12-07_FS_Richy Place YE'12 Update (Revised 15.11.13)_FS Richy Place YE'13 (26.02.14) CF 2" xfId="535"/>
    <cellStyle name="_รายงานกลุ่มงาน Legal 12-12-07_Portfolio 2008 for auditor" xfId="536"/>
    <cellStyle name="_รายงานกลุ่มงาน Legal 12-12-07_Portfolio 2008 for auditor 2" xfId="537"/>
    <cellStyle name="_รายงานกลุ่มงาน Legal 12-12-07_Portfolio 2008 for auditor_FS Richy Place Q3'13 (10.11.13)" xfId="538"/>
    <cellStyle name="_รายงานกลุ่มงาน Legal 12-12-07_Portfolio 2008 for auditor_FS Richy Place Q3'13 (10.11.13) 2" xfId="539"/>
    <cellStyle name="_รายงานกลุ่มงาน Legal 12-12-07_Portfolio 2008 for auditor_FS Richy Place YE'13 (26.02.14) CF" xfId="540"/>
    <cellStyle name="_รายงานกลุ่มงาน Legal 12-12-07_Portfolio 2008 for auditor_FS_Richy Place YE'12 Update (Revised 15.11.13)" xfId="541"/>
    <cellStyle name="_รายงานกลุ่มงาน Legal 12-12-07_Portfolio 2008 for auditor_FS_Richy Place YE'12 Update (Revised 15.11.13) 2" xfId="542"/>
    <cellStyle name="_รายงานกลุ่มงาน Legal 12-12-07_Portfolio 2008 for auditor_งบปี 55 เทียบ ปี 56 ไตรมาส 3" xfId="543"/>
    <cellStyle name="_รายงานกลุ่มงาน Legal 12-12-07_Portfolio 2009(original 1)" xfId="544"/>
    <cellStyle name="_รายงานกลุ่มงาน Legal 12-12-07_งบปี 55 เทียบ ปี 56 ไตรมาส 3" xfId="545"/>
    <cellStyle name="_รายงานประจำวันNOV-07" xfId="546"/>
    <cellStyle name="_รายงานประจำวันNOV-07_Budget Expense 2008 JMT - Revised Q3 (from JMT K.Ji)" xfId="547"/>
    <cellStyle name="_รายงานประจำวันNOV-07_Budget Expense 2008 JMT - Revised Q3 (from JMT K.Ji) 2" xfId="548"/>
    <cellStyle name="_รายงานประจำวันNOV-07_Budget Expense 2008 JMT - Revised Q3 (from JMT K.Ji)_FS Richy Place Q3'13 (10.11.13)" xfId="549"/>
    <cellStyle name="_รายงานประจำวันNOV-07_Budget Expense 2008 JMT - Revised Q3 (from JMT K.Ji)_FS Richy Place YE'13 (26.02.14) CF" xfId="550"/>
    <cellStyle name="_รายงานประจำวันNOV-07_Budget Expense 2008 JMT - Revised Q3 (from JMT K.Ji)_FS_Richy Place YE'12 Update (Revised 15.11.13)" xfId="551"/>
    <cellStyle name="_รายงานประจำวันNOV-07_FS Richy Place Q3'13 (10.11.13)" xfId="552"/>
    <cellStyle name="_รายงานประจำวันNOV-07_FS Richy Place Q3'13 (10.11.13) 2" xfId="553"/>
    <cellStyle name="_รายงานประจำวันNOV-07_FS_Richy Place YE'12 Update (Revised 15.11.13)" xfId="554"/>
    <cellStyle name="_รายงานประจำวันNOV-07_FS_Richy Place YE'12 Update (Revised 15.11.13) 2" xfId="555"/>
    <cellStyle name="_รายงานประจำวันNOV-07_Portfolio 2009(original 1)" xfId="556"/>
    <cellStyle name="_รายงานประจำวันNOV-07_Portfolio 2009(original 1) 2" xfId="557"/>
    <cellStyle name="_รายงานประจำวันNOV-07_Portfolio 2009(original 1)_FS Richy Place Q3'13 (10.11.13)" xfId="558"/>
    <cellStyle name="_รายงานประจำวันNOV-07_Portfolio 2009(original 1)_FS Richy Place YE'13 (26.02.14) CF" xfId="559"/>
    <cellStyle name="_รายงานประจำวันNOV-07_Portfolio 2009(original 1)_FS_Richy Place YE'12 Update (Revised 15.11.13)" xfId="560"/>
    <cellStyle name="_รายงานประจำวันNOV-07_งบปี 55 เทียบ ปี 56 ไตรมาส 3" xfId="561"/>
    <cellStyle name="_รายงานประจำวันเดือนกุมภาพันธ์" xfId="562"/>
    <cellStyle name="_รายงานประจำวันเดือนกุมภาพันธ์_Budget Expense 2008 JMT - Revised Q3 (from JMT K.Ji)" xfId="563"/>
    <cellStyle name="_รายงานประจำวันเดือนกุมภาพันธ์_Budget Expense 2008 JMT - Revised Q3 (from JMT K.Ji) 2" xfId="564"/>
    <cellStyle name="_รายงานประจำวันเดือนกุมภาพันธ์_Budget Expense 2008 JMT - Revised Q3 (from JMT K.Ji)_FS Richy Place Q3'13 (10.11.13)" xfId="565"/>
    <cellStyle name="_รายงานประจำวันเดือนกุมภาพันธ์_Budget Expense 2008 JMT - Revised Q3 (from JMT K.Ji)_FS Richy Place YE'13 (26.02.14) CF" xfId="566"/>
    <cellStyle name="_รายงานประจำวันเดือนกุมภาพันธ์_Budget Expense 2008 JMT - Revised Q3 (from JMT K.Ji)_FS_Richy Place YE'12 Update (Revised 15.11.13)" xfId="567"/>
    <cellStyle name="_รายงานประจำวันเดือนกุมภาพันธ์_FS Richy Place Q3'13 (10.11.13)" xfId="568"/>
    <cellStyle name="_รายงานประจำวันเดือนกุมภาพันธ์_FS Richy Place Q3'13 (10.11.13) 2" xfId="569"/>
    <cellStyle name="_รายงานประจำวันเดือนกุมภาพันธ์_FS_Richy Place YE'12 Update (Revised 15.11.13)" xfId="570"/>
    <cellStyle name="_รายงานประจำวันเดือนกุมภาพันธ์_FS_Richy Place YE'12 Update (Revised 15.11.13) 2" xfId="571"/>
    <cellStyle name="_รายงานประจำวันเดือนกุมภาพันธ์_Portfolio 2009(original 1)" xfId="572"/>
    <cellStyle name="_รายงานประจำวันเดือนกุมภาพันธ์_Portfolio 2009(original 1) 2" xfId="573"/>
    <cellStyle name="_รายงานประจำวันเดือนกุมภาพันธ์_Portfolio 2009(original 1)_FS Richy Place Q3'13 (10.11.13)" xfId="574"/>
    <cellStyle name="_รายงานประจำวันเดือนกุมภาพันธ์_Portfolio 2009(original 1)_FS Richy Place YE'13 (26.02.14) CF" xfId="575"/>
    <cellStyle name="_รายงานประจำวันเดือนกุมภาพันธ์_Portfolio 2009(original 1)_FS_Richy Place YE'12 Update (Revised 15.11.13)" xfId="576"/>
    <cellStyle name="_รายงานประจำวันเดือนกุมภาพันธ์_งบปี 55 เทียบ ปี 56 ไตรมาส 3" xfId="577"/>
    <cellStyle name="_รายงานยอดจัดเก็บกลุ่มLegal19-11-2007" xfId="578"/>
    <cellStyle name="_รายงานยอดจัดเก็บกลุ่มLegal19-11-2007 2" xfId="579"/>
    <cellStyle name="_รายงานยอดจัดเก็บกลุ่มLegal19-11-2007_Budget Expense 2008 JMT - Revised Q3 (from JMT K.Ji)" xfId="580"/>
    <cellStyle name="_รายงานยอดจัดเก็บกลุ่มLegal19-11-2007_FS Richy Place Q3'13 (10.11.13)" xfId="581"/>
    <cellStyle name="_รายงานยอดจัดเก็บกลุ่มLegal19-11-2007_FS Richy Place Q3'13 (10.11.13) 2" xfId="582"/>
    <cellStyle name="_รายงานยอดจัดเก็บกลุ่มLegal19-11-2007_FS Richy Place Q3'13 (10.11.13)_FS Richy Place YE'13 (26.02.14) CF" xfId="583"/>
    <cellStyle name="_รายงานยอดจัดเก็บกลุ่มLegal19-11-2007_FS Richy Place Q3'13 (10.11.13)_FS Richy Place YE'13 (26.02.14) CF 2" xfId="584"/>
    <cellStyle name="_รายงานยอดจัดเก็บกลุ่มLegal19-11-2007_FS Richy Place YE'13 (26.02.14) CF" xfId="585"/>
    <cellStyle name="_รายงานยอดจัดเก็บกลุ่มLegal19-11-2007_FS_Richy Place YE'12 Update (Revised 15.11.13)" xfId="586"/>
    <cellStyle name="_รายงานยอดจัดเก็บกลุ่มLegal19-11-2007_FS_Richy Place YE'12 Update (Revised 15.11.13) 2" xfId="587"/>
    <cellStyle name="_รายงานยอดจัดเก็บกลุ่มLegal19-11-2007_FS_Richy Place YE'12 Update (Revised 15.11.13)_FS Richy Place YE'13 (26.02.14) CF" xfId="588"/>
    <cellStyle name="_รายงานยอดจัดเก็บกลุ่มLegal19-11-2007_FS_Richy Place YE'12 Update (Revised 15.11.13)_FS Richy Place YE'13 (26.02.14) CF 2" xfId="589"/>
    <cellStyle name="_รายงานยอดจัดเก็บกลุ่มLegal19-11-2007_Portfolio 2008 for auditor" xfId="590"/>
    <cellStyle name="_รายงานยอดจัดเก็บกลุ่มLegal19-11-2007_Portfolio 2008 for auditor 2" xfId="591"/>
    <cellStyle name="_รายงานยอดจัดเก็บกลุ่มLegal19-11-2007_Portfolio 2008 for auditor_FS Richy Place Q3'13 (10.11.13)" xfId="592"/>
    <cellStyle name="_รายงานยอดจัดเก็บกลุ่มLegal19-11-2007_Portfolio 2008 for auditor_FS Richy Place Q3'13 (10.11.13) 2" xfId="593"/>
    <cellStyle name="_รายงานยอดจัดเก็บกลุ่มLegal19-11-2007_Portfolio 2008 for auditor_FS Richy Place YE'13 (26.02.14) CF" xfId="594"/>
    <cellStyle name="_รายงานยอดจัดเก็บกลุ่มLegal19-11-2007_Portfolio 2008 for auditor_FS_Richy Place YE'12 Update (Revised 15.11.13)" xfId="595"/>
    <cellStyle name="_รายงานยอดจัดเก็บกลุ่มLegal19-11-2007_Portfolio 2008 for auditor_FS_Richy Place YE'12 Update (Revised 15.11.13) 2" xfId="596"/>
    <cellStyle name="_รายงานยอดจัดเก็บกลุ่มLegal19-11-2007_Portfolio 2008 for auditor_งบปี 55 เทียบ ปี 56 ไตรมาส 3" xfId="597"/>
    <cellStyle name="_รายงานยอดจัดเก็บกลุ่มLegal19-11-2007_Portfolio 2009(original 1)" xfId="598"/>
    <cellStyle name="_รายงานยอดจัดเก็บกลุ่มLegal19-11-2007_งบปี 55 เทียบ ปี 56 ไตรมาส 3" xfId="599"/>
    <cellStyle name="_สรุปผลการทำงานของบังคับคดี (Weekly)" xfId="600"/>
    <cellStyle name="_สรุปผลการทำงานของบังคับคดี (Weekly) 2" xfId="601"/>
    <cellStyle name="_สรุปผลการทำงานของบังคับคดี (Weekly)_Budget Expense 2008 JMT - Revised Q3 (from JMT K.Ji)" xfId="602"/>
    <cellStyle name="_สรุปผลการทำงานของบังคับคดี (Weekly)_FS Richy Place Q3'13 (10.11.13)" xfId="603"/>
    <cellStyle name="_สรุปผลการทำงานของบังคับคดี (Weekly)_FS Richy Place Q3'13 (10.11.13) 2" xfId="604"/>
    <cellStyle name="_สรุปผลการทำงานของบังคับคดี (Weekly)_FS Richy Place Q3'13 (10.11.13)_FS Richy Place YE'13 (26.02.14) CF" xfId="605"/>
    <cellStyle name="_สรุปผลการทำงานของบังคับคดี (Weekly)_FS Richy Place Q3'13 (10.11.13)_FS Richy Place YE'13 (26.02.14) CF 2" xfId="606"/>
    <cellStyle name="_สรุปผลการทำงานของบังคับคดี (Weekly)_FS Richy Place YE'13 (26.02.14) CF" xfId="607"/>
    <cellStyle name="_สรุปผลการทำงานของบังคับคดี (Weekly)_FS_Richy Place YE'12 Update (Revised 15.11.13)" xfId="608"/>
    <cellStyle name="_สรุปผลการทำงานของบังคับคดี (Weekly)_FS_Richy Place YE'12 Update (Revised 15.11.13) 2" xfId="609"/>
    <cellStyle name="_สรุปผลการทำงานของบังคับคดี (Weekly)_FS_Richy Place YE'12 Update (Revised 15.11.13)_FS Richy Place YE'13 (26.02.14) CF" xfId="610"/>
    <cellStyle name="_สรุปผลการทำงานของบังคับคดี (Weekly)_FS_Richy Place YE'12 Update (Revised 15.11.13)_FS Richy Place YE'13 (26.02.14) CF 2" xfId="611"/>
    <cellStyle name="_สรุปผลการทำงานของบังคับคดี (Weekly)_Portfolio 2008 for auditor" xfId="612"/>
    <cellStyle name="_สรุปผลการทำงานของบังคับคดี (Weekly)_Portfolio 2008 for auditor 2" xfId="613"/>
    <cellStyle name="_สรุปผลการทำงานของบังคับคดี (Weekly)_Portfolio 2008 for auditor_FS Richy Place Q3'13 (10.11.13)" xfId="614"/>
    <cellStyle name="_สรุปผลการทำงานของบังคับคดี (Weekly)_Portfolio 2008 for auditor_FS Richy Place Q3'13 (10.11.13) 2" xfId="615"/>
    <cellStyle name="_สรุปผลการทำงานของบังคับคดี (Weekly)_Portfolio 2008 for auditor_FS Richy Place YE'13 (26.02.14) CF" xfId="616"/>
    <cellStyle name="_สรุปผลการทำงานของบังคับคดี (Weekly)_Portfolio 2008 for auditor_FS_Richy Place YE'12 Update (Revised 15.11.13)" xfId="617"/>
    <cellStyle name="_สรุปผลการทำงานของบังคับคดี (Weekly)_Portfolio 2008 for auditor_FS_Richy Place YE'12 Update (Revised 15.11.13) 2" xfId="618"/>
    <cellStyle name="_สรุปผลการทำงานของบังคับคดี (Weekly)_Portfolio 2008 for auditor_งบปี 55 เทียบ ปี 56 ไตรมาส 3" xfId="619"/>
    <cellStyle name="_สรุปผลการทำงานของบังคับคดี (Weekly)_Portfolio 2009(original 1)" xfId="620"/>
    <cellStyle name="_สรุปผลการทำงานของบังคับคดี (Weekly)_งบปี 55 เทียบ ปี 56 ไตรมาส 3" xfId="621"/>
    <cellStyle name="_อัพเดชขั้นตอนฟ้อง 23-08-08" xfId="622"/>
    <cellStyle name="0,0_x000d__x000a_NA_x000d__x000a_" xfId="623"/>
    <cellStyle name="0,0_x000d__x000a_NA_x000d__x000a_ 2" xfId="624"/>
    <cellStyle name="100" xfId="625"/>
    <cellStyle name="20% - Accent1 2" xfId="626"/>
    <cellStyle name="20% - Accent1 3" xfId="627"/>
    <cellStyle name="20% - Accent2 2" xfId="628"/>
    <cellStyle name="20% - Accent2 3" xfId="629"/>
    <cellStyle name="20% - Accent3 2" xfId="630"/>
    <cellStyle name="20% - Accent3 3" xfId="631"/>
    <cellStyle name="20% - Accent4 2" xfId="632"/>
    <cellStyle name="20% - Accent4 3" xfId="633"/>
    <cellStyle name="20% - Accent5 2" xfId="634"/>
    <cellStyle name="20% - Accent5 3" xfId="635"/>
    <cellStyle name="20% - Accent6 2" xfId="636"/>
    <cellStyle name="20% - Accent6 3" xfId="637"/>
    <cellStyle name="20% - ส่วนที่ถูกเน้น1 2" xfId="638"/>
    <cellStyle name="20% - ส่วนที่ถูกเน้น2 2" xfId="639"/>
    <cellStyle name="20% - ส่วนที่ถูกเน้น3 2" xfId="640"/>
    <cellStyle name="20% - ส่วนที่ถูกเน้น4 2" xfId="641"/>
    <cellStyle name="20% - ส่วนที่ถูกเน้น6 2" xfId="642"/>
    <cellStyle name="20% - 强调文字颜色 1" xfId="643"/>
    <cellStyle name="20% - 强调文字颜色 2" xfId="644"/>
    <cellStyle name="20% - 强调文字颜色 3" xfId="645"/>
    <cellStyle name="20% - 强调文字颜色 4" xfId="646"/>
    <cellStyle name="20% - 强调文字颜色 5" xfId="647"/>
    <cellStyle name="20% - 强调文字颜色 6" xfId="648"/>
    <cellStyle name="๒๖๋_x000d_A_x0001_" xfId="649"/>
    <cellStyle name="40% - Accent1 2" xfId="650"/>
    <cellStyle name="40% - Accent1 3" xfId="651"/>
    <cellStyle name="40% - Accent2 2" xfId="652"/>
    <cellStyle name="40% - Accent2 3" xfId="653"/>
    <cellStyle name="40% - Accent3 2" xfId="654"/>
    <cellStyle name="40% - Accent3 3" xfId="655"/>
    <cellStyle name="40% - Accent4 2" xfId="656"/>
    <cellStyle name="40% - Accent4 3" xfId="657"/>
    <cellStyle name="40% - Accent5 2" xfId="658"/>
    <cellStyle name="40% - Accent5 3" xfId="659"/>
    <cellStyle name="40% - Accent6 2" xfId="660"/>
    <cellStyle name="40% - Accent6 3" xfId="661"/>
    <cellStyle name="40% - ส่วนที่ถูกเน้น1 2" xfId="662"/>
    <cellStyle name="40% - ส่วนที่ถูกเน้น3 2" xfId="663"/>
    <cellStyle name="40% - ส่วนที่ถูกเน้น4 2" xfId="664"/>
    <cellStyle name="40% - ส่วนที่ถูกเน้น5 2" xfId="665"/>
    <cellStyle name="40% - ส่วนที่ถูกเน้น6 2" xfId="666"/>
    <cellStyle name="40% - 强调文字颜色 1" xfId="667"/>
    <cellStyle name="40% - 强调文字颜色 2" xfId="668"/>
    <cellStyle name="40% - 强调文字颜色 3" xfId="669"/>
    <cellStyle name="40% - 强调文字颜色 4" xfId="670"/>
    <cellStyle name="40% - 强调文字颜色 5" xfId="671"/>
    <cellStyle name="40% - 强调文字颜色 6" xfId="672"/>
    <cellStyle name="60% - Accent1 2" xfId="673"/>
    <cellStyle name="60% - Accent1 3" xfId="674"/>
    <cellStyle name="60% - Accent2 2" xfId="675"/>
    <cellStyle name="60% - Accent2 3" xfId="676"/>
    <cellStyle name="60% - Accent3 2" xfId="677"/>
    <cellStyle name="60% - Accent3 3" xfId="678"/>
    <cellStyle name="60% - Accent4 2" xfId="679"/>
    <cellStyle name="60% - Accent4 3" xfId="680"/>
    <cellStyle name="60% - Accent5 2" xfId="681"/>
    <cellStyle name="60% - Accent5 3" xfId="682"/>
    <cellStyle name="60% - Accent6 2" xfId="683"/>
    <cellStyle name="60% - Accent6 3" xfId="684"/>
    <cellStyle name="60% - ส่วนที่ถูกเน้น1 2" xfId="685"/>
    <cellStyle name="60% - ส่วนที่ถูกเน้น2 2" xfId="686"/>
    <cellStyle name="60% - ส่วนที่ถูกเน้น3 2" xfId="687"/>
    <cellStyle name="60% - ส่วนที่ถูกเน้น4 2" xfId="688"/>
    <cellStyle name="60% - ส่วนที่ถูกเน้น5 2" xfId="689"/>
    <cellStyle name="60% - ส่วนที่ถูกเน้น6 2" xfId="690"/>
    <cellStyle name="60% - 强调文字颜色 1" xfId="691"/>
    <cellStyle name="60% - 强调文字颜色 2" xfId="692"/>
    <cellStyle name="60% - 强调文字颜色 3" xfId="693"/>
    <cellStyle name="60% - 强调文字颜色 4" xfId="694"/>
    <cellStyle name="60% - 强调文字颜色 5" xfId="695"/>
    <cellStyle name="60% - 强调文字颜色 6" xfId="696"/>
    <cellStyle name="75" xfId="697"/>
    <cellStyle name="75 2" xfId="698"/>
    <cellStyle name="A_x0001_" xfId="699"/>
    <cellStyle name="Accent1 - 20%" xfId="700"/>
    <cellStyle name="Accent1 - 40%" xfId="701"/>
    <cellStyle name="Accent1 - 60%" xfId="702"/>
    <cellStyle name="Accent1 2" xfId="703"/>
    <cellStyle name="Accent1 3" xfId="704"/>
    <cellStyle name="Accent1 4" xfId="705"/>
    <cellStyle name="Accent2 - 20%" xfId="706"/>
    <cellStyle name="Accent2 - 40%" xfId="707"/>
    <cellStyle name="Accent2 - 60%" xfId="708"/>
    <cellStyle name="Accent2 2" xfId="709"/>
    <cellStyle name="Accent2 3" xfId="710"/>
    <cellStyle name="Accent2 4" xfId="711"/>
    <cellStyle name="Accent3 - 20%" xfId="712"/>
    <cellStyle name="Accent3 - 40%" xfId="713"/>
    <cellStyle name="Accent3 - 60%" xfId="714"/>
    <cellStyle name="Accent3 2" xfId="715"/>
    <cellStyle name="Accent3 3" xfId="716"/>
    <cellStyle name="Accent3 4" xfId="717"/>
    <cellStyle name="Accent4 - 20%" xfId="718"/>
    <cellStyle name="Accent4 - 40%" xfId="719"/>
    <cellStyle name="Accent4 - 60%" xfId="720"/>
    <cellStyle name="Accent4 2" xfId="721"/>
    <cellStyle name="Accent4 3" xfId="722"/>
    <cellStyle name="Accent4 4" xfId="723"/>
    <cellStyle name="Accent5 - 20%" xfId="724"/>
    <cellStyle name="Accent5 - 40%" xfId="725"/>
    <cellStyle name="Accent5 - 60%" xfId="726"/>
    <cellStyle name="Accent5 2" xfId="727"/>
    <cellStyle name="Accent5 3" xfId="728"/>
    <cellStyle name="Accent5 4" xfId="729"/>
    <cellStyle name="Accent6 - 20%" xfId="730"/>
    <cellStyle name="Accent6 - 40%" xfId="731"/>
    <cellStyle name="Accent6 - 60%" xfId="732"/>
    <cellStyle name="Accent6 2" xfId="733"/>
    <cellStyle name="Accent6 3" xfId="734"/>
    <cellStyle name="Accent6 4" xfId="735"/>
    <cellStyle name="Bad 2" xfId="736"/>
    <cellStyle name="Bad 3" xfId="737"/>
    <cellStyle name="ber of montd" xfId="738"/>
    <cellStyle name="ber of montd 2" xfId="739"/>
    <cellStyle name="Body" xfId="740"/>
    <cellStyle name="BOLDl" xfId="741"/>
    <cellStyle name="Calc Currency (0)" xfId="742"/>
    <cellStyle name="Calc Currency (0) 2" xfId="743"/>
    <cellStyle name="Calc Currency (0) 3" xfId="744"/>
    <cellStyle name="Calc Currency (2)" xfId="745"/>
    <cellStyle name="Calc Currency (2) 2" xfId="746"/>
    <cellStyle name="Calc Percent (0)" xfId="747"/>
    <cellStyle name="Calc Percent (0) 2" xfId="748"/>
    <cellStyle name="Calc Percent (1)" xfId="749"/>
    <cellStyle name="Calc Percent (1) 2" xfId="750"/>
    <cellStyle name="Calc Percent (2)" xfId="751"/>
    <cellStyle name="Calc Percent (2) 2" xfId="752"/>
    <cellStyle name="Calc Units (0)" xfId="753"/>
    <cellStyle name="Calc Units (0) 2" xfId="754"/>
    <cellStyle name="Calc Units (1)" xfId="755"/>
    <cellStyle name="Calc Units (1) 2" xfId="756"/>
    <cellStyle name="Calc Units (2)" xfId="757"/>
    <cellStyle name="Calc Units (2) 2" xfId="758"/>
    <cellStyle name="Calculation 2" xfId="759"/>
    <cellStyle name="Calculation 3" xfId="760"/>
    <cellStyle name="category" xfId="761"/>
    <cellStyle name="Check Cell 2" xfId="762"/>
    <cellStyle name="Check Cell 3" xfId="763"/>
    <cellStyle name="Comma" xfId="764" builtinId="3"/>
    <cellStyle name="Comma  - Style1" xfId="765"/>
    <cellStyle name="Comma  - Style2" xfId="766"/>
    <cellStyle name="Comma  - Style3" xfId="767"/>
    <cellStyle name="Comma  - Style4" xfId="768"/>
    <cellStyle name="Comma  - Style5" xfId="769"/>
    <cellStyle name="Comma  - Style6" xfId="770"/>
    <cellStyle name="Comma  - Style7" xfId="771"/>
    <cellStyle name="Comma  - Style8" xfId="772"/>
    <cellStyle name="Comma [0] 2" xfId="773"/>
    <cellStyle name="Comma [00]" xfId="774"/>
    <cellStyle name="Comma [00] 2" xfId="775"/>
    <cellStyle name="Comma 10" xfId="776"/>
    <cellStyle name="Comma 10 2" xfId="777"/>
    <cellStyle name="Comma 10 2 2" xfId="778"/>
    <cellStyle name="Comma 10 2 2 2" xfId="2260"/>
    <cellStyle name="Comma 10 2 3" xfId="779"/>
    <cellStyle name="Comma 10 2 4" xfId="2253"/>
    <cellStyle name="Comma 10 3" xfId="780"/>
    <cellStyle name="Comma 10 4" xfId="781"/>
    <cellStyle name="Comma 100" xfId="782"/>
    <cellStyle name="Comma 100 2" xfId="783"/>
    <cellStyle name="Comma 100 2 2" xfId="784"/>
    <cellStyle name="Comma 100 2 3" xfId="785"/>
    <cellStyle name="Comma 100 3" xfId="786"/>
    <cellStyle name="Comma 100 4" xfId="787"/>
    <cellStyle name="Comma 101" xfId="788"/>
    <cellStyle name="Comma 101 2" xfId="789"/>
    <cellStyle name="Comma 101 2 2" xfId="790"/>
    <cellStyle name="Comma 101 2 3" xfId="791"/>
    <cellStyle name="Comma 101 3" xfId="792"/>
    <cellStyle name="Comma 101 4" xfId="793"/>
    <cellStyle name="Comma 102" xfId="794"/>
    <cellStyle name="Comma 102 2" xfId="795"/>
    <cellStyle name="Comma 102 2 2" xfId="796"/>
    <cellStyle name="Comma 102 2 3" xfId="797"/>
    <cellStyle name="Comma 102 3" xfId="798"/>
    <cellStyle name="Comma 102 4" xfId="799"/>
    <cellStyle name="Comma 103" xfId="800"/>
    <cellStyle name="Comma 103 2" xfId="801"/>
    <cellStyle name="Comma 103 2 2" xfId="802"/>
    <cellStyle name="Comma 103 2 3" xfId="803"/>
    <cellStyle name="Comma 103 3" xfId="804"/>
    <cellStyle name="Comma 103 4" xfId="805"/>
    <cellStyle name="Comma 104" xfId="806"/>
    <cellStyle name="Comma 104 2" xfId="807"/>
    <cellStyle name="Comma 104 2 2" xfId="808"/>
    <cellStyle name="Comma 104 2 3" xfId="809"/>
    <cellStyle name="Comma 104 3" xfId="810"/>
    <cellStyle name="Comma 104 4" xfId="811"/>
    <cellStyle name="Comma 105" xfId="812"/>
    <cellStyle name="Comma 105 2" xfId="813"/>
    <cellStyle name="Comma 105 2 2" xfId="814"/>
    <cellStyle name="Comma 105 2 3" xfId="815"/>
    <cellStyle name="Comma 105 3" xfId="816"/>
    <cellStyle name="Comma 105 4" xfId="817"/>
    <cellStyle name="Comma 106" xfId="818"/>
    <cellStyle name="Comma 106 2" xfId="819"/>
    <cellStyle name="Comma 106 2 2" xfId="820"/>
    <cellStyle name="Comma 106 2 3" xfId="821"/>
    <cellStyle name="Comma 106 3" xfId="822"/>
    <cellStyle name="Comma 106 4" xfId="823"/>
    <cellStyle name="Comma 107" xfId="824"/>
    <cellStyle name="Comma 107 2" xfId="825"/>
    <cellStyle name="Comma 107 2 2" xfId="826"/>
    <cellStyle name="Comma 107 2 3" xfId="827"/>
    <cellStyle name="Comma 107 3" xfId="828"/>
    <cellStyle name="Comma 107 4" xfId="829"/>
    <cellStyle name="Comma 108" xfId="830"/>
    <cellStyle name="Comma 108 2" xfId="831"/>
    <cellStyle name="Comma 108 2 2" xfId="832"/>
    <cellStyle name="Comma 108 2 3" xfId="833"/>
    <cellStyle name="Comma 108 3" xfId="834"/>
    <cellStyle name="Comma 108 4" xfId="835"/>
    <cellStyle name="Comma 109" xfId="836"/>
    <cellStyle name="Comma 109 2" xfId="837"/>
    <cellStyle name="Comma 109 2 2" xfId="838"/>
    <cellStyle name="Comma 109 2 3" xfId="839"/>
    <cellStyle name="Comma 109 3" xfId="840"/>
    <cellStyle name="Comma 109 4" xfId="841"/>
    <cellStyle name="Comma 11" xfId="842"/>
    <cellStyle name="Comma 11 2" xfId="843"/>
    <cellStyle name="Comma 11 2 2" xfId="844"/>
    <cellStyle name="Comma 11 2 3" xfId="845"/>
    <cellStyle name="Comma 11 3" xfId="846"/>
    <cellStyle name="Comma 11 4" xfId="847"/>
    <cellStyle name="Comma 110" xfId="848"/>
    <cellStyle name="Comma 110 2" xfId="849"/>
    <cellStyle name="Comma 110 2 2" xfId="850"/>
    <cellStyle name="Comma 110 2 3" xfId="851"/>
    <cellStyle name="Comma 110 3" xfId="852"/>
    <cellStyle name="Comma 110 4" xfId="853"/>
    <cellStyle name="Comma 111" xfId="854"/>
    <cellStyle name="Comma 111 2" xfId="855"/>
    <cellStyle name="Comma 111 2 2" xfId="856"/>
    <cellStyle name="Comma 111 2 3" xfId="857"/>
    <cellStyle name="Comma 111 3" xfId="858"/>
    <cellStyle name="Comma 111 4" xfId="859"/>
    <cellStyle name="Comma 112" xfId="860"/>
    <cellStyle name="Comma 112 2" xfId="861"/>
    <cellStyle name="Comma 112 2 2" xfId="862"/>
    <cellStyle name="Comma 112 2 3" xfId="863"/>
    <cellStyle name="Comma 112 3" xfId="864"/>
    <cellStyle name="Comma 112 4" xfId="865"/>
    <cellStyle name="Comma 113" xfId="866"/>
    <cellStyle name="Comma 113 2" xfId="867"/>
    <cellStyle name="Comma 113 2 2" xfId="868"/>
    <cellStyle name="Comma 113 3" xfId="869"/>
    <cellStyle name="Comma 114" xfId="870"/>
    <cellStyle name="Comma 114 2" xfId="871"/>
    <cellStyle name="Comma 114 3" xfId="872"/>
    <cellStyle name="Comma 115" xfId="873"/>
    <cellStyle name="Comma 115 2" xfId="874"/>
    <cellStyle name="Comma 115 3" xfId="875"/>
    <cellStyle name="Comma 116" xfId="876"/>
    <cellStyle name="Comma 116 2" xfId="877"/>
    <cellStyle name="Comma 116 3" xfId="878"/>
    <cellStyle name="Comma 117" xfId="879"/>
    <cellStyle name="Comma 117 2" xfId="880"/>
    <cellStyle name="Comma 117 3" xfId="881"/>
    <cellStyle name="Comma 118" xfId="882"/>
    <cellStyle name="Comma 118 2" xfId="883"/>
    <cellStyle name="Comma 118 3" xfId="884"/>
    <cellStyle name="Comma 119" xfId="885"/>
    <cellStyle name="Comma 119 2" xfId="886"/>
    <cellStyle name="Comma 119 2 2" xfId="2252"/>
    <cellStyle name="Comma 119 3" xfId="887"/>
    <cellStyle name="Comma 119 4" xfId="2251"/>
    <cellStyle name="Comma 12" xfId="888"/>
    <cellStyle name="Comma 12 2" xfId="889"/>
    <cellStyle name="Comma 12 2 2" xfId="890"/>
    <cellStyle name="Comma 12 2 3" xfId="891"/>
    <cellStyle name="Comma 12 3" xfId="892"/>
    <cellStyle name="Comma 12 4" xfId="893"/>
    <cellStyle name="Comma 120" xfId="894"/>
    <cellStyle name="Comma 121" xfId="895"/>
    <cellStyle name="Comma 122" xfId="896"/>
    <cellStyle name="Comma 123" xfId="897"/>
    <cellStyle name="Comma 124" xfId="898"/>
    <cellStyle name="Comma 125" xfId="899"/>
    <cellStyle name="Comma 126" xfId="2255"/>
    <cellStyle name="Comma 126 2" xfId="2257"/>
    <cellStyle name="Comma 127" xfId="2256"/>
    <cellStyle name="Comma 127 2" xfId="2258"/>
    <cellStyle name="Comma 13" xfId="900"/>
    <cellStyle name="Comma 13 2" xfId="901"/>
    <cellStyle name="Comma 13 2 2" xfId="902"/>
    <cellStyle name="Comma 13 2 3" xfId="903"/>
    <cellStyle name="Comma 13 3" xfId="904"/>
    <cellStyle name="Comma 13 4" xfId="905"/>
    <cellStyle name="Comma 14" xfId="906"/>
    <cellStyle name="Comma 14 2" xfId="907"/>
    <cellStyle name="Comma 14 2 2" xfId="908"/>
    <cellStyle name="Comma 14 2 3" xfId="909"/>
    <cellStyle name="Comma 14 3" xfId="910"/>
    <cellStyle name="Comma 14 4" xfId="911"/>
    <cellStyle name="Comma 15" xfId="912"/>
    <cellStyle name="Comma 15 2" xfId="913"/>
    <cellStyle name="Comma 15 2 2" xfId="914"/>
    <cellStyle name="Comma 15 2 3" xfId="915"/>
    <cellStyle name="Comma 15 3" xfId="916"/>
    <cellStyle name="Comma 15 4" xfId="917"/>
    <cellStyle name="Comma 16" xfId="918"/>
    <cellStyle name="Comma 16 2" xfId="919"/>
    <cellStyle name="Comma 16 2 2" xfId="920"/>
    <cellStyle name="Comma 16 2 3" xfId="921"/>
    <cellStyle name="Comma 16 3" xfId="922"/>
    <cellStyle name="Comma 16 4" xfId="923"/>
    <cellStyle name="Comma 17" xfId="924"/>
    <cellStyle name="Comma 17 2" xfId="925"/>
    <cellStyle name="Comma 17 2 2" xfId="926"/>
    <cellStyle name="Comma 17 2 3" xfId="927"/>
    <cellStyle name="Comma 17 3" xfId="928"/>
    <cellStyle name="Comma 17 4" xfId="929"/>
    <cellStyle name="Comma 18" xfId="930"/>
    <cellStyle name="Comma 18 2" xfId="931"/>
    <cellStyle name="Comma 18 2 2" xfId="932"/>
    <cellStyle name="Comma 18 2 3" xfId="933"/>
    <cellStyle name="Comma 18 3" xfId="934"/>
    <cellStyle name="Comma 18 4" xfId="935"/>
    <cellStyle name="Comma 19" xfId="936"/>
    <cellStyle name="Comma 19 2" xfId="937"/>
    <cellStyle name="Comma 19 2 2" xfId="938"/>
    <cellStyle name="Comma 19 2 3" xfId="939"/>
    <cellStyle name="Comma 19 3" xfId="940"/>
    <cellStyle name="Comma 19 4" xfId="941"/>
    <cellStyle name="Comma 2" xfId="942"/>
    <cellStyle name="Comma 2 2" xfId="943"/>
    <cellStyle name="Comma 2 2 2" xfId="944"/>
    <cellStyle name="Comma 2 2 2 2" xfId="945"/>
    <cellStyle name="Comma 2 2 3" xfId="946"/>
    <cellStyle name="Comma 2 3" xfId="947"/>
    <cellStyle name="Comma 2 3 2" xfId="948"/>
    <cellStyle name="Comma 2 3 3" xfId="949"/>
    <cellStyle name="Comma 2 3 4" xfId="950"/>
    <cellStyle name="Comma 2 4" xfId="951"/>
    <cellStyle name="Comma 2 4 2" xfId="952"/>
    <cellStyle name="Comma 2 4 2 2" xfId="953"/>
    <cellStyle name="Comma 2 4 3" xfId="954"/>
    <cellStyle name="Comma 2 5" xfId="955"/>
    <cellStyle name="Comma 2 5 2" xfId="956"/>
    <cellStyle name="Comma 2 6" xfId="957"/>
    <cellStyle name="Comma 2 6 2" xfId="958"/>
    <cellStyle name="Comma 2 6 2 2" xfId="959"/>
    <cellStyle name="Comma 2 6 2 3" xfId="960"/>
    <cellStyle name="Comma 2 6 3" xfId="961"/>
    <cellStyle name="Comma 2 6 4" xfId="962"/>
    <cellStyle name="Comma 2 7" xfId="963"/>
    <cellStyle name="Comma 2_2500-2 Gross Margin" xfId="964"/>
    <cellStyle name="Comma 20" xfId="965"/>
    <cellStyle name="Comma 20 2" xfId="966"/>
    <cellStyle name="Comma 20 2 2" xfId="967"/>
    <cellStyle name="Comma 20 2 3" xfId="968"/>
    <cellStyle name="Comma 20 3" xfId="969"/>
    <cellStyle name="Comma 20 4" xfId="970"/>
    <cellStyle name="Comma 21" xfId="971"/>
    <cellStyle name="Comma 21 2" xfId="972"/>
    <cellStyle name="Comma 21 2 2" xfId="973"/>
    <cellStyle name="Comma 21 2 3" xfId="974"/>
    <cellStyle name="Comma 21 3" xfId="975"/>
    <cellStyle name="Comma 21 4" xfId="976"/>
    <cellStyle name="Comma 22" xfId="977"/>
    <cellStyle name="Comma 22 2" xfId="978"/>
    <cellStyle name="Comma 22 2 2" xfId="979"/>
    <cellStyle name="Comma 22 2 3" xfId="980"/>
    <cellStyle name="Comma 22 3" xfId="981"/>
    <cellStyle name="Comma 22 4" xfId="982"/>
    <cellStyle name="Comma 23" xfId="983"/>
    <cellStyle name="Comma 23 2" xfId="984"/>
    <cellStyle name="Comma 23 2 2" xfId="985"/>
    <cellStyle name="Comma 23 2 3" xfId="986"/>
    <cellStyle name="Comma 23 3" xfId="987"/>
    <cellStyle name="Comma 23 4" xfId="988"/>
    <cellStyle name="Comma 24" xfId="989"/>
    <cellStyle name="Comma 24 2" xfId="990"/>
    <cellStyle name="Comma 24 2 2" xfId="991"/>
    <cellStyle name="Comma 24 2 2 2" xfId="992"/>
    <cellStyle name="Comma 24 2 2 2 2" xfId="993"/>
    <cellStyle name="Comma 24 2 2 2 3" xfId="994"/>
    <cellStyle name="Comma 24 2 2 3" xfId="995"/>
    <cellStyle name="Comma 24 2 2 4" xfId="996"/>
    <cellStyle name="Comma 24 2 3" xfId="997"/>
    <cellStyle name="Comma 24 2 3 2" xfId="998"/>
    <cellStyle name="Comma 24 2 3 3" xfId="999"/>
    <cellStyle name="Comma 24 2 4" xfId="1000"/>
    <cellStyle name="Comma 24 2 5" xfId="1001"/>
    <cellStyle name="Comma 24 3" xfId="1002"/>
    <cellStyle name="Comma 24 3 2" xfId="1003"/>
    <cellStyle name="Comma 24 3 3" xfId="1004"/>
    <cellStyle name="Comma 24 4" xfId="1005"/>
    <cellStyle name="Comma 24 5" xfId="1006"/>
    <cellStyle name="Comma 25" xfId="1007"/>
    <cellStyle name="Comma 25 2" xfId="1008"/>
    <cellStyle name="Comma 25 2 2" xfId="1009"/>
    <cellStyle name="Comma 25 2 3" xfId="1010"/>
    <cellStyle name="Comma 25 3" xfId="1011"/>
    <cellStyle name="Comma 25 4" xfId="1012"/>
    <cellStyle name="Comma 26" xfId="1013"/>
    <cellStyle name="Comma 26 2" xfId="1014"/>
    <cellStyle name="Comma 26 2 2" xfId="1015"/>
    <cellStyle name="Comma 26 2 3" xfId="1016"/>
    <cellStyle name="Comma 26 3" xfId="1017"/>
    <cellStyle name="Comma 26 4" xfId="1018"/>
    <cellStyle name="Comma 27" xfId="1019"/>
    <cellStyle name="Comma 27 2" xfId="1020"/>
    <cellStyle name="Comma 27 2 2" xfId="1021"/>
    <cellStyle name="Comma 27 2 3" xfId="1022"/>
    <cellStyle name="Comma 27 3" xfId="1023"/>
    <cellStyle name="Comma 27 4" xfId="1024"/>
    <cellStyle name="Comma 28" xfId="1025"/>
    <cellStyle name="Comma 28 2" xfId="1026"/>
    <cellStyle name="Comma 28 2 2" xfId="1027"/>
    <cellStyle name="Comma 28 2 3" xfId="1028"/>
    <cellStyle name="Comma 28 3" xfId="1029"/>
    <cellStyle name="Comma 28 4" xfId="1030"/>
    <cellStyle name="Comma 29" xfId="1031"/>
    <cellStyle name="Comma 29 2" xfId="1032"/>
    <cellStyle name="Comma 29 2 2" xfId="1033"/>
    <cellStyle name="Comma 29 2 3" xfId="1034"/>
    <cellStyle name="Comma 29 3" xfId="1035"/>
    <cellStyle name="Comma 29 4" xfId="1036"/>
    <cellStyle name="Comma 3" xfId="1037"/>
    <cellStyle name="Comma 3 2" xfId="1038"/>
    <cellStyle name="Comma 3 2 2" xfId="1039"/>
    <cellStyle name="Comma 3 2 2 2" xfId="1040"/>
    <cellStyle name="Comma 3 2 2 3" xfId="1041"/>
    <cellStyle name="Comma 3 3" xfId="1042"/>
    <cellStyle name="Comma 3 3 2" xfId="1043"/>
    <cellStyle name="Comma 3 4" xfId="1044"/>
    <cellStyle name="Comma 30" xfId="1045"/>
    <cellStyle name="Comma 30 2" xfId="1046"/>
    <cellStyle name="Comma 30 2 2" xfId="1047"/>
    <cellStyle name="Comma 30 2 3" xfId="1048"/>
    <cellStyle name="Comma 30 3" xfId="1049"/>
    <cellStyle name="Comma 30 4" xfId="1050"/>
    <cellStyle name="Comma 31" xfId="1051"/>
    <cellStyle name="Comma 31 2" xfId="1052"/>
    <cellStyle name="Comma 31 2 2" xfId="1053"/>
    <cellStyle name="Comma 31 2 3" xfId="1054"/>
    <cellStyle name="Comma 31 3" xfId="1055"/>
    <cellStyle name="Comma 31 4" xfId="1056"/>
    <cellStyle name="Comma 32" xfId="1057"/>
    <cellStyle name="Comma 32 2" xfId="1058"/>
    <cellStyle name="Comma 32 2 2" xfId="1059"/>
    <cellStyle name="Comma 32 2 3" xfId="1060"/>
    <cellStyle name="Comma 32 3" xfId="1061"/>
    <cellStyle name="Comma 32 4" xfId="1062"/>
    <cellStyle name="Comma 33" xfId="1063"/>
    <cellStyle name="Comma 33 2" xfId="1064"/>
    <cellStyle name="Comma 33 2 2" xfId="1065"/>
    <cellStyle name="Comma 33 2 3" xfId="1066"/>
    <cellStyle name="Comma 33 2 4" xfId="1067"/>
    <cellStyle name="Comma 33 2 5" xfId="1068"/>
    <cellStyle name="Comma 33 2 6" xfId="1069"/>
    <cellStyle name="Comma 33 3" xfId="1070"/>
    <cellStyle name="Comma 33 3 2" xfId="1071"/>
    <cellStyle name="Comma 33 4" xfId="1072"/>
    <cellStyle name="Comma 33 4 2" xfId="1073"/>
    <cellStyle name="Comma 33 4 3" xfId="1074"/>
    <cellStyle name="Comma 33 5" xfId="1075"/>
    <cellStyle name="Comma 33 5 2" xfId="1076"/>
    <cellStyle name="Comma 33 5 3" xfId="1077"/>
    <cellStyle name="Comma 33 6" xfId="1078"/>
    <cellStyle name="Comma 33 7" xfId="1079"/>
    <cellStyle name="Comma 34" xfId="1080"/>
    <cellStyle name="Comma 34 2" xfId="1081"/>
    <cellStyle name="Comma 34 2 2" xfId="1082"/>
    <cellStyle name="Comma 34 2 3" xfId="1083"/>
    <cellStyle name="Comma 34 3" xfId="1084"/>
    <cellStyle name="Comma 34 4" xfId="1085"/>
    <cellStyle name="Comma 35" xfId="1086"/>
    <cellStyle name="Comma 35 2" xfId="1087"/>
    <cellStyle name="Comma 35 2 2" xfId="1088"/>
    <cellStyle name="Comma 35 2 3" xfId="1089"/>
    <cellStyle name="Comma 35 3" xfId="1090"/>
    <cellStyle name="Comma 35 4" xfId="1091"/>
    <cellStyle name="Comma 36" xfId="1092"/>
    <cellStyle name="Comma 36 2" xfId="1093"/>
    <cellStyle name="Comma 36 2 2" xfId="1094"/>
    <cellStyle name="Comma 36 2 3" xfId="1095"/>
    <cellStyle name="Comma 36 3" xfId="1096"/>
    <cellStyle name="Comma 36 4" xfId="1097"/>
    <cellStyle name="Comma 37" xfId="1098"/>
    <cellStyle name="Comma 37 2" xfId="1099"/>
    <cellStyle name="Comma 37 2 2" xfId="1100"/>
    <cellStyle name="Comma 37 2 2 2" xfId="1101"/>
    <cellStyle name="Comma 37 2 2 3" xfId="1102"/>
    <cellStyle name="Comma 37 2 3" xfId="1103"/>
    <cellStyle name="Comma 37 2 4" xfId="1104"/>
    <cellStyle name="Comma 37 3" xfId="1105"/>
    <cellStyle name="Comma 37 4" xfId="1106"/>
    <cellStyle name="Comma 38" xfId="1107"/>
    <cellStyle name="Comma 38 2" xfId="1108"/>
    <cellStyle name="Comma 38 2 2" xfId="1109"/>
    <cellStyle name="Comma 38 2 2 2" xfId="1110"/>
    <cellStyle name="Comma 38 2 2 3" xfId="1111"/>
    <cellStyle name="Comma 38 2 3" xfId="1112"/>
    <cellStyle name="Comma 38 2 4" xfId="1113"/>
    <cellStyle name="Comma 38 3" xfId="1114"/>
    <cellStyle name="Comma 38 3 2" xfId="1115"/>
    <cellStyle name="Comma 38 3 3" xfId="1116"/>
    <cellStyle name="Comma 38 4" xfId="1117"/>
    <cellStyle name="Comma 38 5" xfId="1118"/>
    <cellStyle name="Comma 39" xfId="1119"/>
    <cellStyle name="Comma 39 2" xfId="1120"/>
    <cellStyle name="Comma 39 2 2" xfId="1121"/>
    <cellStyle name="Comma 39 2 3" xfId="1122"/>
    <cellStyle name="Comma 39 3" xfId="1123"/>
    <cellStyle name="Comma 39 4" xfId="1124"/>
    <cellStyle name="Comma 4" xfId="1125"/>
    <cellStyle name="Comma 4 2" xfId="1126"/>
    <cellStyle name="Comma 4 2 2" xfId="1127"/>
    <cellStyle name="Comma 4 2 3" xfId="1128"/>
    <cellStyle name="Comma 4 3" xfId="1129"/>
    <cellStyle name="Comma 4 3 2" xfId="1130"/>
    <cellStyle name="Comma 40" xfId="1131"/>
    <cellStyle name="Comma 40 2" xfId="1132"/>
    <cellStyle name="Comma 40 2 2" xfId="1133"/>
    <cellStyle name="Comma 40 2 3" xfId="1134"/>
    <cellStyle name="Comma 40 3" xfId="1135"/>
    <cellStyle name="Comma 40 4" xfId="1136"/>
    <cellStyle name="Comma 41" xfId="1137"/>
    <cellStyle name="Comma 41 2" xfId="1138"/>
    <cellStyle name="Comma 41 2 2" xfId="1139"/>
    <cellStyle name="Comma 41 2 3" xfId="1140"/>
    <cellStyle name="Comma 41 3" xfId="1141"/>
    <cellStyle name="Comma 41 4" xfId="1142"/>
    <cellStyle name="Comma 42" xfId="1143"/>
    <cellStyle name="Comma 42 2" xfId="1144"/>
    <cellStyle name="Comma 42 2 2" xfId="1145"/>
    <cellStyle name="Comma 42 2 3" xfId="1146"/>
    <cellStyle name="Comma 42 3" xfId="1147"/>
    <cellStyle name="Comma 42 4" xfId="1148"/>
    <cellStyle name="Comma 43" xfId="1149"/>
    <cellStyle name="Comma 43 2" xfId="1150"/>
    <cellStyle name="Comma 43 2 2" xfId="1151"/>
    <cellStyle name="Comma 43 2 3" xfId="1152"/>
    <cellStyle name="Comma 43 3" xfId="1153"/>
    <cellStyle name="Comma 43 4" xfId="1154"/>
    <cellStyle name="Comma 44" xfId="1155"/>
    <cellStyle name="Comma 44 2" xfId="1156"/>
    <cellStyle name="Comma 44 2 2" xfId="1157"/>
    <cellStyle name="Comma 44 2 3" xfId="1158"/>
    <cellStyle name="Comma 44 3" xfId="1159"/>
    <cellStyle name="Comma 44 4" xfId="1160"/>
    <cellStyle name="Comma 45" xfId="1161"/>
    <cellStyle name="Comma 45 2" xfId="1162"/>
    <cellStyle name="Comma 45 2 2" xfId="1163"/>
    <cellStyle name="Comma 45 2 3" xfId="1164"/>
    <cellStyle name="Comma 45 3" xfId="1165"/>
    <cellStyle name="Comma 45 4" xfId="1166"/>
    <cellStyle name="Comma 46" xfId="1167"/>
    <cellStyle name="Comma 46 2" xfId="1168"/>
    <cellStyle name="Comma 46 2 2" xfId="1169"/>
    <cellStyle name="Comma 46 2 3" xfId="1170"/>
    <cellStyle name="Comma 46 3" xfId="1171"/>
    <cellStyle name="Comma 46 4" xfId="1172"/>
    <cellStyle name="Comma 47" xfId="1173"/>
    <cellStyle name="Comma 47 2" xfId="1174"/>
    <cellStyle name="Comma 47 2 2" xfId="1175"/>
    <cellStyle name="Comma 47 2 3" xfId="1176"/>
    <cellStyle name="Comma 47 3" xfId="1177"/>
    <cellStyle name="Comma 47 4" xfId="1178"/>
    <cellStyle name="Comma 48" xfId="1179"/>
    <cellStyle name="Comma 48 2" xfId="1180"/>
    <cellStyle name="Comma 48 2 2" xfId="1181"/>
    <cellStyle name="Comma 48 2 3" xfId="1182"/>
    <cellStyle name="Comma 48 3" xfId="1183"/>
    <cellStyle name="Comma 48 4" xfId="1184"/>
    <cellStyle name="Comma 49" xfId="1185"/>
    <cellStyle name="Comma 49 2" xfId="1186"/>
    <cellStyle name="Comma 49 2 2" xfId="1187"/>
    <cellStyle name="Comma 49 2 3" xfId="1188"/>
    <cellStyle name="Comma 49 3" xfId="1189"/>
    <cellStyle name="Comma 49 4" xfId="1190"/>
    <cellStyle name="Comma 5" xfId="1191"/>
    <cellStyle name="Comma 5 2" xfId="1192"/>
    <cellStyle name="Comma 5 2 2" xfId="1193"/>
    <cellStyle name="Comma 5 2 2 2" xfId="1194"/>
    <cellStyle name="Comma 5 2 3" xfId="1195"/>
    <cellStyle name="Comma 5 2 4" xfId="1196"/>
    <cellStyle name="Comma 5 3" xfId="1197"/>
    <cellStyle name="Comma 5 4" xfId="1198"/>
    <cellStyle name="Comma 50" xfId="1199"/>
    <cellStyle name="Comma 50 2" xfId="1200"/>
    <cellStyle name="Comma 50 2 2" xfId="1201"/>
    <cellStyle name="Comma 50 2 3" xfId="1202"/>
    <cellStyle name="Comma 50 3" xfId="1203"/>
    <cellStyle name="Comma 50 4" xfId="1204"/>
    <cellStyle name="Comma 51" xfId="1205"/>
    <cellStyle name="Comma 51 2" xfId="1206"/>
    <cellStyle name="Comma 51 2 2" xfId="1207"/>
    <cellStyle name="Comma 51 2 3" xfId="1208"/>
    <cellStyle name="Comma 51 3" xfId="1209"/>
    <cellStyle name="Comma 51 4" xfId="1210"/>
    <cellStyle name="Comma 52" xfId="1211"/>
    <cellStyle name="Comma 52 2" xfId="1212"/>
    <cellStyle name="Comma 52 2 2" xfId="1213"/>
    <cellStyle name="Comma 52 2 3" xfId="1214"/>
    <cellStyle name="Comma 52 3" xfId="1215"/>
    <cellStyle name="Comma 52 4" xfId="1216"/>
    <cellStyle name="Comma 53" xfId="1217"/>
    <cellStyle name="Comma 53 2" xfId="1218"/>
    <cellStyle name="Comma 53 2 2" xfId="1219"/>
    <cellStyle name="Comma 53 2 3" xfId="1220"/>
    <cellStyle name="Comma 53 3" xfId="1221"/>
    <cellStyle name="Comma 53 4" xfId="1222"/>
    <cellStyle name="Comma 54" xfId="1223"/>
    <cellStyle name="Comma 54 2" xfId="1224"/>
    <cellStyle name="Comma 54 2 2" xfId="1225"/>
    <cellStyle name="Comma 54 2 3" xfId="1226"/>
    <cellStyle name="Comma 54 3" xfId="1227"/>
    <cellStyle name="Comma 54 4" xfId="1228"/>
    <cellStyle name="Comma 55" xfId="1229"/>
    <cellStyle name="Comma 55 2" xfId="1230"/>
    <cellStyle name="Comma 55 2 2" xfId="1231"/>
    <cellStyle name="Comma 55 2 3" xfId="1232"/>
    <cellStyle name="Comma 55 3" xfId="1233"/>
    <cellStyle name="Comma 55 4" xfId="1234"/>
    <cellStyle name="Comma 56" xfId="1235"/>
    <cellStyle name="Comma 56 2" xfId="1236"/>
    <cellStyle name="Comma 56 2 2" xfId="1237"/>
    <cellStyle name="Comma 56 2 3" xfId="1238"/>
    <cellStyle name="Comma 56 3" xfId="1239"/>
    <cellStyle name="Comma 56 4" xfId="1240"/>
    <cellStyle name="Comma 57" xfId="1241"/>
    <cellStyle name="Comma 57 2" xfId="1242"/>
    <cellStyle name="Comma 57 2 2" xfId="1243"/>
    <cellStyle name="Comma 57 2 3" xfId="1244"/>
    <cellStyle name="Comma 57 3" xfId="1245"/>
    <cellStyle name="Comma 57 4" xfId="1246"/>
    <cellStyle name="Comma 58" xfId="1247"/>
    <cellStyle name="Comma 58 2" xfId="1248"/>
    <cellStyle name="Comma 58 2 2" xfId="1249"/>
    <cellStyle name="Comma 58 2 3" xfId="1250"/>
    <cellStyle name="Comma 58 3" xfId="1251"/>
    <cellStyle name="Comma 58 4" xfId="1252"/>
    <cellStyle name="Comma 59" xfId="1253"/>
    <cellStyle name="Comma 59 2" xfId="1254"/>
    <cellStyle name="Comma 59 2 2" xfId="1255"/>
    <cellStyle name="Comma 59 2 3" xfId="1256"/>
    <cellStyle name="Comma 59 3" xfId="1257"/>
    <cellStyle name="Comma 59 4" xfId="1258"/>
    <cellStyle name="Comma 6" xfId="1259"/>
    <cellStyle name="Comma 6 2" xfId="1260"/>
    <cellStyle name="Comma 6 2 2" xfId="1261"/>
    <cellStyle name="Comma 6 2 3" xfId="1262"/>
    <cellStyle name="Comma 6 3" xfId="1263"/>
    <cellStyle name="Comma 6 4" xfId="1264"/>
    <cellStyle name="Comma 60" xfId="1265"/>
    <cellStyle name="Comma 60 2" xfId="1266"/>
    <cellStyle name="Comma 60 2 2" xfId="1267"/>
    <cellStyle name="Comma 60 2 3" xfId="1268"/>
    <cellStyle name="Comma 60 3" xfId="1269"/>
    <cellStyle name="Comma 60 4" xfId="1270"/>
    <cellStyle name="Comma 61" xfId="1271"/>
    <cellStyle name="Comma 61 2" xfId="1272"/>
    <cellStyle name="Comma 61 2 2" xfId="1273"/>
    <cellStyle name="Comma 61 2 3" xfId="1274"/>
    <cellStyle name="Comma 61 3" xfId="1275"/>
    <cellStyle name="Comma 61 4" xfId="1276"/>
    <cellStyle name="Comma 62" xfId="1277"/>
    <cellStyle name="Comma 62 2" xfId="1278"/>
    <cellStyle name="Comma 62 2 2" xfId="1279"/>
    <cellStyle name="Comma 62 2 3" xfId="1280"/>
    <cellStyle name="Comma 62 3" xfId="1281"/>
    <cellStyle name="Comma 62 4" xfId="1282"/>
    <cellStyle name="Comma 63" xfId="1283"/>
    <cellStyle name="Comma 63 2" xfId="1284"/>
    <cellStyle name="Comma 63 2 2" xfId="1285"/>
    <cellStyle name="Comma 63 2 3" xfId="1286"/>
    <cellStyle name="Comma 63 3" xfId="1287"/>
    <cellStyle name="Comma 63 4" xfId="1288"/>
    <cellStyle name="Comma 64" xfId="1289"/>
    <cellStyle name="Comma 64 2" xfId="1290"/>
    <cellStyle name="Comma 64 2 2" xfId="1291"/>
    <cellStyle name="Comma 64 2 3" xfId="1292"/>
    <cellStyle name="Comma 64 3" xfId="1293"/>
    <cellStyle name="Comma 64 4" xfId="1294"/>
    <cellStyle name="Comma 65" xfId="1295"/>
    <cellStyle name="Comma 65 2" xfId="1296"/>
    <cellStyle name="Comma 65 2 2" xfId="1297"/>
    <cellStyle name="Comma 65 2 3" xfId="1298"/>
    <cellStyle name="Comma 65 3" xfId="1299"/>
    <cellStyle name="Comma 65 4" xfId="1300"/>
    <cellStyle name="Comma 66" xfId="1301"/>
    <cellStyle name="Comma 66 2" xfId="1302"/>
    <cellStyle name="Comma 66 2 2" xfId="1303"/>
    <cellStyle name="Comma 66 2 3" xfId="1304"/>
    <cellStyle name="Comma 66 3" xfId="1305"/>
    <cellStyle name="Comma 66 4" xfId="1306"/>
    <cellStyle name="Comma 67" xfId="1307"/>
    <cellStyle name="Comma 67 2" xfId="1308"/>
    <cellStyle name="Comma 67 2 2" xfId="1309"/>
    <cellStyle name="Comma 67 2 3" xfId="1310"/>
    <cellStyle name="Comma 67 3" xfId="1311"/>
    <cellStyle name="Comma 67 4" xfId="1312"/>
    <cellStyle name="Comma 68" xfId="1313"/>
    <cellStyle name="Comma 69" xfId="1314"/>
    <cellStyle name="Comma 69 2" xfId="1315"/>
    <cellStyle name="Comma 69 2 2" xfId="1316"/>
    <cellStyle name="Comma 69 2 3" xfId="1317"/>
    <cellStyle name="Comma 69 3" xfId="1318"/>
    <cellStyle name="Comma 69 4" xfId="1319"/>
    <cellStyle name="Comma 7" xfId="1320"/>
    <cellStyle name="Comma 7 2" xfId="1321"/>
    <cellStyle name="Comma 7 2 2" xfId="1322"/>
    <cellStyle name="Comma 7 2 3" xfId="1323"/>
    <cellStyle name="Comma 7 3" xfId="1324"/>
    <cellStyle name="Comma 7 4" xfId="1325"/>
    <cellStyle name="Comma 70" xfId="1326"/>
    <cellStyle name="Comma 70 2" xfId="1327"/>
    <cellStyle name="Comma 70 3" xfId="1328"/>
    <cellStyle name="Comma 71" xfId="1329"/>
    <cellStyle name="Comma 71 2" xfId="1330"/>
    <cellStyle name="Comma 71 3" xfId="1331"/>
    <cellStyle name="Comma 72" xfId="1332"/>
    <cellStyle name="Comma 72 2" xfId="1333"/>
    <cellStyle name="Comma 72 3" xfId="1334"/>
    <cellStyle name="Comma 73" xfId="1335"/>
    <cellStyle name="Comma 73 2" xfId="1336"/>
    <cellStyle name="Comma 73 3" xfId="1337"/>
    <cellStyle name="Comma 74" xfId="1338"/>
    <cellStyle name="Comma 74 2" xfId="1339"/>
    <cellStyle name="Comma 74 3" xfId="1340"/>
    <cellStyle name="Comma 75" xfId="1341"/>
    <cellStyle name="Comma 75 2" xfId="1342"/>
    <cellStyle name="Comma 75 3" xfId="1343"/>
    <cellStyle name="Comma 76" xfId="1344"/>
    <cellStyle name="Comma 76 2" xfId="1345"/>
    <cellStyle name="Comma 76 3" xfId="1346"/>
    <cellStyle name="Comma 77" xfId="1347"/>
    <cellStyle name="Comma 77 2" xfId="1348"/>
    <cellStyle name="Comma 77 3" xfId="1349"/>
    <cellStyle name="Comma 78" xfId="1350"/>
    <cellStyle name="Comma 78 2" xfId="1351"/>
    <cellStyle name="Comma 78 3" xfId="1352"/>
    <cellStyle name="Comma 79" xfId="1353"/>
    <cellStyle name="Comma 79 2" xfId="1354"/>
    <cellStyle name="Comma 79 2 2" xfId="1355"/>
    <cellStyle name="Comma 79 2 3" xfId="1356"/>
    <cellStyle name="Comma 79 3" xfId="1357"/>
    <cellStyle name="Comma 79 3 2" xfId="1358"/>
    <cellStyle name="Comma 79 4" xfId="1359"/>
    <cellStyle name="Comma 79 5" xfId="1360"/>
    <cellStyle name="Comma 79 6" xfId="2259"/>
    <cellStyle name="Comma 8" xfId="1361"/>
    <cellStyle name="Comma 8 2" xfId="1362"/>
    <cellStyle name="Comma 8 2 2" xfId="1363"/>
    <cellStyle name="Comma 8 2 3" xfId="1364"/>
    <cellStyle name="Comma 8 2 4" xfId="1365"/>
    <cellStyle name="Comma 8 3" xfId="1366"/>
    <cellStyle name="Comma 8 4" xfId="1367"/>
    <cellStyle name="Comma 8 5" xfId="1368"/>
    <cellStyle name="Comma 8 6" xfId="1369"/>
    <cellStyle name="Comma 8 7" xfId="1370"/>
    <cellStyle name="Comma 80" xfId="1371"/>
    <cellStyle name="Comma 80 2" xfId="1372"/>
    <cellStyle name="Comma 81" xfId="1373"/>
    <cellStyle name="Comma 81 2" xfId="1374"/>
    <cellStyle name="Comma 81 2 2" xfId="1375"/>
    <cellStyle name="Comma 81 3" xfId="1376"/>
    <cellStyle name="Comma 82" xfId="1377"/>
    <cellStyle name="Comma 82 2" xfId="1378"/>
    <cellStyle name="Comma 83" xfId="1379"/>
    <cellStyle name="Comma 83 2" xfId="1380"/>
    <cellStyle name="Comma 84" xfId="1381"/>
    <cellStyle name="Comma 84 2" xfId="1382"/>
    <cellStyle name="Comma 84 2 2" xfId="1383"/>
    <cellStyle name="Comma 84 2 3" xfId="1384"/>
    <cellStyle name="Comma 84 3" xfId="1385"/>
    <cellStyle name="Comma 84 4" xfId="1386"/>
    <cellStyle name="Comma 85" xfId="1387"/>
    <cellStyle name="Comma 85 2" xfId="1388"/>
    <cellStyle name="Comma 85 2 2" xfId="1389"/>
    <cellStyle name="Comma 85 2 3" xfId="1390"/>
    <cellStyle name="Comma 85 3" xfId="1391"/>
    <cellStyle name="Comma 85 4" xfId="1392"/>
    <cellStyle name="Comma 86" xfId="1393"/>
    <cellStyle name="Comma 86 2" xfId="1394"/>
    <cellStyle name="Comma 86 3" xfId="1395"/>
    <cellStyle name="Comma 87" xfId="1396"/>
    <cellStyle name="Comma 87 2" xfId="1397"/>
    <cellStyle name="Comma 87 3" xfId="1398"/>
    <cellStyle name="Comma 88" xfId="1399"/>
    <cellStyle name="Comma 88 2" xfId="1400"/>
    <cellStyle name="Comma 88 3" xfId="1401"/>
    <cellStyle name="Comma 89" xfId="1402"/>
    <cellStyle name="Comma 89 2" xfId="1403"/>
    <cellStyle name="Comma 89 3" xfId="1404"/>
    <cellStyle name="Comma 9" xfId="1405"/>
    <cellStyle name="Comma 9 2" xfId="1406"/>
    <cellStyle name="Comma 9 2 2" xfId="1407"/>
    <cellStyle name="Comma 9 2 3" xfId="1408"/>
    <cellStyle name="Comma 9 3" xfId="1409"/>
    <cellStyle name="Comma 9 4" xfId="1410"/>
    <cellStyle name="Comma 90" xfId="1411"/>
    <cellStyle name="Comma 90 2" xfId="1412"/>
    <cellStyle name="Comma 90 3" xfId="1413"/>
    <cellStyle name="Comma 91" xfId="1414"/>
    <cellStyle name="Comma 91 2" xfId="1415"/>
    <cellStyle name="Comma 91 2 2" xfId="1416"/>
    <cellStyle name="Comma 91 2 3" xfId="1417"/>
    <cellStyle name="Comma 91 3" xfId="1418"/>
    <cellStyle name="Comma 91 4" xfId="1419"/>
    <cellStyle name="Comma 92" xfId="1420"/>
    <cellStyle name="Comma 92 2" xfId="1421"/>
    <cellStyle name="Comma 92 2 2" xfId="1422"/>
    <cellStyle name="Comma 92 2 3" xfId="1423"/>
    <cellStyle name="Comma 92 3" xfId="1424"/>
    <cellStyle name="Comma 92 4" xfId="1425"/>
    <cellStyle name="Comma 93" xfId="1426"/>
    <cellStyle name="Comma 93 2" xfId="1427"/>
    <cellStyle name="Comma 93 2 2" xfId="1428"/>
    <cellStyle name="Comma 93 2 3" xfId="1429"/>
    <cellStyle name="Comma 93 3" xfId="1430"/>
    <cellStyle name="Comma 93 4" xfId="1431"/>
    <cellStyle name="Comma 94" xfId="1432"/>
    <cellStyle name="Comma 94 2" xfId="1433"/>
    <cellStyle name="Comma 94 2 2" xfId="1434"/>
    <cellStyle name="Comma 94 2 3" xfId="1435"/>
    <cellStyle name="Comma 94 3" xfId="1436"/>
    <cellStyle name="Comma 94 4" xfId="1437"/>
    <cellStyle name="Comma 95" xfId="1438"/>
    <cellStyle name="Comma 95 2" xfId="1439"/>
    <cellStyle name="Comma 95 2 2" xfId="1440"/>
    <cellStyle name="Comma 95 2 3" xfId="1441"/>
    <cellStyle name="Comma 95 3" xfId="1442"/>
    <cellStyle name="Comma 95 4" xfId="1443"/>
    <cellStyle name="Comma 96" xfId="1444"/>
    <cellStyle name="Comma 96 2" xfId="1445"/>
    <cellStyle name="Comma 96 2 2" xfId="1446"/>
    <cellStyle name="Comma 96 2 3" xfId="1447"/>
    <cellStyle name="Comma 96 3" xfId="1448"/>
    <cellStyle name="Comma 96 4" xfId="1449"/>
    <cellStyle name="Comma 97" xfId="1450"/>
    <cellStyle name="Comma 97 2" xfId="1451"/>
    <cellStyle name="Comma 97 2 2" xfId="1452"/>
    <cellStyle name="Comma 97 2 3" xfId="1453"/>
    <cellStyle name="Comma 97 3" xfId="1454"/>
    <cellStyle name="Comma 97 4" xfId="1455"/>
    <cellStyle name="Comma 98" xfId="1456"/>
    <cellStyle name="Comma 98 2" xfId="1457"/>
    <cellStyle name="Comma 98 2 2" xfId="1458"/>
    <cellStyle name="Comma 98 2 3" xfId="1459"/>
    <cellStyle name="Comma 98 3" xfId="1460"/>
    <cellStyle name="Comma 98 4" xfId="1461"/>
    <cellStyle name="Comma 99" xfId="1462"/>
    <cellStyle name="Comma 99 2" xfId="1463"/>
    <cellStyle name="Comma 99 2 2" xfId="1464"/>
    <cellStyle name="Comma 99 2 3" xfId="1465"/>
    <cellStyle name="Comma 99 3" xfId="1466"/>
    <cellStyle name="Comma 99 4" xfId="1467"/>
    <cellStyle name="comma zerodec" xfId="1468"/>
    <cellStyle name="comma zerodec 2" xfId="1469"/>
    <cellStyle name="Comma_Cash Flow WP - Q412 update" xfId="1470"/>
    <cellStyle name="Comma_Cash Flows Q1'2013" xfId="1471"/>
    <cellStyle name="Comma_cashflow-raycol2001" xfId="1472"/>
    <cellStyle name="Comma_Sheet2" xfId="1473"/>
    <cellStyle name="Comma_TB by Lead" xfId="1474"/>
    <cellStyle name="Copied" xfId="1475"/>
    <cellStyle name="Cover Date" xfId="1476"/>
    <cellStyle name="Cover Subtitle" xfId="1477"/>
    <cellStyle name="Cover Title" xfId="1478"/>
    <cellStyle name="Currency (0.00)" xfId="1479"/>
    <cellStyle name="Currency [00]" xfId="1480"/>
    <cellStyle name="Currency [00] 2" xfId="1481"/>
    <cellStyle name="Currency 2" xfId="1482"/>
    <cellStyle name="Currency 2 2" xfId="1483"/>
    <cellStyle name="Currency 2 2 2" xfId="1484"/>
    <cellStyle name="Currency 2 2 3" xfId="1485"/>
    <cellStyle name="Currency 2 3" xfId="1486"/>
    <cellStyle name="Currency 2 4" xfId="1487"/>
    <cellStyle name="Currency1" xfId="1488"/>
    <cellStyle name="Currency1 2" xfId="1489"/>
    <cellStyle name="Date" xfId="1490"/>
    <cellStyle name="Date Short" xfId="1491"/>
    <cellStyle name="day of the month before or after" xfId="1492"/>
    <cellStyle name="day of the month before or after 2" xfId="1493"/>
    <cellStyle name="Dezimal [0]_Compiling Utility Macros" xfId="1494"/>
    <cellStyle name="Dezimal_Compiling Utility Macros" xfId="1495"/>
    <cellStyle name="Dollar (zero dec)" xfId="1496"/>
    <cellStyle name="Dollar (zero dec) 2" xfId="1497"/>
    <cellStyle name="E&amp;Y House" xfId="1498"/>
    <cellStyle name="Enter Currency (0)" xfId="1499"/>
    <cellStyle name="Enter Currency (0) 2" xfId="1500"/>
    <cellStyle name="Enter Currency (2)" xfId="1501"/>
    <cellStyle name="Enter Currency (2) 2" xfId="1502"/>
    <cellStyle name="Enter Units (0)" xfId="1503"/>
    <cellStyle name="Enter Units (0) 2" xfId="1504"/>
    <cellStyle name="Enter Units (1)" xfId="1505"/>
    <cellStyle name="Enter Units (1) 2" xfId="1506"/>
    <cellStyle name="Enter Units (2)" xfId="1507"/>
    <cellStyle name="Enter Units (2) 2" xfId="1508"/>
    <cellStyle name="Entered" xfId="1509"/>
    <cellStyle name="Euro" xfId="1510"/>
    <cellStyle name="Euro 2" xfId="1511"/>
    <cellStyle name="Explanatory Text 2" xfId="1512"/>
    <cellStyle name="Explanatory Text 3" xfId="1513"/>
    <cellStyle name="Fixed" xfId="1514"/>
    <cellStyle name="Footer SBILogo1" xfId="1515"/>
    <cellStyle name="Footer SBILogo2" xfId="1516"/>
    <cellStyle name="Footnote" xfId="1517"/>
    <cellStyle name="Footnote Reference" xfId="1518"/>
    <cellStyle name="Footnote_BECL WP YE'02" xfId="1519"/>
    <cellStyle name="FRxAmtStyle" xfId="1520"/>
    <cellStyle name="Good 2" xfId="1521"/>
    <cellStyle name="Good 3" xfId="1522"/>
    <cellStyle name="Grey" xfId="1523"/>
    <cellStyle name="Grey 2" xfId="1524"/>
    <cellStyle name="Grey 2 2" xfId="1525"/>
    <cellStyle name="Grey 3" xfId="1526"/>
    <cellStyle name="Header" xfId="1527"/>
    <cellStyle name="Header Draft Stamp" xfId="1528"/>
    <cellStyle name="HEADER_2506-6 AR Turnover" xfId="1529"/>
    <cellStyle name="Header1" xfId="1530"/>
    <cellStyle name="Header2" xfId="1531"/>
    <cellStyle name="Heading 1 2" xfId="1532"/>
    <cellStyle name="Heading 1 3" xfId="1533"/>
    <cellStyle name="Heading 1 Above" xfId="1534"/>
    <cellStyle name="Heading 1+" xfId="1535"/>
    <cellStyle name="Heading 2 2" xfId="1536"/>
    <cellStyle name="Heading 2 3" xfId="1537"/>
    <cellStyle name="Heading 2 Below" xfId="1538"/>
    <cellStyle name="Heading 2+" xfId="1539"/>
    <cellStyle name="Heading 3 2" xfId="1540"/>
    <cellStyle name="Heading 3 3" xfId="1541"/>
    <cellStyle name="Heading 3+" xfId="1542"/>
    <cellStyle name="Heading 4 2" xfId="1543"/>
    <cellStyle name="Heading 4 3" xfId="1544"/>
    <cellStyle name="HEADING1" xfId="1545"/>
    <cellStyle name="HEADING2" xfId="1546"/>
    <cellStyle name="Hyperlink 10" xfId="1547"/>
    <cellStyle name="Hyperlink 11" xfId="1548"/>
    <cellStyle name="Hyperlink 12" xfId="1549"/>
    <cellStyle name="Hyperlink 13" xfId="1550"/>
    <cellStyle name="Hyperlink 14" xfId="1551"/>
    <cellStyle name="Hyperlink 15" xfId="1552"/>
    <cellStyle name="Hyperlink 16" xfId="1553"/>
    <cellStyle name="Hyperlink 17" xfId="1554"/>
    <cellStyle name="Hyperlink 18" xfId="1555"/>
    <cellStyle name="Hyperlink 19" xfId="1556"/>
    <cellStyle name="Hyperlink 2" xfId="1557"/>
    <cellStyle name="Hyperlink 20" xfId="1558"/>
    <cellStyle name="Hyperlink 21" xfId="1559"/>
    <cellStyle name="Hyperlink 22" xfId="1560"/>
    <cellStyle name="Hyperlink 23" xfId="1561"/>
    <cellStyle name="Hyperlink 24" xfId="1562"/>
    <cellStyle name="Hyperlink 25" xfId="1563"/>
    <cellStyle name="Hyperlink 26" xfId="1564"/>
    <cellStyle name="Hyperlink 27" xfId="1565"/>
    <cellStyle name="Hyperlink 28" xfId="1566"/>
    <cellStyle name="Hyperlink 29" xfId="1567"/>
    <cellStyle name="Hyperlink 3" xfId="1568"/>
    <cellStyle name="Hyperlink 30" xfId="1569"/>
    <cellStyle name="Hyperlink 31" xfId="1570"/>
    <cellStyle name="Hyperlink 32" xfId="1571"/>
    <cellStyle name="Hyperlink 33" xfId="1572"/>
    <cellStyle name="Hyperlink 34" xfId="1573"/>
    <cellStyle name="Hyperlink 35" xfId="1574"/>
    <cellStyle name="Hyperlink 36" xfId="1575"/>
    <cellStyle name="Hyperlink 37" xfId="1576"/>
    <cellStyle name="Hyperlink 38" xfId="1577"/>
    <cellStyle name="Hyperlink 39" xfId="1578"/>
    <cellStyle name="Hyperlink 4" xfId="1579"/>
    <cellStyle name="Hyperlink 40" xfId="1580"/>
    <cellStyle name="Hyperlink 41" xfId="1581"/>
    <cellStyle name="Hyperlink 42" xfId="1582"/>
    <cellStyle name="Hyperlink 43" xfId="1583"/>
    <cellStyle name="Hyperlink 5" xfId="1584"/>
    <cellStyle name="Hyperlink 6" xfId="1585"/>
    <cellStyle name="Hyperlink 7" xfId="1586"/>
    <cellStyle name="Hyperlink 8" xfId="1587"/>
    <cellStyle name="Hyperlink 9" xfId="1588"/>
    <cellStyle name="Input [yellow]" xfId="1589"/>
    <cellStyle name="Input [yellow] 2" xfId="1590"/>
    <cellStyle name="Input [yellow] 2 2" xfId="1591"/>
    <cellStyle name="Input [yellow] 3" xfId="1592"/>
    <cellStyle name="Input 2" xfId="1593"/>
    <cellStyle name="Input 3" xfId="1594"/>
    <cellStyle name="Input 4" xfId="1595"/>
    <cellStyle name="left" xfId="1596"/>
    <cellStyle name="lines" xfId="1597"/>
    <cellStyle name="Link Currency (0)" xfId="1598"/>
    <cellStyle name="Link Currency (0) 2" xfId="1599"/>
    <cellStyle name="Link Currency (2)" xfId="1600"/>
    <cellStyle name="Link Currency (2) 2" xfId="1601"/>
    <cellStyle name="Link Units (0)" xfId="1602"/>
    <cellStyle name="Link Units (0) 2" xfId="1603"/>
    <cellStyle name="Link Units (1)" xfId="1604"/>
    <cellStyle name="Link Units (1) 2" xfId="1605"/>
    <cellStyle name="Link Units (2)" xfId="1606"/>
    <cellStyle name="Link Units (2) 2" xfId="1607"/>
    <cellStyle name="Linked Cell 2" xfId="1608"/>
    <cellStyle name="Linked Cell 3" xfId="1609"/>
    <cellStyle name="Milliers [0]_laroux" xfId="1610"/>
    <cellStyle name="Milliers_laroux" xfId="1611"/>
    <cellStyle name="Model" xfId="1612"/>
    <cellStyle name="Moeda [0]_aola" xfId="1613"/>
    <cellStyle name="Moeda_aola" xfId="1614"/>
    <cellStyle name="Mon?taire [0]_laroux" xfId="1615"/>
    <cellStyle name="Mon?taire_laroux" xfId="1616"/>
    <cellStyle name="Monétaire [0]_laroux" xfId="1617"/>
    <cellStyle name="Monétaire_laroux" xfId="1618"/>
    <cellStyle name="Nedefinován" xfId="1619"/>
    <cellStyle name="Neutral 2" xfId="1620"/>
    <cellStyle name="Neutral 3" xfId="1621"/>
    <cellStyle name="no dec" xfId="1622"/>
    <cellStyle name="no dec 2" xfId="1623"/>
    <cellStyle name="no dec 2 2" xfId="1624"/>
    <cellStyle name="Normal" xfId="0" builtinId="0"/>
    <cellStyle name="Normal - Style1" xfId="1625"/>
    <cellStyle name="Normal - Style1 2" xfId="1626"/>
    <cellStyle name="Normal - Style1 2 2" xfId="1627"/>
    <cellStyle name="Normal 10" xfId="1628"/>
    <cellStyle name="Normal 10 2" xfId="1629"/>
    <cellStyle name="Normal 10 2 2" xfId="1630"/>
    <cellStyle name="Normal 10 3" xfId="1631"/>
    <cellStyle name="Normal 100" xfId="1632"/>
    <cellStyle name="Normal 100 2" xfId="1633"/>
    <cellStyle name="Normal 101" xfId="1634"/>
    <cellStyle name="Normal 102" xfId="1635"/>
    <cellStyle name="Normal 103" xfId="1636"/>
    <cellStyle name="Normal 104" xfId="1637"/>
    <cellStyle name="Normal 105" xfId="1638"/>
    <cellStyle name="Normal 106" xfId="1639"/>
    <cellStyle name="Normal 107" xfId="1640"/>
    <cellStyle name="Normal 108" xfId="1641"/>
    <cellStyle name="Normal 109" xfId="1642"/>
    <cellStyle name="Normal 11" xfId="1643"/>
    <cellStyle name="Normal 11 2" xfId="1644"/>
    <cellStyle name="Normal 110" xfId="1645"/>
    <cellStyle name="Normal 111" xfId="1646"/>
    <cellStyle name="Normal 111 2" xfId="1647"/>
    <cellStyle name="Normal 112" xfId="1648"/>
    <cellStyle name="Normal 112 2" xfId="1649"/>
    <cellStyle name="Normal 113" xfId="1650"/>
    <cellStyle name="Normal 114" xfId="1651"/>
    <cellStyle name="Normal 115" xfId="1652"/>
    <cellStyle name="Normal 115 2" xfId="1653"/>
    <cellStyle name="Normal 116" xfId="1654"/>
    <cellStyle name="Normal 117" xfId="1655"/>
    <cellStyle name="Normal 118" xfId="1656"/>
    <cellStyle name="Normal 118 2" xfId="1657"/>
    <cellStyle name="Normal 119" xfId="1658"/>
    <cellStyle name="Normal 119 2" xfId="1659"/>
    <cellStyle name="Normal 12" xfId="1660"/>
    <cellStyle name="Normal 12 2" xfId="1661"/>
    <cellStyle name="Normal 120" xfId="1662"/>
    <cellStyle name="Normal 120 2" xfId="1663"/>
    <cellStyle name="Normal 121" xfId="1664"/>
    <cellStyle name="Normal 122" xfId="1665"/>
    <cellStyle name="Normal 123" xfId="1666"/>
    <cellStyle name="Normal 123 2" xfId="1667"/>
    <cellStyle name="Normal 124" xfId="1668"/>
    <cellStyle name="Normal 124 2" xfId="1669"/>
    <cellStyle name="Normal 125" xfId="1670"/>
    <cellStyle name="Normal 125 2" xfId="1671"/>
    <cellStyle name="Normal 126" xfId="1672"/>
    <cellStyle name="Normal 127" xfId="1673"/>
    <cellStyle name="Normal 128" xfId="1674"/>
    <cellStyle name="Normal 129" xfId="1675"/>
    <cellStyle name="Normal 13" xfId="1676"/>
    <cellStyle name="Normal 130" xfId="1677"/>
    <cellStyle name="Normal 131" xfId="1678"/>
    <cellStyle name="Normal 132" xfId="1679"/>
    <cellStyle name="Normal 133" xfId="1680"/>
    <cellStyle name="Normal 134" xfId="1681"/>
    <cellStyle name="Normal 135" xfId="1682"/>
    <cellStyle name="Normal 136" xfId="1683"/>
    <cellStyle name="Normal 137" xfId="1684"/>
    <cellStyle name="Normal 138" xfId="1685"/>
    <cellStyle name="Normal 139" xfId="1686"/>
    <cellStyle name="Normal 14" xfId="1687"/>
    <cellStyle name="Normal 14 2" xfId="1688"/>
    <cellStyle name="Normal 140" xfId="1689"/>
    <cellStyle name="Normal 141" xfId="1690"/>
    <cellStyle name="Normal 142" xfId="1691"/>
    <cellStyle name="Normal 143" xfId="1692"/>
    <cellStyle name="Normal 144" xfId="1693"/>
    <cellStyle name="Normal 145" xfId="1694"/>
    <cellStyle name="Normal 146" xfId="1695"/>
    <cellStyle name="Normal 147" xfId="1696"/>
    <cellStyle name="Normal 147 2" xfId="2250"/>
    <cellStyle name="Normal 148" xfId="1697"/>
    <cellStyle name="Normal 149" xfId="1698"/>
    <cellStyle name="Normal 15" xfId="1699"/>
    <cellStyle name="Normal 15 2" xfId="1700"/>
    <cellStyle name="Normal 150" xfId="1701"/>
    <cellStyle name="Normal 151" xfId="1702"/>
    <cellStyle name="Normal 152" xfId="1703"/>
    <cellStyle name="Normal 153" xfId="1704"/>
    <cellStyle name="Normal 154" xfId="2249"/>
    <cellStyle name="Normal 16" xfId="1705"/>
    <cellStyle name="Normal 16 2" xfId="1706"/>
    <cellStyle name="Normal 17" xfId="1707"/>
    <cellStyle name="Normal 17 2" xfId="1708"/>
    <cellStyle name="Normal 18" xfId="1709"/>
    <cellStyle name="Normal 18 2" xfId="1710"/>
    <cellStyle name="Normal 19" xfId="1711"/>
    <cellStyle name="Normal 19 2" xfId="1712"/>
    <cellStyle name="Normal 2" xfId="1713"/>
    <cellStyle name="Normal 2 2" xfId="1714"/>
    <cellStyle name="Normal 2 2 2" xfId="1715"/>
    <cellStyle name="Normal 2 2 3" xfId="1716"/>
    <cellStyle name="Normal 2 3" xfId="1717"/>
    <cellStyle name="Normal 2 4" xfId="1718"/>
    <cellStyle name="Normal 20" xfId="1719"/>
    <cellStyle name="Normal 20 2" xfId="1720"/>
    <cellStyle name="Normal 21" xfId="1721"/>
    <cellStyle name="Normal 21 2" xfId="1722"/>
    <cellStyle name="Normal 22" xfId="1723"/>
    <cellStyle name="Normal 22 2" xfId="1724"/>
    <cellStyle name="Normal 23" xfId="1725"/>
    <cellStyle name="Normal 23 2" xfId="1726"/>
    <cellStyle name="Normal 24" xfId="1727"/>
    <cellStyle name="Normal 24 2" xfId="1728"/>
    <cellStyle name="Normal 249" xfId="1729"/>
    <cellStyle name="Normal 249 2" xfId="2254"/>
    <cellStyle name="Normal 25" xfId="1730"/>
    <cellStyle name="Normal 25 2" xfId="1731"/>
    <cellStyle name="Normal 26" xfId="1732"/>
    <cellStyle name="Normal 26 2" xfId="1733"/>
    <cellStyle name="Normal 27" xfId="1734"/>
    <cellStyle name="Normal 27 2" xfId="1735"/>
    <cellStyle name="Normal 28" xfId="1736"/>
    <cellStyle name="Normal 28 2" xfId="1737"/>
    <cellStyle name="Normal 29" xfId="1738"/>
    <cellStyle name="Normal 29 2" xfId="1739"/>
    <cellStyle name="Normal 3" xfId="1740"/>
    <cellStyle name="Normal 3 2" xfId="1741"/>
    <cellStyle name="Normal 3 3" xfId="1742"/>
    <cellStyle name="Normal 3_4005-1 Land Deposit-Q2'13" xfId="1743"/>
    <cellStyle name="Normal 30" xfId="1744"/>
    <cellStyle name="Normal 30 2" xfId="1745"/>
    <cellStyle name="Normal 31" xfId="1746"/>
    <cellStyle name="Normal 32" xfId="1747"/>
    <cellStyle name="Normal 33" xfId="1748"/>
    <cellStyle name="Normal 33 2" xfId="1749"/>
    <cellStyle name="Normal 34" xfId="1750"/>
    <cellStyle name="Normal 34 2" xfId="1751"/>
    <cellStyle name="Normal 35" xfId="1752"/>
    <cellStyle name="Normal 35 2" xfId="1753"/>
    <cellStyle name="Normal 36" xfId="1754"/>
    <cellStyle name="Normal 36 2" xfId="1755"/>
    <cellStyle name="Normal 37" xfId="1756"/>
    <cellStyle name="Normal 37 2" xfId="1757"/>
    <cellStyle name="Normal 38" xfId="1758"/>
    <cellStyle name="Normal 38 2" xfId="1759"/>
    <cellStyle name="Normal 39" xfId="1760"/>
    <cellStyle name="Normal 4" xfId="1761"/>
    <cellStyle name="Normal 4 2" xfId="1762"/>
    <cellStyle name="Normal 4 2 2" xfId="1763"/>
    <cellStyle name="Normal 4 3" xfId="1764"/>
    <cellStyle name="Normal 40" xfId="1765"/>
    <cellStyle name="Normal 40 2" xfId="1766"/>
    <cellStyle name="Normal 41" xfId="1767"/>
    <cellStyle name="Normal 41 2" xfId="1768"/>
    <cellStyle name="Normal 42" xfId="1769"/>
    <cellStyle name="Normal 42 2" xfId="1770"/>
    <cellStyle name="Normal 43" xfId="1771"/>
    <cellStyle name="Normal 43 2" xfId="1772"/>
    <cellStyle name="Normal 44" xfId="1773"/>
    <cellStyle name="Normal 44 2" xfId="1774"/>
    <cellStyle name="Normal 45" xfId="1775"/>
    <cellStyle name="Normal 45 2" xfId="1776"/>
    <cellStyle name="Normal 46" xfId="1777"/>
    <cellStyle name="Normal 46 2" xfId="1778"/>
    <cellStyle name="Normal 47" xfId="1779"/>
    <cellStyle name="Normal 47 2" xfId="1780"/>
    <cellStyle name="Normal 48" xfId="1781"/>
    <cellStyle name="Normal 48 2" xfId="1782"/>
    <cellStyle name="Normal 49" xfId="1783"/>
    <cellStyle name="Normal 49 2" xfId="1784"/>
    <cellStyle name="Normal 5" xfId="1785"/>
    <cellStyle name="Normal 5 2" xfId="1786"/>
    <cellStyle name="Normal 50" xfId="1787"/>
    <cellStyle name="Normal 50 2" xfId="1788"/>
    <cellStyle name="Normal 51" xfId="1789"/>
    <cellStyle name="Normal 51 2" xfId="1790"/>
    <cellStyle name="Normal 52" xfId="1791"/>
    <cellStyle name="Normal 52 2" xfId="1792"/>
    <cellStyle name="Normal 53" xfId="1793"/>
    <cellStyle name="Normal 53 2" xfId="1794"/>
    <cellStyle name="Normal 54" xfId="1795"/>
    <cellStyle name="Normal 54 2" xfId="1796"/>
    <cellStyle name="Normal 55" xfId="1797"/>
    <cellStyle name="Normal 55 2" xfId="1798"/>
    <cellStyle name="Normal 56" xfId="1799"/>
    <cellStyle name="Normal 56 2" xfId="1800"/>
    <cellStyle name="Normal 57" xfId="1801"/>
    <cellStyle name="Normal 57 2" xfId="1802"/>
    <cellStyle name="Normal 58" xfId="1803"/>
    <cellStyle name="Normal 58 2" xfId="1804"/>
    <cellStyle name="Normal 59" xfId="1805"/>
    <cellStyle name="Normal 59 2" xfId="1806"/>
    <cellStyle name="Normal 6" xfId="1807"/>
    <cellStyle name="Normal 6 2" xfId="1808"/>
    <cellStyle name="Normal 6_งบปี 55 เทียบ ปี 56 ไตรมาส 3" xfId="1809"/>
    <cellStyle name="Normal 60" xfId="1810"/>
    <cellStyle name="Normal 60 2" xfId="1811"/>
    <cellStyle name="Normal 61" xfId="1812"/>
    <cellStyle name="Normal 61 2" xfId="1813"/>
    <cellStyle name="Normal 62" xfId="1814"/>
    <cellStyle name="Normal 62 2" xfId="1815"/>
    <cellStyle name="Normal 63" xfId="1816"/>
    <cellStyle name="Normal 63 2" xfId="1817"/>
    <cellStyle name="Normal 64" xfId="1818"/>
    <cellStyle name="Normal 64 2" xfId="1819"/>
    <cellStyle name="Normal 65" xfId="1820"/>
    <cellStyle name="Normal 65 2" xfId="1821"/>
    <cellStyle name="Normal 66" xfId="1822"/>
    <cellStyle name="Normal 66 2" xfId="1823"/>
    <cellStyle name="Normal 67" xfId="1824"/>
    <cellStyle name="Normal 67 2" xfId="1825"/>
    <cellStyle name="Normal 68" xfId="1826"/>
    <cellStyle name="Normal 68 2" xfId="1827"/>
    <cellStyle name="Normal 69" xfId="1828"/>
    <cellStyle name="Normal 69 2" xfId="1829"/>
    <cellStyle name="Normal 7" xfId="1830"/>
    <cellStyle name="Normal 70" xfId="1831"/>
    <cellStyle name="Normal 70 2" xfId="1832"/>
    <cellStyle name="Normal 71" xfId="1833"/>
    <cellStyle name="Normal 71 2" xfId="1834"/>
    <cellStyle name="Normal 72" xfId="1835"/>
    <cellStyle name="Normal 72 2" xfId="1836"/>
    <cellStyle name="Normal 73" xfId="1837"/>
    <cellStyle name="Normal 73 2" xfId="1838"/>
    <cellStyle name="Normal 74" xfId="1839"/>
    <cellStyle name="Normal 74 2" xfId="1840"/>
    <cellStyle name="Normal 75" xfId="1841"/>
    <cellStyle name="Normal 75 2" xfId="1842"/>
    <cellStyle name="Normal 76" xfId="1843"/>
    <cellStyle name="Normal 76 2" xfId="1844"/>
    <cellStyle name="Normal 77" xfId="1845"/>
    <cellStyle name="Normal 77 2" xfId="1846"/>
    <cellStyle name="Normal 78" xfId="1847"/>
    <cellStyle name="Normal 78 2" xfId="1848"/>
    <cellStyle name="Normal 79" xfId="1849"/>
    <cellStyle name="Normal 79 2" xfId="1850"/>
    <cellStyle name="Normal 8" xfId="1851"/>
    <cellStyle name="Normal 8 2" xfId="1852"/>
    <cellStyle name="Normal 80" xfId="1853"/>
    <cellStyle name="Normal 80 2" xfId="1854"/>
    <cellStyle name="Normal 81" xfId="1855"/>
    <cellStyle name="Normal 81 2" xfId="1856"/>
    <cellStyle name="Normal 82" xfId="1857"/>
    <cellStyle name="Normal 82 2" xfId="1858"/>
    <cellStyle name="Normal 83" xfId="1859"/>
    <cellStyle name="Normal 83 2" xfId="1860"/>
    <cellStyle name="Normal 84" xfId="1861"/>
    <cellStyle name="Normal 84 2" xfId="1862"/>
    <cellStyle name="Normal 85" xfId="1863"/>
    <cellStyle name="Normal 85 2" xfId="1864"/>
    <cellStyle name="Normal 86" xfId="1865"/>
    <cellStyle name="Normal 86 2" xfId="1866"/>
    <cellStyle name="Normal 87" xfId="1867"/>
    <cellStyle name="Normal 87 2" xfId="1868"/>
    <cellStyle name="Normal 88" xfId="1869"/>
    <cellStyle name="Normal 88 2" xfId="1870"/>
    <cellStyle name="Normal 89" xfId="1871"/>
    <cellStyle name="Normal 89 2" xfId="1872"/>
    <cellStyle name="Normal 9" xfId="1873"/>
    <cellStyle name="Normal 9 2" xfId="1874"/>
    <cellStyle name="Normal 90" xfId="1875"/>
    <cellStyle name="Normal 90 2" xfId="1876"/>
    <cellStyle name="Normal 91" xfId="1877"/>
    <cellStyle name="Normal 91 2" xfId="1878"/>
    <cellStyle name="Normal 92" xfId="1879"/>
    <cellStyle name="Normal 92 2" xfId="1880"/>
    <cellStyle name="Normal 93" xfId="1881"/>
    <cellStyle name="Normal 93 2" xfId="1882"/>
    <cellStyle name="Normal 94" xfId="1883"/>
    <cellStyle name="Normal 94 2" xfId="1884"/>
    <cellStyle name="Normal 95" xfId="1885"/>
    <cellStyle name="Normal 95 2" xfId="1886"/>
    <cellStyle name="Normal 96" xfId="1887"/>
    <cellStyle name="Normal 96 2" xfId="1888"/>
    <cellStyle name="Normal 97" xfId="1889"/>
    <cellStyle name="Normal 97 2" xfId="1890"/>
    <cellStyle name="Normal 98" xfId="1891"/>
    <cellStyle name="Normal 98 2" xfId="1892"/>
    <cellStyle name="Normal 99" xfId="1893"/>
    <cellStyle name="Normal_Account" xfId="1894"/>
    <cellStyle name="Normal_BWGT2" xfId="1895"/>
    <cellStyle name="Normal_Cash Flow WP - Q412 update" xfId="1896"/>
    <cellStyle name="Normal_Cashflow statement" xfId="1897"/>
    <cellStyle name="Normal_cashflow-raycol2001" xfId="1898"/>
    <cellStyle name="Normal_Grouping RP Q2'13 " xfId="1899"/>
    <cellStyle name="Normal_MMG_Q'1_06_T2" xfId="1900"/>
    <cellStyle name="Normal_Sheet1" xfId="1901"/>
    <cellStyle name="Normal_Sheet1_1" xfId="1902"/>
    <cellStyle name="Normal_Sheet1_1_FS Richy Place YE'13 (26.02.14) CF" xfId="1903"/>
    <cellStyle name="Normal_Sheet2" xfId="1904"/>
    <cellStyle name="Normal_TB by Account " xfId="1905"/>
    <cellStyle name="NormalGB" xfId="1906"/>
    <cellStyle name="Note 2" xfId="1907"/>
    <cellStyle name="Note 3" xfId="1908"/>
    <cellStyle name="oft Excel]_x000d__x000a_Comment=The open=/f lines load custom functions into the Paste Function list._x000d__x000a_Maximized=3_x000d__x000a_Basics=1_x000d__x000a_A" xfId="1909"/>
    <cellStyle name="oft Excel]_x000d__x000a_Comment=The open=/f lines load custom functions into the Paste Function list._x000d__x000a_Maximized=3_x000d__x000a_Basics=1_x000d__x000a_A 2" xfId="1910"/>
    <cellStyle name="oft Excel]_x000d__x000a_Comment=The open=/f lines load custom functions into the Paste Function list._x000d__x000a_Maximized=3_x000d__x000a_Basics=1_x000d__x000a_A 3" xfId="1911"/>
    <cellStyle name="Output 2" xfId="1912"/>
    <cellStyle name="Output 3" xfId="1913"/>
    <cellStyle name="Page Number" xfId="1914"/>
    <cellStyle name="Percent [0]" xfId="1915"/>
    <cellStyle name="Percent [0] 2" xfId="1916"/>
    <cellStyle name="Percent [00]" xfId="1917"/>
    <cellStyle name="Percent [00] 2" xfId="1918"/>
    <cellStyle name="Percent [2]" xfId="1919"/>
    <cellStyle name="Percent [2] 2" xfId="1920"/>
    <cellStyle name="Percent [2] 2 2" xfId="1921"/>
    <cellStyle name="Percent [2] 3" xfId="1922"/>
    <cellStyle name="Percent 10" xfId="1923"/>
    <cellStyle name="Percent 10 2" xfId="1924"/>
    <cellStyle name="Percent 11" xfId="1925"/>
    <cellStyle name="Percent 11 2" xfId="1926"/>
    <cellStyle name="Percent 12" xfId="1927"/>
    <cellStyle name="Percent 12 2" xfId="1928"/>
    <cellStyle name="Percent 13" xfId="1929"/>
    <cellStyle name="Percent 13 2" xfId="1930"/>
    <cellStyle name="Percent 14" xfId="1931"/>
    <cellStyle name="Percent 14 2" xfId="1932"/>
    <cellStyle name="Percent 15" xfId="1933"/>
    <cellStyle name="Percent 15 2" xfId="1934"/>
    <cellStyle name="Percent 16" xfId="1935"/>
    <cellStyle name="Percent 16 2" xfId="1936"/>
    <cellStyle name="Percent 17" xfId="1937"/>
    <cellStyle name="Percent 17 2" xfId="1938"/>
    <cellStyle name="Percent 18" xfId="1939"/>
    <cellStyle name="Percent 18 2" xfId="1940"/>
    <cellStyle name="Percent 19" xfId="1941"/>
    <cellStyle name="Percent 19 2" xfId="1942"/>
    <cellStyle name="Percent 2" xfId="1943"/>
    <cellStyle name="Percent 2 2" xfId="1944"/>
    <cellStyle name="Percent 2 2 2" xfId="1945"/>
    <cellStyle name="Percent 2 3" xfId="1946"/>
    <cellStyle name="Percent 20" xfId="1947"/>
    <cellStyle name="Percent 20 2" xfId="1948"/>
    <cellStyle name="Percent 21" xfId="1949"/>
    <cellStyle name="Percent 21 2" xfId="1950"/>
    <cellStyle name="Percent 22" xfId="1951"/>
    <cellStyle name="Percent 22 2" xfId="1952"/>
    <cellStyle name="Percent 23" xfId="1953"/>
    <cellStyle name="Percent 23 2" xfId="1954"/>
    <cellStyle name="Percent 24" xfId="1955"/>
    <cellStyle name="Percent 24 2" xfId="1956"/>
    <cellStyle name="Percent 25" xfId="1957"/>
    <cellStyle name="Percent 25 2" xfId="1958"/>
    <cellStyle name="Percent 26" xfId="1959"/>
    <cellStyle name="Percent 26 2" xfId="1960"/>
    <cellStyle name="Percent 27" xfId="1961"/>
    <cellStyle name="Percent 27 2" xfId="1962"/>
    <cellStyle name="Percent 28" xfId="1963"/>
    <cellStyle name="Percent 28 2" xfId="1964"/>
    <cellStyle name="Percent 29" xfId="1965"/>
    <cellStyle name="Percent 29 2" xfId="1966"/>
    <cellStyle name="Percent 3" xfId="1967"/>
    <cellStyle name="Percent 3 2" xfId="1968"/>
    <cellStyle name="Percent 30" xfId="1969"/>
    <cellStyle name="Percent 30 2" xfId="1970"/>
    <cellStyle name="Percent 31" xfId="1971"/>
    <cellStyle name="Percent 31 2" xfId="1972"/>
    <cellStyle name="Percent 32" xfId="1973"/>
    <cellStyle name="Percent 32 2" xfId="1974"/>
    <cellStyle name="Percent 33" xfId="1975"/>
    <cellStyle name="Percent 33 2" xfId="1976"/>
    <cellStyle name="Percent 34" xfId="1977"/>
    <cellStyle name="Percent 34 2" xfId="1978"/>
    <cellStyle name="Percent 35" xfId="1979"/>
    <cellStyle name="Percent 35 2" xfId="1980"/>
    <cellStyle name="Percent 36" xfId="1981"/>
    <cellStyle name="Percent 36 2" xfId="1982"/>
    <cellStyle name="Percent 37" xfId="1983"/>
    <cellStyle name="Percent 37 2" xfId="1984"/>
    <cellStyle name="Percent 38" xfId="1985"/>
    <cellStyle name="Percent 38 2" xfId="1986"/>
    <cellStyle name="Percent 39" xfId="1987"/>
    <cellStyle name="Percent 39 2" xfId="1988"/>
    <cellStyle name="Percent 4" xfId="1989"/>
    <cellStyle name="Percent 4 2" xfId="1990"/>
    <cellStyle name="Percent 40" xfId="1991"/>
    <cellStyle name="Percent 40 2" xfId="1992"/>
    <cellStyle name="Percent 41" xfId="1993"/>
    <cellStyle name="Percent 41 2" xfId="1994"/>
    <cellStyle name="Percent 42" xfId="1995"/>
    <cellStyle name="Percent 42 2" xfId="1996"/>
    <cellStyle name="Percent 43" xfId="1997"/>
    <cellStyle name="Percent 43 2" xfId="1998"/>
    <cellStyle name="Percent 44" xfId="1999"/>
    <cellStyle name="Percent 44 2" xfId="2000"/>
    <cellStyle name="Percent 45" xfId="2001"/>
    <cellStyle name="Percent 45 2" xfId="2002"/>
    <cellStyle name="Percent 46" xfId="2003"/>
    <cellStyle name="Percent 46 2" xfId="2004"/>
    <cellStyle name="Percent 47" xfId="2005"/>
    <cellStyle name="Percent 47 2" xfId="2006"/>
    <cellStyle name="Percent 48" xfId="2007"/>
    <cellStyle name="Percent 48 2" xfId="2008"/>
    <cellStyle name="Percent 49" xfId="2009"/>
    <cellStyle name="Percent 49 2" xfId="2010"/>
    <cellStyle name="Percent 5" xfId="2011"/>
    <cellStyle name="Percent 5 2" xfId="2012"/>
    <cellStyle name="Percent 50" xfId="2013"/>
    <cellStyle name="Percent 50 2" xfId="2014"/>
    <cellStyle name="Percent 51" xfId="2015"/>
    <cellStyle name="Percent 51 2" xfId="2016"/>
    <cellStyle name="Percent 52" xfId="2017"/>
    <cellStyle name="Percent 52 2" xfId="2018"/>
    <cellStyle name="Percent 53" xfId="2019"/>
    <cellStyle name="Percent 53 2" xfId="2020"/>
    <cellStyle name="Percent 54" xfId="2021"/>
    <cellStyle name="Percent 54 2" xfId="2022"/>
    <cellStyle name="Percent 55" xfId="2023"/>
    <cellStyle name="Percent 55 2" xfId="2024"/>
    <cellStyle name="Percent 56" xfId="2025"/>
    <cellStyle name="Percent 56 2" xfId="2026"/>
    <cellStyle name="Percent 57" xfId="2027"/>
    <cellStyle name="Percent 57 2" xfId="2028"/>
    <cellStyle name="Percent 58" xfId="2029"/>
    <cellStyle name="Percent 58 2" xfId="2030"/>
    <cellStyle name="Percent 59" xfId="2031"/>
    <cellStyle name="Percent 6" xfId="2032"/>
    <cellStyle name="Percent 6 2" xfId="2033"/>
    <cellStyle name="Percent 60" xfId="2034"/>
    <cellStyle name="Percent 60 2" xfId="2035"/>
    <cellStyle name="Percent 61" xfId="2036"/>
    <cellStyle name="Percent 61 2" xfId="2037"/>
    <cellStyle name="Percent 62" xfId="2038"/>
    <cellStyle name="Percent 62 2" xfId="2039"/>
    <cellStyle name="Percent 63" xfId="2040"/>
    <cellStyle name="Percent 63 2" xfId="2041"/>
    <cellStyle name="Percent 64" xfId="2042"/>
    <cellStyle name="Percent 64 2" xfId="2043"/>
    <cellStyle name="Percent 7" xfId="2044"/>
    <cellStyle name="Percent 7 2" xfId="2045"/>
    <cellStyle name="Percent 8" xfId="2046"/>
    <cellStyle name="Percent 8 2" xfId="2047"/>
    <cellStyle name="Percent 9" xfId="2048"/>
    <cellStyle name="Percent 9 2" xfId="2049"/>
    <cellStyle name="PrePop Currency (0)" xfId="2050"/>
    <cellStyle name="PrePop Currency (0) 2" xfId="2051"/>
    <cellStyle name="PrePop Currency (2)" xfId="2052"/>
    <cellStyle name="PrePop Currency (2) 2" xfId="2053"/>
    <cellStyle name="PrePop Units (0)" xfId="2054"/>
    <cellStyle name="PrePop Units (0) 2" xfId="2055"/>
    <cellStyle name="PrePop Units (1)" xfId="2056"/>
    <cellStyle name="PrePop Units (1) 2" xfId="2057"/>
    <cellStyle name="PrePop Units (2)" xfId="2058"/>
    <cellStyle name="PrePop Units (2) 2" xfId="2059"/>
    <cellStyle name="price" xfId="2060"/>
    <cellStyle name="price 2" xfId="2061"/>
    <cellStyle name="Quantity" xfId="2062"/>
    <cellStyle name="Quantity 2" xfId="2063"/>
    <cellStyle name="Quantity 3" xfId="2064"/>
    <cellStyle name="Quantity 4" xfId="2065"/>
    <cellStyle name="Quantity 5" xfId="2066"/>
    <cellStyle name="RevList" xfId="2067"/>
    <cellStyle name="RevList 2" xfId="2068"/>
    <cellStyle name="rob" xfId="2069"/>
    <cellStyle name="rob 2" xfId="2070"/>
    <cellStyle name="Salomon Logo" xfId="2071"/>
    <cellStyle name="sbt2" xfId="2072"/>
    <cellStyle name="Separador de milhares [0]_Person" xfId="2073"/>
    <cellStyle name="Separador de milhares_Person" xfId="2074"/>
    <cellStyle name="Standard_Anpassen der Amortisation" xfId="2075"/>
    <cellStyle name="Style 1" xfId="2076"/>
    <cellStyle name="Style 1 2" xfId="2077"/>
    <cellStyle name="Style 1 3" xfId="2078"/>
    <cellStyle name="Style 2" xfId="2079"/>
    <cellStyle name="Style 2 2" xfId="2080"/>
    <cellStyle name="subhead" xfId="2081"/>
    <cellStyle name="subt1" xfId="2082"/>
    <cellStyle name="Subtotal" xfId="2083"/>
    <cellStyle name="Table Head" xfId="2084"/>
    <cellStyle name="Table Source" xfId="2085"/>
    <cellStyle name="Table Text" xfId="2086"/>
    <cellStyle name="Table Title" xfId="2087"/>
    <cellStyle name="Table Units" xfId="2088"/>
    <cellStyle name="Text 1" xfId="2089"/>
    <cellStyle name="Text 2" xfId="2090"/>
    <cellStyle name="Text Head 1" xfId="2091"/>
    <cellStyle name="Text Head 2" xfId="2092"/>
    <cellStyle name="Text Indent 1" xfId="2093"/>
    <cellStyle name="Text Indent 2" xfId="2094"/>
    <cellStyle name="Text Indent A" xfId="2095"/>
    <cellStyle name="Text Indent B" xfId="2096"/>
    <cellStyle name="Text Indent B 2" xfId="2097"/>
    <cellStyle name="Text Indent C" xfId="2098"/>
    <cellStyle name="Text Indent C 2" xfId="2099"/>
    <cellStyle name="þ_x001d_ðK&amp;‚ý»&amp;{ý_x000b__x0008_n_x0008_B_x0009__x0007__x0001__x0001_" xfId="2100"/>
    <cellStyle name="þ_x001d_ðK&amp;‚ý»&amp;{ý_x000b__x0008_n_x0008_B_x0009__x0007__x0001__x0001_ 2" xfId="2101"/>
    <cellStyle name="Timing Schedule" xfId="2102"/>
    <cellStyle name="Title 2" xfId="2103"/>
    <cellStyle name="Title 3" xfId="2104"/>
    <cellStyle name="TOC 1" xfId="2105"/>
    <cellStyle name="TOC 2" xfId="2106"/>
    <cellStyle name="Total 2" xfId="2107"/>
    <cellStyle name="Total 3" xfId="2108"/>
    <cellStyle name="turns the number of whole workdays between two dateœ" xfId="2109"/>
    <cellStyle name="turns the number of whole workdays between two dateœ 2" xfId="2110"/>
    <cellStyle name="Währung [0]_Compiling Utility Macros" xfId="2111"/>
    <cellStyle name="Währung_Compiling Utility Macros" xfId="2112"/>
    <cellStyle name="Warning Text 2" xfId="2113"/>
    <cellStyle name="Warning Text 3" xfId="2114"/>
    <cellStyle name="wrap" xfId="2115"/>
    <cellStyle name="การคำนวณ 2" xfId="2116"/>
    <cellStyle name="ค@ฏ๋_1111D2111DQ2" xfId="2117"/>
    <cellStyle name="คdคภฆ์[0]_1111D2111DQ2" xfId="2118"/>
    <cellStyle name="คdคภฆ์_1111D2111DQ1" xfId="2119"/>
    <cellStyle name="เครื่องหมายจุลภาค 2" xfId="2120"/>
    <cellStyle name="เครื่องหมายจุลภาค 2 2" xfId="2121"/>
    <cellStyle name="เครื่องหมายจุลภาค 2 2 2" xfId="2122"/>
    <cellStyle name="เครื่องหมายจุลภาค 2 2 2 2" xfId="2123"/>
    <cellStyle name="เครื่องหมายจุลภาค 2 2 2 3" xfId="2124"/>
    <cellStyle name="เครื่องหมายจุลภาค 2 2 3" xfId="2125"/>
    <cellStyle name="เครื่องหมายจุลภาค 2 2 3 2" xfId="2126"/>
    <cellStyle name="เครื่องหมายจุลภาค 2 2 3 3" xfId="2127"/>
    <cellStyle name="เครื่องหมายจุลภาค 2 2 4" xfId="2128"/>
    <cellStyle name="เครื่องหมายจุลภาค 2 3" xfId="2129"/>
    <cellStyle name="เครื่องหมายจุลภาค 2 3 2" xfId="2130"/>
    <cellStyle name="เครื่องหมายจุลภาค 2 3 3" xfId="2131"/>
    <cellStyle name="เครื่องหมายจุลภาค 2 4" xfId="2132"/>
    <cellStyle name="เครื่องหมายจุลภาค 2 5" xfId="2133"/>
    <cellStyle name="เครื่องหมายจุลภาค 3" xfId="2134"/>
    <cellStyle name="เครื่องหมายจุลภาค 3 2" xfId="2135"/>
    <cellStyle name="เครื่องหมายจุลภาค 4" xfId="2136"/>
    <cellStyle name="เครื่องหมายจุลภาค 4 2" xfId="2137"/>
    <cellStyle name="เครื่องหมายจุลภาค 4 3" xfId="2138"/>
    <cellStyle name="เครื่องหมายจุลภาค 5" xfId="2139"/>
    <cellStyle name="เครื่องหมายจุลภาค 5 2" xfId="2140"/>
    <cellStyle name="เครื่องหมายจุลภาค 6" xfId="2141"/>
    <cellStyle name="เครื่องหมายจุลภาค 7" xfId="2142"/>
    <cellStyle name="เครื่องหมายจุลภาค 7 2" xfId="2143"/>
    <cellStyle name="เครื่องหมายจุลภาค 8" xfId="2144"/>
    <cellStyle name="เครื่องหมายจุลภาค 8 2" xfId="2145"/>
    <cellStyle name="เครื่องหมายจุลภาค 9" xfId="2146"/>
    <cellStyle name="เครื่องหมายจุลภาค 9 2" xfId="2147"/>
    <cellStyle name="ชื่อเรื่อง 2" xfId="2148"/>
    <cellStyle name="เซลล์ที่มีการเชื่อมโยง 2" xfId="2149"/>
    <cellStyle name="ณfน๔ [0]_Book1" xfId="2150"/>
    <cellStyle name="ณfน๔_Book1" xfId="2151"/>
    <cellStyle name="ดี 2" xfId="2152"/>
    <cellStyle name="น้บะภฒ_95" xfId="2153"/>
    <cellStyle name="ปกติ 2" xfId="2154"/>
    <cellStyle name="ปกติ 2 2" xfId="2155"/>
    <cellStyle name="ปกติ 2 2 2" xfId="2156"/>
    <cellStyle name="ปกติ 2 2 3" xfId="2157"/>
    <cellStyle name="ปกติ 2 3" xfId="2158"/>
    <cellStyle name="ปกติ 3" xfId="2159"/>
    <cellStyle name="ปกติ 4" xfId="2160"/>
    <cellStyle name="ปกติ 4 2" xfId="2161"/>
    <cellStyle name="ปกติ 5" xfId="2162"/>
    <cellStyle name="ปกติ_cF mmg YE" xfId="2163"/>
    <cellStyle name="ปกติ_KMC_T2" xfId="2164"/>
    <cellStyle name="ป้อนค่า 2" xfId="2165"/>
    <cellStyle name="ปานกลาง 2" xfId="2166"/>
    <cellStyle name="เปอร์เซ็นต์ 2" xfId="2167"/>
    <cellStyle name="เปอร์เซ็นต์ 2 2" xfId="2168"/>
    <cellStyle name="ผลรวม 2" xfId="2169"/>
    <cellStyle name="แย่ 2" xfId="2170"/>
    <cellStyle name="ฤธถ [0]_10' 0.26D MS" xfId="2171"/>
    <cellStyle name="ฤธถ_10' 0.26D MS" xfId="2172"/>
    <cellStyle name="ล๋ศญ [0]_10' 0.26D MS" xfId="2173"/>
    <cellStyle name="ล๋ศญ_10' 0.26D MS" xfId="2174"/>
    <cellStyle name="ลักษณะ 1" xfId="2175"/>
    <cellStyle name="ลักษณะ 1 2" xfId="2176"/>
    <cellStyle name="ลักษณะ 2" xfId="2177"/>
    <cellStyle name="ลักษณะ 2 2" xfId="2178"/>
    <cellStyle name="วฅมุ_#2(M17)_1" xfId="2179"/>
    <cellStyle name="ส่วนที่ถูกเน้น1 2" xfId="2180"/>
    <cellStyle name="ส่วนที่ถูกเน้น2 2" xfId="2181"/>
    <cellStyle name="ส่วนที่ถูกเน้น3 2" xfId="2182"/>
    <cellStyle name="ส่วนที่ถูกเน้น4 2" xfId="2183"/>
    <cellStyle name="ส่วนที่ถูกเน้น6 2" xfId="2184"/>
    <cellStyle name="แสดงผล 2" xfId="2185"/>
    <cellStyle name="หมายเหตุ 2" xfId="2186"/>
    <cellStyle name="หัวเรื่อง 1 2" xfId="2187"/>
    <cellStyle name="หัวเรื่อง 2 2" xfId="2188"/>
    <cellStyle name="หัวเรื่อง 3 2" xfId="2189"/>
    <cellStyle name="หัวเรื่อง 4 2" xfId="2190"/>
    <cellStyle name="콤마 [0]_BOILER-CO1" xfId="2191"/>
    <cellStyle name="콤마_BOILER-CO1" xfId="2192"/>
    <cellStyle name="통화 [0]_BOILER-CO1" xfId="2193"/>
    <cellStyle name="통화_BOILER-CO1" xfId="2194"/>
    <cellStyle name="표준_0N-HANDLING " xfId="2195"/>
    <cellStyle name="一般 3" xfId="2196"/>
    <cellStyle name="一般_liz-ss" xfId="2197"/>
    <cellStyle name="千位[0]_6月" xfId="2198"/>
    <cellStyle name="千位_6月" xfId="2199"/>
    <cellStyle name="千位分隔 2" xfId="2200"/>
    <cellStyle name="千位分隔[0] 2" xfId="2201"/>
    <cellStyle name="千位分隔[0]_港宏3月月报080423" xfId="2202"/>
    <cellStyle name="千分位[0]_ '96 expense (Low)" xfId="2203"/>
    <cellStyle name="千分位_ '96 expense (Low)" xfId="2204"/>
    <cellStyle name="好" xfId="2205"/>
    <cellStyle name="好_07年度会计决算报告" xfId="2206"/>
    <cellStyle name="差" xfId="2207"/>
    <cellStyle name="差_07年度会计决算报告" xfId="2208"/>
    <cellStyle name="常规_09年二手车业绩预算比8月" xfId="2209"/>
    <cellStyle name="强调 1" xfId="2210"/>
    <cellStyle name="强调 2" xfId="2211"/>
    <cellStyle name="强调 3" xfId="2212"/>
    <cellStyle name="强调文字颜色 1" xfId="2213"/>
    <cellStyle name="强调文字颜色 2" xfId="2214"/>
    <cellStyle name="强调文字颜色 3" xfId="2215"/>
    <cellStyle name="强调文字颜色 4" xfId="2216"/>
    <cellStyle name="强调文字颜色 5" xfId="2217"/>
    <cellStyle name="强调文字颜色 6" xfId="2218"/>
    <cellStyle name="普通_ '96 expense (High)" xfId="2219"/>
    <cellStyle name="未定義" xfId="2220"/>
    <cellStyle name="标题" xfId="2221"/>
    <cellStyle name="标题 1" xfId="2222"/>
    <cellStyle name="标题 2" xfId="2223"/>
    <cellStyle name="标题 3" xfId="2224"/>
    <cellStyle name="标题 4" xfId="2225"/>
    <cellStyle name="桁区切り [0.00]_Credit JUN-07" xfId="2226"/>
    <cellStyle name="桁区切り_Credit JUN-07" xfId="2227"/>
    <cellStyle name="检查单元格" xfId="2228"/>
    <cellStyle name="標準_6f(key assumption)#1f_●PCF PP&amp;DC Paper" xfId="2229"/>
    <cellStyle name="汇总" xfId="2230"/>
    <cellStyle name="注释" xfId="2231"/>
    <cellStyle name="烹拳 [0]_97MBO" xfId="2232"/>
    <cellStyle name="烹拳_97MBO" xfId="2233"/>
    <cellStyle name="表标题" xfId="2234"/>
    <cellStyle name="解释性文本" xfId="2235"/>
    <cellStyle name="警告文本" xfId="2236"/>
    <cellStyle name="计算" xfId="2237"/>
    <cellStyle name="貨幣 [0]_liz-ss" xfId="2238"/>
    <cellStyle name="貨幣_liz-ss" xfId="2239"/>
    <cellStyle name="输入" xfId="2240"/>
    <cellStyle name="输出" xfId="2241"/>
    <cellStyle name="适中" xfId="2242"/>
    <cellStyle name="通貨 [0.00]_JQ立上がり計画最新版" xfId="2243"/>
    <cellStyle name="通貨_JQ立上がり計画最新版" xfId="2244"/>
    <cellStyle name="钎霖_laroux" xfId="2245"/>
    <cellStyle name="链接单元格" xfId="2246"/>
    <cellStyle name="霓付 [0]_97MBO" xfId="2247"/>
    <cellStyle name="霓付_97MBO" xfId="22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38233" name="Picture 1" descr="GT-logo">
          <a:extLst>
            <a:ext uri="{FF2B5EF4-FFF2-40B4-BE49-F238E27FC236}">
              <a16:creationId xmlns:a16="http://schemas.microsoft.com/office/drawing/2014/main" xmlns="" id="{2819C23D-AC07-4219-B1F2-7A7510C1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39257" name="Picture 2" descr="GT-logo">
          <a:extLst>
            <a:ext uri="{FF2B5EF4-FFF2-40B4-BE49-F238E27FC236}">
              <a16:creationId xmlns:a16="http://schemas.microsoft.com/office/drawing/2014/main" xmlns="" id="{CBB25CCC-7DB2-4B64-AF8A-967E049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2247900</xdr:colOff>
      <xdr:row>3</xdr:row>
      <xdr:rowOff>-8829675</xdr:rowOff>
    </xdr:to>
    <xdr:pic>
      <xdr:nvPicPr>
        <xdr:cNvPr id="40281" name="Picture 1" descr="GT-logo">
          <a:extLst>
            <a:ext uri="{FF2B5EF4-FFF2-40B4-BE49-F238E27FC236}">
              <a16:creationId xmlns:a16="http://schemas.microsoft.com/office/drawing/2014/main" xmlns="" id="{B74D6FA2-C8C5-46E4-828F-26F88A47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1628775</xdr:colOff>
      <xdr:row>3</xdr:row>
      <xdr:rowOff>-8829675</xdr:rowOff>
    </xdr:to>
    <xdr:pic>
      <xdr:nvPicPr>
        <xdr:cNvPr id="41305" name="Picture 1" descr="GT-logo">
          <a:extLst>
            <a:ext uri="{FF2B5EF4-FFF2-40B4-BE49-F238E27FC236}">
              <a16:creationId xmlns:a16="http://schemas.microsoft.com/office/drawing/2014/main" xmlns="" id="{A8398485-5599-4F89-9BEC-DA6609B0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4">
          <cell r="B4">
            <v>111874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4">
          <cell r="B4">
            <v>111874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4">
          <cell r="B4">
            <v>111874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/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0">
          <cell r="F10">
            <v>1746.43</v>
          </cell>
        </row>
      </sheetData>
      <sheetData sheetId="540">
        <row r="10">
          <cell r="F10">
            <v>0</v>
          </cell>
        </row>
      </sheetData>
      <sheetData sheetId="541">
        <row r="11">
          <cell r="F11">
            <v>0</v>
          </cell>
        </row>
      </sheetData>
      <sheetData sheetId="542" refreshError="1"/>
      <sheetData sheetId="543" refreshError="1"/>
      <sheetData sheetId="544" refreshError="1"/>
      <sheetData sheetId="545"/>
      <sheetData sheetId="546">
        <row r="10">
          <cell r="F10">
            <v>1746.43</v>
          </cell>
        </row>
      </sheetData>
      <sheetData sheetId="547"/>
      <sheetData sheetId="548"/>
      <sheetData sheetId="549"/>
      <sheetData sheetId="550"/>
      <sheetData sheetId="551">
        <row r="10">
          <cell r="F10">
            <v>6.3812059999999997</v>
          </cell>
        </row>
      </sheetData>
      <sheetData sheetId="552"/>
      <sheetData sheetId="553">
        <row r="10">
          <cell r="F10">
            <v>6.3812059999999997</v>
          </cell>
        </row>
      </sheetData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>
        <row r="10">
          <cell r="F10">
            <v>1746.43</v>
          </cell>
        </row>
      </sheetData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/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/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10">
          <cell r="F10">
            <v>1746.43</v>
          </cell>
        </row>
      </sheetData>
      <sheetData sheetId="912">
        <row r="10">
          <cell r="F10">
            <v>0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 refreshError="1"/>
      <sheetData sheetId="960" refreshError="1"/>
      <sheetData sheetId="961" refreshError="1"/>
      <sheetData sheetId="962">
        <row r="10">
          <cell r="F10">
            <v>1746.43</v>
          </cell>
        </row>
      </sheetData>
      <sheetData sheetId="963" refreshError="1"/>
      <sheetData sheetId="964" refreshError="1"/>
      <sheetData sheetId="9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/>
      <sheetData sheetId="446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/>
      <sheetData sheetId="450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/>
      <sheetData sheetId="455"/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/>
      <sheetData sheetId="459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/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/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/>
      <sheetData sheetId="497"/>
      <sheetData sheetId="498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/>
      <sheetData sheetId="520"/>
      <sheetData sheetId="521">
        <row r="2">
          <cell r="B2">
            <v>1.9678000000000001E-2</v>
          </cell>
        </row>
      </sheetData>
      <sheetData sheetId="522"/>
      <sheetData sheetId="523"/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/>
      <sheetData sheetId="536"/>
      <sheetData sheetId="537"/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/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/>
      <sheetData sheetId="649"/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/>
      <sheetData sheetId="1356" refreshError="1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Z214"/>
  <sheetViews>
    <sheetView workbookViewId="0"/>
  </sheetViews>
  <sheetFormatPr defaultColWidth="9.140625" defaultRowHeight="11.25"/>
  <cols>
    <col min="1" max="1" width="50.5703125" style="11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41364</v>
      </c>
    </row>
    <row r="6" spans="1:26" s="18" customFormat="1">
      <c r="A6" s="14"/>
      <c r="B6" s="15">
        <v>40908</v>
      </c>
      <c r="C6" s="16"/>
      <c r="D6" s="14"/>
      <c r="E6" s="16"/>
      <c r="F6" s="14"/>
      <c r="G6" s="14"/>
      <c r="H6" s="15">
        <v>40999</v>
      </c>
      <c r="I6" s="17" t="s">
        <v>634</v>
      </c>
      <c r="K6" s="19" t="s">
        <v>635</v>
      </c>
      <c r="M6" s="20" t="s">
        <v>636</v>
      </c>
      <c r="N6" s="21"/>
      <c r="O6" s="22"/>
      <c r="P6" s="23" t="s">
        <v>637</v>
      </c>
    </row>
    <row r="7" spans="1:26" s="18" customFormat="1">
      <c r="A7" s="14" t="s">
        <v>638</v>
      </c>
      <c r="B7" s="14" t="s">
        <v>639</v>
      </c>
      <c r="C7" s="16"/>
      <c r="D7" s="14" t="s">
        <v>640</v>
      </c>
      <c r="E7" s="16"/>
      <c r="F7" s="14" t="s">
        <v>641</v>
      </c>
      <c r="G7" s="14"/>
      <c r="H7" s="14" t="s">
        <v>639</v>
      </c>
      <c r="I7" s="14"/>
      <c r="M7" s="24"/>
      <c r="N7" s="25" t="s">
        <v>642</v>
      </c>
      <c r="O7" s="26">
        <v>1544976</v>
      </c>
      <c r="P7" s="27">
        <v>0</v>
      </c>
      <c r="Q7" s="26"/>
      <c r="S7" s="26"/>
      <c r="U7" s="28"/>
      <c r="V7" s="29"/>
      <c r="W7" s="30"/>
      <c r="X7" s="30"/>
      <c r="Y7" s="28"/>
      <c r="Z7" s="31"/>
    </row>
    <row r="8" spans="1:26">
      <c r="M8" s="32"/>
      <c r="N8" s="25" t="s">
        <v>643</v>
      </c>
      <c r="O8" s="26">
        <v>2226712</v>
      </c>
      <c r="P8" s="27"/>
      <c r="Q8" s="26"/>
      <c r="S8" s="26"/>
      <c r="U8" s="28"/>
      <c r="V8" s="29"/>
      <c r="W8" s="33"/>
      <c r="X8" s="30"/>
      <c r="Y8" s="28"/>
      <c r="Z8" s="31"/>
    </row>
    <row r="9" spans="1:26">
      <c r="A9" s="34" t="s">
        <v>644</v>
      </c>
      <c r="B9" s="35" t="e">
        <f>VLOOKUP(A9,#REF!,8,0)</f>
        <v>#REF!</v>
      </c>
      <c r="C9" s="36"/>
      <c r="D9" s="37" t="e">
        <f>IF(K9&gt;0,K9,0)</f>
        <v>#REF!</v>
      </c>
      <c r="E9" s="38"/>
      <c r="F9" s="37" t="e">
        <f>IF(K9&lt;0,-K9,0)</f>
        <v>#REF!</v>
      </c>
      <c r="G9" s="39"/>
      <c r="H9" s="35" t="e">
        <f>VLOOKUP(A9,#REF!,9,0)</f>
        <v>#REF!</v>
      </c>
      <c r="I9" s="40" t="e">
        <f>B9+D9-F9-H9</f>
        <v>#REF!</v>
      </c>
      <c r="K9" s="41" t="e">
        <f>H9-B9</f>
        <v>#REF!</v>
      </c>
      <c r="M9" s="32"/>
      <c r="N9" s="25" t="s">
        <v>626</v>
      </c>
      <c r="O9" s="42">
        <v>-210395</v>
      </c>
      <c r="P9" s="43"/>
      <c r="Q9" s="26"/>
      <c r="S9" s="26"/>
      <c r="U9" s="28"/>
      <c r="V9" s="29"/>
      <c r="W9" s="30"/>
      <c r="X9" s="44"/>
      <c r="Y9" s="45"/>
      <c r="Z9" s="46"/>
    </row>
    <row r="10" spans="1:26" ht="12" thickBot="1">
      <c r="A10" s="34"/>
      <c r="B10" s="47"/>
      <c r="C10" s="36"/>
      <c r="D10" s="37"/>
      <c r="E10" s="38"/>
      <c r="F10" s="37"/>
      <c r="G10" s="39"/>
      <c r="H10" s="39"/>
      <c r="I10" s="40"/>
      <c r="K10" s="48"/>
      <c r="M10" s="32"/>
      <c r="N10" s="25" t="s">
        <v>645</v>
      </c>
      <c r="O10" s="42">
        <v>0</v>
      </c>
      <c r="P10" s="27">
        <v>0</v>
      </c>
      <c r="Q10" s="26"/>
      <c r="S10" s="26"/>
      <c r="U10" s="28"/>
      <c r="V10" s="29"/>
      <c r="W10" s="30"/>
      <c r="X10" s="30"/>
      <c r="Y10" s="28"/>
      <c r="Z10" s="31"/>
    </row>
    <row r="11" spans="1:26">
      <c r="A11" s="49" t="s">
        <v>646</v>
      </c>
      <c r="B11" s="35" t="e">
        <f>VLOOKUP(A11,#REF!,8,0)</f>
        <v>#REF!</v>
      </c>
      <c r="C11" s="50" t="s">
        <v>647</v>
      </c>
      <c r="D11" s="51" t="e">
        <f>IF(K11&gt;0,K11-D12+F12,0)</f>
        <v>#REF!</v>
      </c>
      <c r="E11" s="52"/>
      <c r="F11" s="53" t="e">
        <f>IF(K11&lt;0,-K11+D12-F12,0)</f>
        <v>#REF!</v>
      </c>
      <c r="G11" s="39"/>
      <c r="H11" s="35" t="e">
        <f>VLOOKUP(A11,#REF!,9,0)</f>
        <v>#REF!</v>
      </c>
      <c r="I11" s="40" t="e">
        <f>B11+D11+D12-F11-F12-H11</f>
        <v>#REF!</v>
      </c>
      <c r="K11" s="48" t="e">
        <f>H11-B11</f>
        <v>#REF!</v>
      </c>
      <c r="M11" s="32"/>
      <c r="N11" s="25" t="s">
        <v>648</v>
      </c>
      <c r="O11" s="42">
        <v>0</v>
      </c>
      <c r="P11" s="27">
        <v>0</v>
      </c>
      <c r="Q11" s="26"/>
      <c r="S11" s="26"/>
    </row>
    <row r="12" spans="1:26" ht="12" thickBot="1">
      <c r="A12" s="34"/>
      <c r="B12" s="47"/>
      <c r="C12" s="55" t="s">
        <v>649</v>
      </c>
      <c r="D12" s="56"/>
      <c r="E12" s="57" t="s">
        <v>650</v>
      </c>
      <c r="F12" s="58"/>
      <c r="G12" s="39"/>
      <c r="H12" s="39"/>
      <c r="I12" s="40"/>
      <c r="K12" s="48"/>
      <c r="M12" s="32"/>
      <c r="N12" s="25" t="s">
        <v>651</v>
      </c>
      <c r="O12" s="59">
        <f>SUM(O7:O11)</f>
        <v>3561293</v>
      </c>
      <c r="P12" s="59">
        <f>SUM(P7:P11)</f>
        <v>0</v>
      </c>
      <c r="Q12" s="26"/>
      <c r="S12" s="26"/>
    </row>
    <row r="13" spans="1:26" ht="12" thickBot="1">
      <c r="A13" s="34"/>
      <c r="B13" s="47"/>
      <c r="C13" s="36"/>
      <c r="D13" s="37"/>
      <c r="E13" s="38"/>
      <c r="F13" s="37"/>
      <c r="G13" s="39"/>
      <c r="H13" s="54"/>
      <c r="I13" s="40"/>
      <c r="K13" s="48"/>
      <c r="O13" s="60"/>
      <c r="P13" s="40"/>
      <c r="Q13" s="61"/>
      <c r="S13" s="61"/>
    </row>
    <row r="14" spans="1:26" ht="12.75">
      <c r="A14" s="49" t="s">
        <v>652</v>
      </c>
      <c r="B14" s="35" t="e">
        <f>VLOOKUP(A14,#REF!,8,0)</f>
        <v>#REF!</v>
      </c>
      <c r="C14" s="50" t="s">
        <v>653</v>
      </c>
      <c r="D14" s="51" t="e">
        <f>IF(K14&gt;0,K14-D15+F15,0)</f>
        <v>#REF!</v>
      </c>
      <c r="E14" s="52"/>
      <c r="F14" s="53" t="e">
        <f>IF(K14&lt;0,-K14+D15-F15,0)</f>
        <v>#REF!</v>
      </c>
      <c r="G14" s="39"/>
      <c r="H14" s="35" t="e">
        <f>VLOOKUP(A14,#REF!,9,0)</f>
        <v>#REF!</v>
      </c>
      <c r="I14" s="40" t="e">
        <f>B14+D14+D15-F14-F15-H14</f>
        <v>#REF!</v>
      </c>
      <c r="K14" s="41" t="e">
        <f>H14-B14</f>
        <v>#REF!</v>
      </c>
      <c r="M14" s="20" t="s">
        <v>654</v>
      </c>
      <c r="N14" s="62"/>
      <c r="O14" s="63"/>
      <c r="Q14" s="61"/>
      <c r="S14" s="64"/>
    </row>
    <row r="15" spans="1:26" ht="13.5" thickBot="1">
      <c r="A15" s="34"/>
      <c r="B15" s="47"/>
      <c r="C15" s="65" t="s">
        <v>649</v>
      </c>
      <c r="D15" s="56"/>
      <c r="E15" s="57" t="s">
        <v>650</v>
      </c>
      <c r="F15" s="66"/>
      <c r="G15" s="39"/>
      <c r="H15" s="47"/>
      <c r="I15" s="40"/>
      <c r="K15" s="41"/>
      <c r="M15" s="67"/>
      <c r="N15" s="25" t="s">
        <v>655</v>
      </c>
      <c r="O15" s="26" t="e">
        <f>-B48</f>
        <v>#REF!</v>
      </c>
    </row>
    <row r="16" spans="1:26" ht="13.5" thickBot="1">
      <c r="A16" s="34"/>
      <c r="B16" s="47"/>
      <c r="C16" s="36"/>
      <c r="D16" s="37"/>
      <c r="E16" s="38"/>
      <c r="F16" s="37"/>
      <c r="G16" s="39"/>
      <c r="H16" s="47"/>
      <c r="I16" s="40"/>
      <c r="K16" s="41"/>
      <c r="M16" s="67"/>
      <c r="N16" s="25" t="s">
        <v>656</v>
      </c>
      <c r="O16" s="26">
        <v>2077972.44</v>
      </c>
    </row>
    <row r="17" spans="1:25" ht="12.75">
      <c r="A17" s="49" t="s">
        <v>657</v>
      </c>
      <c r="B17" s="35" t="e">
        <f>VLOOKUP(A17,#REF!,8,0)</f>
        <v>#REF!</v>
      </c>
      <c r="C17" s="50" t="s">
        <v>658</v>
      </c>
      <c r="D17" s="51" t="e">
        <f>IF(K17&gt;0,K17-D18+F18,0)</f>
        <v>#REF!</v>
      </c>
      <c r="E17" s="52"/>
      <c r="F17" s="53" t="e">
        <f>IF(K17&lt;0,-K17+D18-F18,0)</f>
        <v>#REF!</v>
      </c>
      <c r="G17" s="39"/>
      <c r="H17" s="35" t="e">
        <f>VLOOKUP(A17,#REF!,9,0)</f>
        <v>#REF!</v>
      </c>
      <c r="I17" s="40" t="e">
        <f>B17+D17+D18-F17-F18-H17</f>
        <v>#REF!</v>
      </c>
      <c r="K17" s="41" t="e">
        <f>H17-B17</f>
        <v>#REF!</v>
      </c>
      <c r="M17" s="67"/>
      <c r="N17" s="25" t="s">
        <v>659</v>
      </c>
      <c r="O17" s="26" t="e">
        <f>-#REF!</f>
        <v>#REF!</v>
      </c>
    </row>
    <row r="18" spans="1:25" ht="13.5" thickBot="1">
      <c r="A18" s="34"/>
      <c r="B18" s="47"/>
      <c r="C18" s="65" t="s">
        <v>649</v>
      </c>
      <c r="D18" s="56"/>
      <c r="E18" s="57" t="s">
        <v>650</v>
      </c>
      <c r="F18" s="66"/>
      <c r="G18" s="39"/>
      <c r="H18" s="47"/>
      <c r="I18" s="40"/>
      <c r="K18" s="41"/>
      <c r="M18" s="67"/>
      <c r="N18" s="11" t="s">
        <v>660</v>
      </c>
      <c r="O18" s="26">
        <v>0</v>
      </c>
    </row>
    <row r="19" spans="1:25" ht="12" thickBot="1">
      <c r="A19" s="34"/>
      <c r="B19" s="47"/>
      <c r="C19" s="36"/>
      <c r="D19" s="37"/>
      <c r="E19" s="38"/>
      <c r="F19" s="37"/>
      <c r="G19" s="39"/>
      <c r="H19" s="47"/>
      <c r="I19" s="40"/>
      <c r="K19" s="41"/>
      <c r="N19" s="25" t="s">
        <v>661</v>
      </c>
      <c r="O19" s="59" t="e">
        <f>O15+O16-O17+O18</f>
        <v>#REF!</v>
      </c>
    </row>
    <row r="20" spans="1:25">
      <c r="A20" s="49" t="s">
        <v>662</v>
      </c>
      <c r="B20" s="35" t="e">
        <f>VLOOKUP(A20,#REF!,8,0)</f>
        <v>#REF!</v>
      </c>
      <c r="C20" s="50" t="s">
        <v>663</v>
      </c>
      <c r="D20" s="51" t="e">
        <f>IF(K20&gt;0,K20-D21+F21,0)</f>
        <v>#REF!</v>
      </c>
      <c r="E20" s="52"/>
      <c r="F20" s="53" t="e">
        <f>IF(K20&lt;0,-K20+D21-F21,0)</f>
        <v>#REF!</v>
      </c>
      <c r="G20" s="39"/>
      <c r="H20" s="35" t="e">
        <f>VLOOKUP(A20,#REF!,9,0)</f>
        <v>#REF!</v>
      </c>
      <c r="I20" s="40" t="e">
        <f>B20+D20+D21-F20-F21-H20</f>
        <v>#REF!</v>
      </c>
      <c r="K20" s="41" t="e">
        <f>H20-B20</f>
        <v>#REF!</v>
      </c>
      <c r="N20" s="11" t="s">
        <v>664</v>
      </c>
      <c r="O20" s="39"/>
    </row>
    <row r="21" spans="1:25" ht="12" thickBot="1">
      <c r="A21" s="34"/>
      <c r="B21" s="47"/>
      <c r="C21" s="65" t="s">
        <v>649</v>
      </c>
      <c r="D21" s="56"/>
      <c r="E21" s="57" t="s">
        <v>650</v>
      </c>
      <c r="F21" s="66"/>
      <c r="G21" s="39"/>
      <c r="H21" s="47"/>
      <c r="I21" s="40"/>
      <c r="K21" s="41"/>
      <c r="M21" s="20" t="s">
        <v>622</v>
      </c>
      <c r="N21" s="68"/>
      <c r="O21" s="68"/>
    </row>
    <row r="22" spans="1:25">
      <c r="A22" s="34"/>
      <c r="B22" s="47"/>
      <c r="C22" s="36"/>
      <c r="D22" s="37"/>
      <c r="E22" s="38"/>
      <c r="F22" s="37"/>
      <c r="G22" s="39"/>
      <c r="H22" s="47"/>
      <c r="I22" s="40"/>
      <c r="K22" s="41"/>
      <c r="N22" s="11" t="s">
        <v>665</v>
      </c>
      <c r="O22" s="26">
        <v>0</v>
      </c>
      <c r="Q22" s="26"/>
    </row>
    <row r="23" spans="1:25">
      <c r="A23" s="49" t="s">
        <v>666</v>
      </c>
      <c r="B23" s="35" t="e">
        <f>VLOOKUP(A23,#REF!,8,0)</f>
        <v>#REF!</v>
      </c>
      <c r="C23" s="69" t="s">
        <v>667</v>
      </c>
      <c r="D23" s="37" t="e">
        <f>IF(K23&gt;0,K23,0)</f>
        <v>#REF!</v>
      </c>
      <c r="E23" s="70"/>
      <c r="F23" s="37" t="e">
        <f>IF(K23&lt;0,-K23,0)</f>
        <v>#REF!</v>
      </c>
      <c r="G23" s="39"/>
      <c r="H23" s="35" t="e">
        <f>VLOOKUP(A23,#REF!,9,0)</f>
        <v>#REF!</v>
      </c>
      <c r="I23" s="40" t="e">
        <f>B23+D23+D24-F23-F24-H23</f>
        <v>#REF!</v>
      </c>
      <c r="J23" s="71"/>
      <c r="K23" s="41" t="e">
        <f>H23-B23</f>
        <v>#REF!</v>
      </c>
      <c r="N23" s="11" t="s">
        <v>622</v>
      </c>
      <c r="O23" s="26">
        <v>18038.71</v>
      </c>
      <c r="Q23" s="26"/>
    </row>
    <row r="24" spans="1:25">
      <c r="A24" s="34"/>
      <c r="B24" s="47"/>
      <c r="C24" s="69"/>
      <c r="D24" s="37"/>
      <c r="E24" s="38"/>
      <c r="F24" s="37"/>
      <c r="G24" s="39"/>
      <c r="H24" s="47"/>
      <c r="I24" s="40"/>
      <c r="K24" s="41"/>
      <c r="N24" s="11" t="s">
        <v>668</v>
      </c>
      <c r="O24" s="26">
        <v>0</v>
      </c>
      <c r="Q24" s="26"/>
    </row>
    <row r="25" spans="1:25" ht="12" thickBot="1">
      <c r="A25" s="49" t="s">
        <v>669</v>
      </c>
      <c r="B25" s="35" t="e">
        <f>VLOOKUP(A25,#REF!,8,0)</f>
        <v>#REF!</v>
      </c>
      <c r="C25" s="69" t="s">
        <v>670</v>
      </c>
      <c r="D25" s="37" t="e">
        <f>IF(K25&gt;0,K25,0)</f>
        <v>#REF!</v>
      </c>
      <c r="E25" s="38"/>
      <c r="F25" s="37" t="e">
        <f>IF(K25&lt;0,-K25,0)</f>
        <v>#REF!</v>
      </c>
      <c r="G25" s="39"/>
      <c r="H25" s="35" t="e">
        <f>VLOOKUP(A25,#REF!,9,0)</f>
        <v>#REF!</v>
      </c>
      <c r="I25" s="40" t="e">
        <f>B25+D25+D26-F25-F26-H25</f>
        <v>#REF!</v>
      </c>
      <c r="K25" s="41" t="e">
        <f>H25-B25</f>
        <v>#REF!</v>
      </c>
      <c r="N25" s="11" t="s">
        <v>627</v>
      </c>
      <c r="O25" s="59">
        <f>O22+O23-O24</f>
        <v>18038.71</v>
      </c>
      <c r="Q25" s="26"/>
    </row>
    <row r="26" spans="1:25">
      <c r="A26" s="34"/>
      <c r="B26" s="47"/>
      <c r="C26" s="69"/>
      <c r="D26" s="37"/>
      <c r="E26" s="38"/>
      <c r="F26" s="37"/>
      <c r="G26" s="39"/>
      <c r="H26" s="47"/>
      <c r="I26" s="40"/>
      <c r="K26" s="41"/>
    </row>
    <row r="27" spans="1:25">
      <c r="A27" s="49" t="s">
        <v>671</v>
      </c>
      <c r="B27" s="35" t="e">
        <f>VLOOKUP(A27,#REF!,8,0)</f>
        <v>#REF!</v>
      </c>
      <c r="C27" s="69" t="s">
        <v>672</v>
      </c>
      <c r="D27" s="37" t="e">
        <f>IF(K27&gt;0,K27,0)</f>
        <v>#REF!</v>
      </c>
      <c r="E27" s="38"/>
      <c r="F27" s="37" t="e">
        <f>IF(K27&lt;0,-K27,0)</f>
        <v>#REF!</v>
      </c>
      <c r="G27" s="39"/>
      <c r="H27" s="35" t="e">
        <f>VLOOKUP(A27,#REF!,9,0)</f>
        <v>#REF!</v>
      </c>
      <c r="I27" s="40" t="e">
        <f>B27+D27+D28-F27-F28-H27</f>
        <v>#REF!</v>
      </c>
      <c r="K27" s="41" t="e">
        <f>H27-B27</f>
        <v>#REF!</v>
      </c>
      <c r="M27" s="20" t="s">
        <v>673</v>
      </c>
      <c r="N27" s="68"/>
      <c r="O27" s="68"/>
    </row>
    <row r="28" spans="1:25">
      <c r="A28" s="34"/>
      <c r="B28" s="47"/>
      <c r="C28" s="72"/>
      <c r="D28" s="73"/>
      <c r="E28" s="38"/>
      <c r="F28" s="73"/>
      <c r="G28" s="39"/>
      <c r="H28" s="47"/>
      <c r="I28" s="40"/>
      <c r="K28" s="48"/>
      <c r="N28" s="11" t="s">
        <v>674</v>
      </c>
      <c r="O28" s="39">
        <v>0</v>
      </c>
    </row>
    <row r="29" spans="1:25" ht="12" thickBot="1">
      <c r="A29" s="34"/>
      <c r="B29" s="47"/>
      <c r="C29" s="36"/>
      <c r="D29" s="37"/>
      <c r="E29" s="38"/>
      <c r="F29" s="37"/>
      <c r="G29" s="69"/>
      <c r="H29" s="47"/>
      <c r="I29" s="40"/>
      <c r="K29" s="48"/>
      <c r="N29" s="11" t="s">
        <v>673</v>
      </c>
      <c r="O29" s="60">
        <f>796878.32+20151</f>
        <v>817029.32</v>
      </c>
      <c r="Q29" s="74"/>
      <c r="R29" s="74"/>
      <c r="S29" s="74"/>
    </row>
    <row r="30" spans="1:25">
      <c r="A30" s="75" t="s">
        <v>675</v>
      </c>
      <c r="B30" s="76" t="e">
        <f>VLOOKUP(A30,#REF!,8,0)</f>
        <v>#REF!</v>
      </c>
      <c r="C30" s="77" t="s">
        <v>643</v>
      </c>
      <c r="D30" s="78">
        <v>2226711.64</v>
      </c>
      <c r="E30" s="79" t="s">
        <v>676</v>
      </c>
      <c r="F30" s="80">
        <f>-O10</f>
        <v>0</v>
      </c>
      <c r="G30" s="81" t="s">
        <v>677</v>
      </c>
      <c r="H30" s="76" t="e">
        <f>VLOOKUP(A30,#REF!,9,0)</f>
        <v>#REF!</v>
      </c>
      <c r="I30" s="82" t="e">
        <f>B30+D30+D31-F30-F31-H30</f>
        <v>#REF!</v>
      </c>
      <c r="K30" s="41" t="e">
        <f>H30-B30</f>
        <v>#REF!</v>
      </c>
      <c r="N30" s="11" t="s">
        <v>678</v>
      </c>
      <c r="O30" s="202">
        <v>424399.96</v>
      </c>
      <c r="T30" s="83"/>
      <c r="U30" s="84"/>
      <c r="V30" s="84"/>
      <c r="W30" s="84"/>
      <c r="X30" s="84"/>
      <c r="Y30" s="85"/>
    </row>
    <row r="31" spans="1:25" ht="12" thickBot="1">
      <c r="A31" s="86"/>
      <c r="B31" s="87"/>
      <c r="C31" s="88"/>
      <c r="D31" s="89">
        <f>O11</f>
        <v>0</v>
      </c>
      <c r="E31" s="90" t="s">
        <v>679</v>
      </c>
      <c r="F31" s="91">
        <v>210394.8</v>
      </c>
      <c r="G31" s="81"/>
      <c r="H31" s="87"/>
      <c r="I31" s="82"/>
      <c r="K31" s="41"/>
      <c r="N31" s="11" t="s">
        <v>628</v>
      </c>
      <c r="O31" s="244">
        <f>O28+O29-O30</f>
        <v>392629.35999999993</v>
      </c>
      <c r="P31" s="39">
        <f>O31-20151</f>
        <v>372478.35999999993</v>
      </c>
    </row>
    <row r="32" spans="1:25">
      <c r="A32" s="86"/>
      <c r="B32" s="87"/>
      <c r="C32" s="88"/>
      <c r="D32" s="89"/>
      <c r="E32" s="90"/>
      <c r="F32" s="91">
        <v>0</v>
      </c>
      <c r="G32" s="81"/>
      <c r="H32" s="87"/>
      <c r="I32" s="82"/>
      <c r="K32" s="41"/>
    </row>
    <row r="33" spans="1:24" ht="12.75">
      <c r="A33" s="86"/>
      <c r="B33" s="87"/>
      <c r="C33" s="88" t="s">
        <v>680</v>
      </c>
      <c r="D33" s="89"/>
      <c r="E33" s="90" t="s">
        <v>681</v>
      </c>
      <c r="F33" s="91"/>
      <c r="G33" s="81"/>
      <c r="H33" s="87"/>
      <c r="I33" s="82"/>
      <c r="K33" s="41"/>
      <c r="M33" s="20" t="s">
        <v>682</v>
      </c>
      <c r="N33" s="62"/>
      <c r="O33" s="93"/>
    </row>
    <row r="34" spans="1:24" ht="13.5" thickBot="1">
      <c r="A34" s="86"/>
      <c r="B34" s="87"/>
      <c r="C34" s="94"/>
      <c r="D34" s="95"/>
      <c r="E34" s="96"/>
      <c r="F34" s="97"/>
      <c r="G34" s="81"/>
      <c r="H34" s="87"/>
      <c r="I34" s="82"/>
      <c r="K34" s="41"/>
      <c r="M34" s="10"/>
      <c r="N34" s="67"/>
      <c r="O34" s="98"/>
    </row>
    <row r="35" spans="1:24">
      <c r="A35" s="34"/>
      <c r="B35" s="47"/>
      <c r="C35" s="36"/>
      <c r="D35" s="37"/>
      <c r="E35" s="38"/>
      <c r="F35" s="37"/>
      <c r="G35" s="69"/>
      <c r="H35" s="47"/>
      <c r="I35" s="40"/>
      <c r="K35" s="37"/>
    </row>
    <row r="36" spans="1:24">
      <c r="A36" s="49" t="s">
        <v>683</v>
      </c>
      <c r="B36" s="35" t="e">
        <f>VLOOKUP(A36,#REF!,8,0)</f>
        <v>#REF!</v>
      </c>
      <c r="C36" s="36"/>
      <c r="D36" s="37" t="e">
        <f>IF(K36&gt;0,K36,0)</f>
        <v>#REF!</v>
      </c>
      <c r="E36" s="38"/>
      <c r="F36" s="37" t="e">
        <f>IF(K36&lt;0,-K36,0)</f>
        <v>#REF!</v>
      </c>
      <c r="G36" s="39"/>
      <c r="H36" s="35" t="e">
        <f>VLOOKUP(A36,#REF!,9,0)</f>
        <v>#REF!</v>
      </c>
      <c r="I36" s="40" t="e">
        <f>B36+D36+D37-F36-F37-H36-F38</f>
        <v>#REF!</v>
      </c>
      <c r="K36" s="41" t="e">
        <f>H36-B36</f>
        <v>#REF!</v>
      </c>
      <c r="O36" s="99"/>
    </row>
    <row r="37" spans="1:24">
      <c r="A37" s="34"/>
      <c r="B37" s="47"/>
      <c r="C37" s="36"/>
      <c r="D37" s="37"/>
      <c r="E37" s="38"/>
      <c r="F37" s="37"/>
      <c r="G37" s="39"/>
      <c r="H37" s="47"/>
      <c r="I37" s="60"/>
      <c r="K37" s="41"/>
    </row>
    <row r="38" spans="1:24">
      <c r="A38" s="100" t="s">
        <v>684</v>
      </c>
      <c r="B38" s="101" t="e">
        <f>VLOOKUP(A38,#REF!,8,0)</f>
        <v>#REF!</v>
      </c>
      <c r="C38" s="102"/>
      <c r="D38" s="103"/>
      <c r="E38" s="104"/>
      <c r="F38" s="103"/>
      <c r="G38" s="105"/>
      <c r="H38" s="101" t="e">
        <f>VLOOKUP(A38,#REF!,9,0)</f>
        <v>#REF!</v>
      </c>
      <c r="I38" s="106"/>
      <c r="K38" s="41" t="e">
        <f>H38-B38</f>
        <v>#REF!</v>
      </c>
      <c r="M38" s="10"/>
      <c r="S38" s="10"/>
    </row>
    <row r="39" spans="1:24" ht="12" thickBot="1">
      <c r="A39" s="34"/>
      <c r="B39" s="47"/>
      <c r="C39" s="36"/>
      <c r="D39" s="37"/>
      <c r="E39" s="38"/>
      <c r="F39" s="37"/>
      <c r="G39" s="39"/>
      <c r="H39" s="47"/>
      <c r="I39" s="60"/>
      <c r="K39" s="41"/>
    </row>
    <row r="40" spans="1:24">
      <c r="A40" s="49" t="s">
        <v>685</v>
      </c>
      <c r="B40" s="35" t="e">
        <f>VLOOKUP(A40,#REF!,8,0)</f>
        <v>#REF!</v>
      </c>
      <c r="C40" s="50" t="s">
        <v>686</v>
      </c>
      <c r="D40" s="51" t="e">
        <f>IF(K40&gt;0,K40-D41+F41,0)</f>
        <v>#REF!</v>
      </c>
      <c r="E40" s="52"/>
      <c r="F40" s="53" t="e">
        <f>IF(K40&lt;0,-K40+D41-F41,0)</f>
        <v>#REF!</v>
      </c>
      <c r="G40" s="39"/>
      <c r="H40" s="35" t="e">
        <f>VLOOKUP(A40,#REF!,9,0)</f>
        <v>#REF!</v>
      </c>
      <c r="I40" s="40" t="e">
        <f>B40+D40+D41-F40-F41-H40</f>
        <v>#REF!</v>
      </c>
      <c r="K40" s="41" t="e">
        <f>H40-B40</f>
        <v>#REF!</v>
      </c>
    </row>
    <row r="41" spans="1:24" ht="12" thickBot="1">
      <c r="A41" s="34"/>
      <c r="B41" s="47"/>
      <c r="C41" s="107" t="s">
        <v>687</v>
      </c>
      <c r="D41" s="56">
        <v>0</v>
      </c>
      <c r="E41" s="108" t="s">
        <v>688</v>
      </c>
      <c r="F41" s="66">
        <v>1000000</v>
      </c>
      <c r="G41" s="39"/>
      <c r="H41" s="47"/>
      <c r="I41" s="40"/>
      <c r="K41" s="41"/>
      <c r="N41" s="109"/>
      <c r="O41" s="110"/>
      <c r="P41" s="18"/>
      <c r="Q41" s="110"/>
      <c r="T41" s="18"/>
      <c r="U41" s="10"/>
      <c r="V41" s="18"/>
    </row>
    <row r="42" spans="1:24" ht="12" thickBot="1">
      <c r="A42" s="34"/>
      <c r="B42" s="47"/>
      <c r="C42" s="36"/>
      <c r="D42" s="37"/>
      <c r="E42" s="38"/>
      <c r="F42" s="37"/>
      <c r="G42" s="39"/>
      <c r="H42" s="47"/>
      <c r="I42" s="40"/>
      <c r="K42" s="41"/>
      <c r="N42" s="109"/>
      <c r="O42" s="110"/>
      <c r="P42" s="18"/>
      <c r="Q42" s="110"/>
      <c r="T42" s="18"/>
      <c r="U42" s="10"/>
      <c r="V42" s="18"/>
    </row>
    <row r="43" spans="1:24">
      <c r="A43" s="49" t="s">
        <v>689</v>
      </c>
      <c r="B43" s="35" t="e">
        <f>VLOOKUP(A43,#REF!,8,0)</f>
        <v>#REF!</v>
      </c>
      <c r="C43" s="50" t="s">
        <v>690</v>
      </c>
      <c r="D43" s="51" t="e">
        <f>IF(K43&gt;0,K43-D44+F44,0)</f>
        <v>#REF!</v>
      </c>
      <c r="E43" s="52"/>
      <c r="F43" s="53" t="e">
        <f>IF(K43&lt;0,-K43+D44-F44,0)</f>
        <v>#REF!</v>
      </c>
      <c r="G43" s="39"/>
      <c r="H43" s="35" t="e">
        <f>VLOOKUP(A43,#REF!,9,0)</f>
        <v>#REF!</v>
      </c>
      <c r="I43" s="40" t="e">
        <f>B43+D43+D44-F43-F44-H43</f>
        <v>#REF!</v>
      </c>
      <c r="K43" s="41" t="e">
        <f>H43-B43</f>
        <v>#REF!</v>
      </c>
      <c r="N43" s="109"/>
      <c r="O43" s="110"/>
      <c r="P43" s="18"/>
      <c r="Q43" s="110"/>
      <c r="T43" s="18"/>
      <c r="U43" s="10"/>
      <c r="V43" s="18"/>
    </row>
    <row r="44" spans="1:24" ht="10.5" customHeight="1" thickBot="1">
      <c r="A44" s="34"/>
      <c r="B44" s="47"/>
      <c r="C44" s="107" t="s">
        <v>649</v>
      </c>
      <c r="D44" s="56"/>
      <c r="E44" s="108" t="s">
        <v>650</v>
      </c>
      <c r="F44" s="66"/>
      <c r="G44" s="39"/>
      <c r="H44" s="47"/>
      <c r="I44" s="40"/>
      <c r="K44" s="41"/>
      <c r="N44" s="109"/>
      <c r="O44" s="109"/>
      <c r="P44" s="111"/>
      <c r="Q44" s="111"/>
      <c r="S44" s="99"/>
      <c r="T44" s="39"/>
      <c r="U44" s="39"/>
      <c r="V44" s="39"/>
    </row>
    <row r="45" spans="1:24" ht="10.5" customHeight="1">
      <c r="A45" s="34"/>
      <c r="B45" s="47"/>
      <c r="C45" s="36"/>
      <c r="D45" s="37"/>
      <c r="E45" s="38"/>
      <c r="F45" s="37"/>
      <c r="G45" s="39"/>
      <c r="H45" s="47"/>
      <c r="I45" s="40"/>
      <c r="K45" s="41"/>
      <c r="N45" s="109"/>
      <c r="O45" s="109"/>
      <c r="P45" s="111"/>
      <c r="Q45" s="111"/>
      <c r="S45" s="99"/>
      <c r="T45" s="39"/>
      <c r="U45" s="39"/>
      <c r="V45" s="39"/>
      <c r="W45" s="28"/>
      <c r="X45" s="28"/>
    </row>
    <row r="46" spans="1:24" ht="10.5" customHeight="1">
      <c r="A46" s="49" t="s">
        <v>691</v>
      </c>
      <c r="B46" s="35" t="e">
        <f>VLOOKUP(A46,#REF!,8,0)</f>
        <v>#REF!</v>
      </c>
      <c r="C46" s="36"/>
      <c r="D46" s="37" t="e">
        <f>IF(K46&gt;0,K46,0)</f>
        <v>#REF!</v>
      </c>
      <c r="E46" s="38"/>
      <c r="F46" s="37" t="e">
        <f>IF(K46&lt;0,-K46,0)</f>
        <v>#REF!</v>
      </c>
      <c r="G46" s="39"/>
      <c r="H46" s="35" t="e">
        <f>VLOOKUP(A46,#REF!,9,0)</f>
        <v>#REF!</v>
      </c>
      <c r="I46" s="40" t="e">
        <f>B46+D46+D47-F46-F47-H46</f>
        <v>#REF!</v>
      </c>
      <c r="K46" s="41" t="e">
        <f>H46-B46</f>
        <v>#REF!</v>
      </c>
      <c r="N46" s="109"/>
      <c r="O46" s="109"/>
      <c r="P46" s="111"/>
      <c r="Q46" s="111"/>
      <c r="S46" s="99"/>
      <c r="T46" s="39"/>
      <c r="U46" s="39"/>
      <c r="V46" s="39"/>
      <c r="W46" s="28"/>
      <c r="X46" s="28"/>
    </row>
    <row r="47" spans="1:24" ht="10.5" customHeight="1" thickBot="1">
      <c r="A47" s="34"/>
      <c r="B47" s="47"/>
      <c r="C47" s="36"/>
      <c r="D47" s="37"/>
      <c r="E47" s="38"/>
      <c r="F47" s="37"/>
      <c r="G47" s="39"/>
      <c r="H47" s="47"/>
      <c r="I47" s="40"/>
      <c r="K47" s="41"/>
      <c r="N47" s="109"/>
      <c r="O47" s="109"/>
      <c r="P47" s="111"/>
      <c r="Q47" s="111"/>
      <c r="S47" s="99"/>
      <c r="T47" s="39"/>
      <c r="U47" s="39"/>
      <c r="V47" s="39"/>
      <c r="W47" s="28"/>
      <c r="X47" s="28"/>
    </row>
    <row r="48" spans="1:24" ht="10.5" customHeight="1">
      <c r="A48" s="49" t="s">
        <v>692</v>
      </c>
      <c r="B48" s="35" t="e">
        <f>VLOOKUP(A48,#REF!,8,0)</f>
        <v>#REF!</v>
      </c>
      <c r="C48" s="112" t="s">
        <v>693</v>
      </c>
      <c r="D48" s="51" t="e">
        <f>IF(K48&gt;0,K48-D49+F49,0)</f>
        <v>#REF!</v>
      </c>
      <c r="E48" s="52"/>
      <c r="F48" s="53" t="e">
        <f>IF(K48&lt;0,-K48+D49-F49,0)</f>
        <v>#REF!</v>
      </c>
      <c r="G48" s="39"/>
      <c r="H48" s="35" t="e">
        <f>VLOOKUP(A48,#REF!,9,0)</f>
        <v>#REF!</v>
      </c>
      <c r="I48" s="40" t="e">
        <f>B48+D48+D49-F48-F49-H48</f>
        <v>#REF!</v>
      </c>
      <c r="K48" s="41" t="e">
        <f>H48-B48</f>
        <v>#REF!</v>
      </c>
      <c r="N48" s="109"/>
      <c r="O48" s="109"/>
      <c r="P48" s="111"/>
      <c r="Q48" s="111"/>
      <c r="S48" s="99"/>
      <c r="T48" s="39"/>
      <c r="U48" s="39"/>
      <c r="V48" s="39"/>
      <c r="W48" s="28"/>
      <c r="X48" s="28"/>
    </row>
    <row r="49" spans="1:24" ht="12" thickBot="1">
      <c r="A49" s="34"/>
      <c r="B49" s="47"/>
      <c r="C49" s="107" t="s">
        <v>694</v>
      </c>
      <c r="D49" s="113">
        <v>350900</v>
      </c>
      <c r="E49" s="108" t="s">
        <v>695</v>
      </c>
      <c r="F49" s="114">
        <v>2077972.44</v>
      </c>
      <c r="G49" s="39"/>
      <c r="H49" s="47"/>
      <c r="I49" s="40"/>
      <c r="K49" s="41"/>
      <c r="N49" s="109"/>
      <c r="O49" s="109"/>
      <c r="P49" s="111"/>
      <c r="Q49" s="111"/>
      <c r="S49" s="99"/>
      <c r="T49" s="39"/>
      <c r="U49" s="39"/>
      <c r="V49" s="39"/>
      <c r="W49" s="28"/>
      <c r="X49" s="28"/>
    </row>
    <row r="50" spans="1:24">
      <c r="A50" s="49"/>
      <c r="B50" s="47"/>
      <c r="C50" s="36"/>
      <c r="D50" s="37"/>
      <c r="E50" s="38"/>
      <c r="F50" s="37"/>
      <c r="G50" s="39"/>
      <c r="H50" s="47"/>
      <c r="I50" s="40"/>
      <c r="K50" s="41"/>
      <c r="N50" s="109"/>
      <c r="O50" s="109"/>
      <c r="P50" s="111"/>
      <c r="Q50" s="111"/>
      <c r="S50" s="99"/>
      <c r="T50" s="39"/>
      <c r="U50" s="39"/>
      <c r="V50" s="39"/>
      <c r="W50" s="28"/>
      <c r="X50" s="28"/>
    </row>
    <row r="51" spans="1:24">
      <c r="A51" s="34"/>
      <c r="B51" s="47"/>
      <c r="C51" s="36"/>
      <c r="D51" s="37"/>
      <c r="E51" s="38"/>
      <c r="F51" s="37"/>
      <c r="G51" s="39"/>
      <c r="H51" s="47"/>
      <c r="I51" s="40"/>
      <c r="K51" s="41"/>
      <c r="N51" s="109"/>
      <c r="O51" s="109"/>
      <c r="P51" s="111"/>
      <c r="Q51" s="111"/>
      <c r="S51" s="28"/>
      <c r="T51" s="115"/>
      <c r="U51" s="28"/>
      <c r="V51" s="115"/>
      <c r="W51" s="28"/>
      <c r="X51" s="28"/>
    </row>
    <row r="52" spans="1:24">
      <c r="A52" s="49" t="s">
        <v>696</v>
      </c>
      <c r="B52" s="35" t="e">
        <f>VLOOKUP(A52,#REF!,8,0)</f>
        <v>#REF!</v>
      </c>
      <c r="C52" s="69" t="s">
        <v>697</v>
      </c>
      <c r="D52" s="37" t="e">
        <f>IF(K52&gt;0,K52,0)</f>
        <v>#REF!</v>
      </c>
      <c r="E52" s="38"/>
      <c r="F52" s="37">
        <v>0</v>
      </c>
      <c r="G52" s="39"/>
      <c r="H52" s="35" t="e">
        <f>VLOOKUP(A52,#REF!,9,0)</f>
        <v>#REF!</v>
      </c>
      <c r="I52" s="40" t="e">
        <f>B52+D52-F52-F53-H52</f>
        <v>#REF!</v>
      </c>
      <c r="K52" s="41" t="e">
        <f>H52-B52</f>
        <v>#REF!</v>
      </c>
      <c r="N52" s="109"/>
      <c r="O52" s="109"/>
      <c r="P52" s="111"/>
      <c r="Q52" s="111"/>
      <c r="S52" s="28"/>
      <c r="T52" s="115"/>
      <c r="U52" s="28"/>
      <c r="V52" s="28"/>
      <c r="W52" s="28"/>
      <c r="X52" s="28"/>
    </row>
    <row r="53" spans="1:24">
      <c r="A53" s="49"/>
      <c r="B53" s="35"/>
      <c r="C53" s="69"/>
      <c r="D53" s="37"/>
      <c r="E53" s="38"/>
      <c r="F53" s="37">
        <v>0</v>
      </c>
      <c r="G53" s="39"/>
      <c r="H53" s="35"/>
      <c r="I53" s="40"/>
      <c r="K53" s="41"/>
      <c r="N53" s="109"/>
      <c r="O53" s="109"/>
      <c r="P53" s="111"/>
      <c r="Q53" s="111"/>
      <c r="S53" s="28"/>
      <c r="T53" s="115"/>
      <c r="U53" s="28"/>
      <c r="V53" s="28"/>
      <c r="W53" s="28"/>
      <c r="X53" s="28"/>
    </row>
    <row r="54" spans="1:24">
      <c r="A54" s="34"/>
      <c r="B54" s="47"/>
      <c r="C54" s="36"/>
      <c r="D54" s="37"/>
      <c r="E54" s="38"/>
      <c r="F54" s="37"/>
      <c r="G54" s="39"/>
      <c r="H54" s="47"/>
      <c r="I54" s="40"/>
      <c r="K54" s="41"/>
      <c r="N54" s="109"/>
      <c r="O54" s="109"/>
      <c r="P54" s="111"/>
      <c r="Q54" s="111"/>
      <c r="S54" s="28"/>
      <c r="T54" s="115"/>
      <c r="U54" s="28"/>
      <c r="V54" s="28"/>
      <c r="W54" s="28"/>
      <c r="X54" s="28"/>
    </row>
    <row r="55" spans="1:24">
      <c r="A55" s="49" t="s">
        <v>698</v>
      </c>
      <c r="B55" s="35" t="e">
        <f>VLOOKUP(A55,#REF!,8,0)</f>
        <v>#REF!</v>
      </c>
      <c r="C55" s="69" t="s">
        <v>699</v>
      </c>
      <c r="D55" s="37" t="e">
        <f>IF(K55&gt;0,K55,0)</f>
        <v>#REF!</v>
      </c>
      <c r="E55" s="38"/>
      <c r="F55" s="37" t="e">
        <f>IF(K55&lt;0,-K55,0)</f>
        <v>#REF!</v>
      </c>
      <c r="G55" s="39"/>
      <c r="H55" s="35" t="e">
        <f>VLOOKUP(A55,#REF!,9,0)</f>
        <v>#REF!</v>
      </c>
      <c r="I55" s="40" t="e">
        <f>B55+D55-F55-H55</f>
        <v>#REF!</v>
      </c>
      <c r="K55" s="41" t="e">
        <f>H55-B55</f>
        <v>#REF!</v>
      </c>
      <c r="N55" s="109"/>
      <c r="O55" s="109"/>
      <c r="P55" s="111"/>
      <c r="Q55" s="111"/>
      <c r="S55" s="28"/>
      <c r="T55" s="115"/>
      <c r="U55" s="28"/>
      <c r="V55" s="28"/>
      <c r="W55" s="28"/>
      <c r="X55" s="28"/>
    </row>
    <row r="56" spans="1:24" ht="12" thickBot="1">
      <c r="A56" s="34"/>
      <c r="B56" s="47"/>
      <c r="C56" s="36"/>
      <c r="D56" s="37"/>
      <c r="E56" s="38"/>
      <c r="F56" s="37"/>
      <c r="G56" s="39"/>
      <c r="H56" s="47"/>
      <c r="I56" s="40"/>
      <c r="K56" s="41"/>
      <c r="N56" s="109"/>
      <c r="O56" s="109"/>
      <c r="P56" s="111"/>
      <c r="Q56" s="111"/>
      <c r="S56" s="28"/>
      <c r="T56" s="115"/>
      <c r="U56" s="28"/>
      <c r="V56" s="28"/>
      <c r="W56" s="28"/>
      <c r="X56" s="28"/>
    </row>
    <row r="57" spans="1:24">
      <c r="A57" s="49" t="s">
        <v>700</v>
      </c>
      <c r="B57" s="35" t="e">
        <f>VLOOKUP(A57,#REF!,8,0)</f>
        <v>#REF!</v>
      </c>
      <c r="C57" s="50" t="s">
        <v>701</v>
      </c>
      <c r="D57" s="51" t="e">
        <f>IF(K57&gt;0,K57-D58-D59-D60+F58+F59+F60,0)</f>
        <v>#REF!</v>
      </c>
      <c r="E57" s="52"/>
      <c r="F57" s="53" t="e">
        <f>IF(K57&lt;0,-K57+D58+D59+D60+F58-F59-F60,0)</f>
        <v>#REF!</v>
      </c>
      <c r="G57" s="39"/>
      <c r="H57" s="35">
        <v>-1778240.75</v>
      </c>
      <c r="I57" s="40" t="e">
        <f>B57+D57+D58+D59+D60+F58-F59-F60-H57</f>
        <v>#REF!</v>
      </c>
      <c r="K57" s="41" t="e">
        <f>H57-B57</f>
        <v>#REF!</v>
      </c>
      <c r="N57" s="109"/>
      <c r="O57" s="109"/>
      <c r="P57" s="111"/>
      <c r="Q57" s="111"/>
      <c r="T57" s="28"/>
      <c r="U57" s="28"/>
      <c r="V57" s="28"/>
      <c r="W57" s="28"/>
      <c r="X57" s="28"/>
    </row>
    <row r="58" spans="1:24">
      <c r="A58" s="116" t="s">
        <v>702</v>
      </c>
      <c r="B58" s="117">
        <v>0</v>
      </c>
      <c r="C58" s="118" t="s">
        <v>624</v>
      </c>
      <c r="D58" s="37"/>
      <c r="E58" s="38" t="s">
        <v>624</v>
      </c>
      <c r="F58" s="119">
        <v>0</v>
      </c>
      <c r="G58" s="39"/>
      <c r="H58" s="120">
        <f>B58-D58</f>
        <v>0</v>
      </c>
      <c r="I58" s="40"/>
      <c r="K58" s="41"/>
      <c r="N58" s="109"/>
      <c r="O58" s="109"/>
      <c r="P58" s="111"/>
      <c r="Q58" s="111"/>
    </row>
    <row r="59" spans="1:24">
      <c r="A59" s="116" t="s">
        <v>703</v>
      </c>
      <c r="B59" s="117">
        <v>150742</v>
      </c>
      <c r="C59" s="121"/>
      <c r="D59" s="37"/>
      <c r="E59" s="38" t="s">
        <v>704</v>
      </c>
      <c r="F59" s="119">
        <v>74125.5</v>
      </c>
      <c r="G59" s="39"/>
      <c r="H59" s="120">
        <f>B59-F59</f>
        <v>76616.5</v>
      </c>
      <c r="I59" s="60"/>
      <c r="K59" s="41"/>
      <c r="N59" s="109"/>
      <c r="O59" s="109"/>
      <c r="P59" s="111"/>
    </row>
    <row r="60" spans="1:24" ht="12" thickBot="1">
      <c r="A60" s="116" t="s">
        <v>705</v>
      </c>
      <c r="B60" s="117">
        <v>72634</v>
      </c>
      <c r="C60" s="107"/>
      <c r="D60" s="56"/>
      <c r="E60" s="108" t="s">
        <v>706</v>
      </c>
      <c r="F60" s="122">
        <v>20151.25</v>
      </c>
      <c r="G60" s="39"/>
      <c r="H60" s="120">
        <f>B60-F60</f>
        <v>52482.75</v>
      </c>
      <c r="I60" s="60"/>
      <c r="K60" s="41"/>
      <c r="N60" s="109"/>
      <c r="O60" s="109"/>
      <c r="P60" s="111"/>
    </row>
    <row r="61" spans="1:24" ht="12" thickBot="1">
      <c r="A61" s="34"/>
      <c r="B61" s="47"/>
      <c r="C61" s="36"/>
      <c r="D61" s="123"/>
      <c r="E61" s="38"/>
      <c r="F61" s="123"/>
      <c r="G61" s="39"/>
      <c r="H61" s="47"/>
      <c r="I61" s="60"/>
      <c r="K61" s="41"/>
    </row>
    <row r="62" spans="1:24">
      <c r="A62" s="49" t="s">
        <v>707</v>
      </c>
      <c r="B62" s="35" t="e">
        <f>VLOOKUP(A62,#REF!,8,0)</f>
        <v>#REF!</v>
      </c>
      <c r="C62" s="50" t="s">
        <v>708</v>
      </c>
      <c r="D62" s="37" t="e">
        <f>IF(K62&gt;0,K62,0)</f>
        <v>#REF!</v>
      </c>
      <c r="E62" s="52"/>
      <c r="F62" s="53" t="e">
        <f>IF(K62&lt;0,-K62,0)</f>
        <v>#REF!</v>
      </c>
      <c r="G62" s="39"/>
      <c r="H62" s="35" t="e">
        <f>VLOOKUP(A62,#REF!,9,0)</f>
        <v>#REF!</v>
      </c>
      <c r="I62" s="40" t="e">
        <f>B62+D62-F62-H62</f>
        <v>#REF!</v>
      </c>
      <c r="K62" s="41" t="e">
        <f>H62-B62</f>
        <v>#REF!</v>
      </c>
    </row>
    <row r="63" spans="1:24" ht="12" thickBot="1">
      <c r="A63" s="34"/>
      <c r="B63" s="124"/>
      <c r="C63" s="107"/>
      <c r="D63" s="56"/>
      <c r="E63" s="108"/>
      <c r="F63" s="66"/>
      <c r="G63" s="39"/>
      <c r="H63" s="124"/>
      <c r="I63" s="40"/>
      <c r="K63" s="41"/>
      <c r="P63" s="18"/>
    </row>
    <row r="64" spans="1:24">
      <c r="A64" s="34"/>
      <c r="B64" s="47"/>
      <c r="C64" s="69"/>
      <c r="D64" s="37"/>
      <c r="E64" s="38"/>
      <c r="F64" s="37"/>
      <c r="G64" s="39"/>
      <c r="H64" s="47"/>
      <c r="I64" s="40"/>
      <c r="K64" s="41"/>
      <c r="P64" s="111"/>
    </row>
    <row r="65" spans="1:12">
      <c r="A65" s="211" t="s">
        <v>709</v>
      </c>
      <c r="B65" s="212"/>
      <c r="C65" s="213"/>
      <c r="D65" s="214" t="e">
        <f>IF(K65&gt;0,K65,0)</f>
        <v>#REF!</v>
      </c>
      <c r="E65" s="215"/>
      <c r="F65" s="214" t="e">
        <f>IF(K65&lt;0,-K65,0)</f>
        <v>#REF!</v>
      </c>
      <c r="G65" s="216"/>
      <c r="H65" s="212" t="e">
        <f>VLOOKUP(A65,#REF!,9,0)</f>
        <v>#REF!</v>
      </c>
      <c r="I65" s="217" t="e">
        <f>B65+D65-F65-H65</f>
        <v>#REF!</v>
      </c>
      <c r="K65" s="41" t="e">
        <f>H65-B65</f>
        <v>#REF!</v>
      </c>
      <c r="L65" s="39"/>
    </row>
    <row r="66" spans="1:12">
      <c r="A66" s="218"/>
      <c r="B66" s="212"/>
      <c r="C66" s="213"/>
      <c r="D66" s="214"/>
      <c r="E66" s="215"/>
      <c r="F66" s="214"/>
      <c r="G66" s="216"/>
      <c r="H66" s="219"/>
      <c r="I66" s="217"/>
      <c r="K66" s="41"/>
    </row>
    <row r="67" spans="1:12">
      <c r="A67" s="211" t="s">
        <v>710</v>
      </c>
      <c r="B67" s="212">
        <v>-248165512</v>
      </c>
      <c r="C67" s="213"/>
      <c r="D67" s="214">
        <v>25237978</v>
      </c>
      <c r="E67" s="215"/>
      <c r="F67" s="214">
        <v>82196000</v>
      </c>
      <c r="G67" s="216"/>
      <c r="H67" s="212" t="e">
        <f>VLOOKUP(A67,#REF!,9,0)</f>
        <v>#REF!</v>
      </c>
      <c r="I67" s="217" t="e">
        <f>B67+D67-F67-H67</f>
        <v>#REF!</v>
      </c>
      <c r="K67" s="41" t="e">
        <f>H67-B67</f>
        <v>#REF!</v>
      </c>
    </row>
    <row r="68" spans="1:12">
      <c r="A68" s="49"/>
      <c r="B68" s="35"/>
      <c r="C68" s="69"/>
      <c r="D68" s="37"/>
      <c r="E68" s="38"/>
      <c r="F68" s="37"/>
      <c r="G68" s="39"/>
      <c r="H68" s="35"/>
      <c r="I68" s="40"/>
      <c r="K68" s="41"/>
    </row>
    <row r="69" spans="1:12">
      <c r="A69" s="34"/>
      <c r="B69" s="47"/>
      <c r="C69" s="69"/>
      <c r="D69" s="37"/>
      <c r="E69" s="38"/>
      <c r="F69" s="37"/>
      <c r="G69" s="39"/>
      <c r="H69" s="47"/>
      <c r="I69" s="40"/>
      <c r="K69" s="41"/>
    </row>
    <row r="70" spans="1:12">
      <c r="A70" s="49" t="s">
        <v>711</v>
      </c>
      <c r="B70" s="35" t="e">
        <f>VLOOKUP(A70,#REF!,8,0)</f>
        <v>#REF!</v>
      </c>
      <c r="C70" s="125" t="s">
        <v>712</v>
      </c>
      <c r="D70" s="37" t="e">
        <f>IF(K70&gt;0,K70,0)</f>
        <v>#REF!</v>
      </c>
      <c r="E70" s="126"/>
      <c r="F70" s="37" t="e">
        <f>IF(K70&lt;0,-K70,0)</f>
        <v>#REF!</v>
      </c>
      <c r="G70" s="127"/>
      <c r="H70" s="35" t="e">
        <f>VLOOKUP(A70,#REF!,9,0)</f>
        <v>#REF!</v>
      </c>
      <c r="I70" s="40" t="e">
        <f>B70+D70-F70-H70</f>
        <v>#REF!</v>
      </c>
      <c r="K70" s="41" t="e">
        <f>H70-B70</f>
        <v>#REF!</v>
      </c>
    </row>
    <row r="71" spans="1:12">
      <c r="A71" s="34"/>
      <c r="B71" s="47"/>
      <c r="C71" s="36"/>
      <c r="D71" s="37"/>
      <c r="E71" s="38"/>
      <c r="F71" s="37"/>
      <c r="G71" s="39"/>
      <c r="H71" s="47"/>
      <c r="I71" s="60"/>
      <c r="K71" s="41"/>
    </row>
    <row r="72" spans="1:12">
      <c r="A72" s="49" t="s">
        <v>713</v>
      </c>
      <c r="B72" s="35" t="e">
        <f>VLOOKUP(A72,#REF!,8,0)</f>
        <v>#REF!</v>
      </c>
      <c r="C72" s="125" t="s">
        <v>714</v>
      </c>
      <c r="D72" s="37" t="e">
        <f>IF(K72&gt;0,K72,0)</f>
        <v>#REF!</v>
      </c>
      <c r="E72" s="38"/>
      <c r="F72" s="37" t="e">
        <f>IF(K72&lt;0,-K72,0)</f>
        <v>#REF!</v>
      </c>
      <c r="G72" s="39"/>
      <c r="H72" s="35" t="e">
        <f>VLOOKUP(A72,#REF!,6,0)</f>
        <v>#REF!</v>
      </c>
      <c r="I72" s="40" t="e">
        <f>B72+D72-F72-H72</f>
        <v>#REF!</v>
      </c>
      <c r="K72" s="41" t="e">
        <f>H72-B72</f>
        <v>#REF!</v>
      </c>
    </row>
    <row r="73" spans="1:12">
      <c r="A73" s="116"/>
      <c r="B73" s="128"/>
      <c r="C73" s="125"/>
      <c r="D73" s="129"/>
      <c r="E73" s="126"/>
      <c r="F73" s="129"/>
      <c r="G73" s="127"/>
      <c r="H73" s="128"/>
      <c r="I73" s="130"/>
      <c r="K73" s="41"/>
    </row>
    <row r="74" spans="1:12">
      <c r="A74" s="131" t="s">
        <v>352</v>
      </c>
      <c r="B74" s="101" t="e">
        <f>VLOOKUP(A74,#REF!,8,0)</f>
        <v>#REF!</v>
      </c>
      <c r="C74" s="132"/>
      <c r="D74" s="133"/>
      <c r="E74" s="134"/>
      <c r="F74" s="133"/>
      <c r="G74" s="135"/>
      <c r="H74" s="101" t="e">
        <f>VLOOKUP(A74,#REF!,9,0)</f>
        <v>#REF!</v>
      </c>
      <c r="I74" s="136"/>
      <c r="K74" s="41" t="e">
        <f>H74-B74</f>
        <v>#REF!</v>
      </c>
    </row>
    <row r="75" spans="1:12">
      <c r="A75" s="34"/>
      <c r="B75" s="47"/>
      <c r="C75" s="36"/>
      <c r="D75" s="37"/>
      <c r="E75" s="38"/>
      <c r="F75" s="37"/>
      <c r="G75" s="39"/>
      <c r="H75" s="47"/>
      <c r="I75" s="60"/>
      <c r="K75" s="41"/>
    </row>
    <row r="76" spans="1:12">
      <c r="A76" s="49" t="s">
        <v>715</v>
      </c>
      <c r="B76" s="35" t="e">
        <f>VLOOKUP(A76,#REF!,8,0)</f>
        <v>#REF!</v>
      </c>
      <c r="C76" s="69" t="s">
        <v>716</v>
      </c>
      <c r="D76" s="37" t="e">
        <f>IF(K76&gt;0,K76,0)</f>
        <v>#REF!</v>
      </c>
      <c r="E76" s="38"/>
      <c r="F76" s="37" t="e">
        <f>IF(K76&lt;0,-K76,0)</f>
        <v>#REF!</v>
      </c>
      <c r="G76" s="39"/>
      <c r="H76" s="35" t="e">
        <f>VLOOKUP(A76,#REF!,9,0)</f>
        <v>#REF!</v>
      </c>
      <c r="I76" s="40" t="e">
        <f>B76+D76-F76-H76</f>
        <v>#REF!</v>
      </c>
      <c r="K76" s="41" t="e">
        <f>H76-B76</f>
        <v>#REF!</v>
      </c>
    </row>
    <row r="77" spans="1:12">
      <c r="A77" s="34"/>
      <c r="B77" s="47"/>
      <c r="C77" s="69"/>
      <c r="D77" s="37"/>
      <c r="E77" s="38"/>
      <c r="F77" s="37"/>
      <c r="G77" s="39"/>
      <c r="H77" s="35"/>
      <c r="I77" s="60"/>
      <c r="K77" s="41"/>
    </row>
    <row r="78" spans="1:12">
      <c r="A78" s="49" t="s">
        <v>717</v>
      </c>
      <c r="B78" s="35" t="e">
        <f>VLOOKUP(A78,#REF!,8,0)</f>
        <v>#REF!</v>
      </c>
      <c r="C78" s="69"/>
      <c r="D78" s="37">
        <f>IF(K90&gt;0,K90,0)</f>
        <v>0</v>
      </c>
      <c r="E78" s="38"/>
      <c r="F78" s="37">
        <f>IF(K90&lt;0,-K90,0)</f>
        <v>0</v>
      </c>
      <c r="G78" s="39"/>
      <c r="H78" s="35" t="e">
        <f>VLOOKUP(A78,#REF!,9,0)</f>
        <v>#REF!</v>
      </c>
      <c r="I78" s="40" t="e">
        <f>B78+D78-F78-H78</f>
        <v>#REF!</v>
      </c>
      <c r="K78" s="41" t="e">
        <f>H78-B78</f>
        <v>#REF!</v>
      </c>
    </row>
    <row r="79" spans="1:12">
      <c r="A79" s="34" t="s">
        <v>771</v>
      </c>
      <c r="B79" s="35" t="e">
        <f>VLOOKUP(A79,#REF!,8,0)</f>
        <v>#REF!</v>
      </c>
      <c r="C79" s="11"/>
      <c r="D79" s="37"/>
      <c r="E79" s="38"/>
      <c r="F79" s="37"/>
      <c r="G79" s="39"/>
      <c r="H79" s="35" t="e">
        <f>VLOOKUP(A79,#REF!,9,0)</f>
        <v>#REF!</v>
      </c>
      <c r="I79" s="40" t="e">
        <f>B79+D79-F79-H79</f>
        <v>#REF!</v>
      </c>
      <c r="K79" s="201" t="e">
        <f>H79-B79</f>
        <v>#REF!</v>
      </c>
    </row>
    <row r="80" spans="1:12">
      <c r="A80" s="34" t="s">
        <v>719</v>
      </c>
      <c r="B80" s="35" t="e">
        <f>VLOOKUP(A80,#REF!,8,0)</f>
        <v>#REF!</v>
      </c>
      <c r="C80" s="11"/>
      <c r="D80" s="37" t="e">
        <f>IF(K80&gt;0,K80,0)</f>
        <v>#REF!</v>
      </c>
      <c r="E80" s="38"/>
      <c r="F80" s="37" t="e">
        <f>IF(K80&lt;0,-K80,0)</f>
        <v>#REF!</v>
      </c>
      <c r="G80" s="39"/>
      <c r="H80" s="35" t="e">
        <f>VLOOKUP(A80,#REF!,9,0)</f>
        <v>#REF!</v>
      </c>
      <c r="I80" s="40" t="e">
        <f>B80+D80-F80-H80</f>
        <v>#REF!</v>
      </c>
      <c r="K80" s="41" t="e">
        <f>H80-B80</f>
        <v>#REF!</v>
      </c>
    </row>
    <row r="81" spans="1:11">
      <c r="A81" s="34"/>
      <c r="B81" s="47"/>
      <c r="C81" s="69"/>
      <c r="D81" s="37"/>
      <c r="E81" s="38"/>
      <c r="F81" s="37"/>
      <c r="G81" s="39"/>
      <c r="H81" s="35"/>
      <c r="I81" s="60"/>
      <c r="K81" s="41"/>
    </row>
    <row r="82" spans="1:11">
      <c r="A82" s="139" t="s">
        <v>720</v>
      </c>
      <c r="B82" s="35">
        <v>-156552835.03999999</v>
      </c>
      <c r="C82" s="36"/>
      <c r="D82" s="37">
        <f>IF(K92&gt;0,K92,0)</f>
        <v>0</v>
      </c>
      <c r="E82" s="38"/>
      <c r="F82" s="37">
        <v>0</v>
      </c>
      <c r="G82" s="39"/>
      <c r="H82" s="35" t="e">
        <f>#REF!</f>
        <v>#REF!</v>
      </c>
      <c r="I82" s="60"/>
      <c r="J82" s="71"/>
      <c r="K82" s="41" t="e">
        <f>H82-B82</f>
        <v>#REF!</v>
      </c>
    </row>
    <row r="83" spans="1:11">
      <c r="A83" s="139" t="s">
        <v>721</v>
      </c>
      <c r="B83" s="35" t="e">
        <f>VLOOKUP(A83,#REF!,8,0)</f>
        <v>#REF!</v>
      </c>
      <c r="C83" s="36"/>
      <c r="D83" s="37">
        <f>IF(K93&gt;0,K93,0)</f>
        <v>0</v>
      </c>
      <c r="E83" s="38"/>
      <c r="F83" s="37">
        <v>0</v>
      </c>
      <c r="G83" s="39"/>
      <c r="H83" s="35">
        <v>1508180</v>
      </c>
      <c r="I83" s="60"/>
      <c r="K83" s="41" t="e">
        <f>H83-B83</f>
        <v>#REF!</v>
      </c>
    </row>
    <row r="84" spans="1:11" ht="12" thickBot="1">
      <c r="A84" s="139" t="s">
        <v>722</v>
      </c>
      <c r="B84" s="140" t="e">
        <f>SUM(B82:B83)</f>
        <v>#REF!</v>
      </c>
      <c r="C84" s="36" t="s">
        <v>723</v>
      </c>
      <c r="D84" s="37">
        <v>0</v>
      </c>
      <c r="E84" s="141" t="s">
        <v>724</v>
      </c>
      <c r="F84" s="37" t="e">
        <f>H94</f>
        <v>#REF!</v>
      </c>
      <c r="G84" s="39"/>
      <c r="H84" s="140" t="e">
        <f>SUM(H82:H83)</f>
        <v>#REF!</v>
      </c>
      <c r="I84" s="40" t="e">
        <f>-B84-D84+F84+H84-F86</f>
        <v>#REF!</v>
      </c>
      <c r="K84" s="41" t="e">
        <f>H84-B84</f>
        <v>#REF!</v>
      </c>
    </row>
    <row r="85" spans="1:11">
      <c r="A85" s="34"/>
      <c r="B85" s="47"/>
      <c r="C85" s="11"/>
      <c r="D85" s="37"/>
      <c r="E85" s="38"/>
      <c r="F85" s="37"/>
      <c r="G85" s="39"/>
      <c r="H85" s="47"/>
      <c r="I85" s="60"/>
      <c r="K85" s="41"/>
    </row>
    <row r="86" spans="1:11">
      <c r="A86" s="49" t="s">
        <v>723</v>
      </c>
      <c r="B86" s="35" t="e">
        <f>VLOOKUP(A86,#REF!,8,0)</f>
        <v>#REF!</v>
      </c>
      <c r="C86" s="36"/>
      <c r="D86" s="37" t="e">
        <f>IF(K86&gt;0,K86,0)</f>
        <v>#REF!</v>
      </c>
      <c r="E86" s="38"/>
      <c r="F86" s="37" t="e">
        <f>IF(K86&lt;0,-K86,0)</f>
        <v>#REF!</v>
      </c>
      <c r="G86" s="39"/>
      <c r="H86" s="35" t="e">
        <f>VLOOKUP(A86,#REF!,9,0)</f>
        <v>#REF!</v>
      </c>
      <c r="I86" s="40" t="e">
        <f>B86+D86-F86-H86</f>
        <v>#REF!</v>
      </c>
      <c r="K86" s="41" t="e">
        <f>H86-B86</f>
        <v>#REF!</v>
      </c>
    </row>
    <row r="87" spans="1:11">
      <c r="A87" s="34" t="s">
        <v>725</v>
      </c>
      <c r="B87" s="35"/>
      <c r="C87" s="36"/>
      <c r="D87" s="37"/>
      <c r="E87" s="38"/>
      <c r="F87" s="37"/>
      <c r="G87" s="39"/>
      <c r="H87" s="35"/>
      <c r="I87" s="60"/>
      <c r="K87" s="41"/>
    </row>
    <row r="88" spans="1:11">
      <c r="A88" s="34"/>
      <c r="B88" s="47"/>
      <c r="C88" s="36"/>
      <c r="D88" s="37"/>
      <c r="E88" s="38"/>
      <c r="F88" s="37"/>
      <c r="G88" s="39"/>
      <c r="H88" s="47"/>
      <c r="I88" s="39"/>
      <c r="K88" s="41"/>
    </row>
    <row r="89" spans="1:11">
      <c r="A89" s="131" t="s">
        <v>726</v>
      </c>
      <c r="B89" s="101" t="e">
        <f>VLOOKUP(A89,#REF!,8,0)</f>
        <v>#REF!</v>
      </c>
      <c r="C89" s="132"/>
      <c r="D89" s="133"/>
      <c r="E89" s="134"/>
      <c r="F89" s="133"/>
      <c r="G89" s="135"/>
      <c r="H89" s="101" t="e">
        <f>VLOOKUP(A89,#REF!,9,0)</f>
        <v>#REF!</v>
      </c>
      <c r="I89" s="135"/>
      <c r="K89" s="41" t="e">
        <f>H89-B89</f>
        <v>#REF!</v>
      </c>
    </row>
    <row r="90" spans="1:11" ht="12" thickBot="1">
      <c r="A90" s="34"/>
      <c r="B90" s="47" t="e">
        <f>B38+B89</f>
        <v>#REF!</v>
      </c>
      <c r="C90" s="36"/>
      <c r="D90" s="37"/>
      <c r="E90" s="38"/>
      <c r="F90" s="37"/>
      <c r="G90" s="39"/>
      <c r="H90" s="47" t="e">
        <f>H38+H89</f>
        <v>#REF!</v>
      </c>
      <c r="I90" s="39"/>
      <c r="K90" s="41"/>
    </row>
    <row r="91" spans="1:11" ht="12" thickBot="1">
      <c r="A91" s="34"/>
      <c r="B91" s="47"/>
      <c r="C91" s="36"/>
      <c r="D91" s="142" t="e">
        <f>SUM(D9:D89)</f>
        <v>#REF!</v>
      </c>
      <c r="E91" s="38"/>
      <c r="F91" s="142" t="e">
        <f>SUM(F9:F89)</f>
        <v>#REF!</v>
      </c>
      <c r="G91" s="39"/>
      <c r="H91" s="47"/>
      <c r="I91" s="138" t="e">
        <f>D91-F91</f>
        <v>#REF!</v>
      </c>
      <c r="K91" s="41"/>
    </row>
    <row r="92" spans="1:11">
      <c r="A92" s="34"/>
      <c r="B92" s="47"/>
      <c r="C92" s="36"/>
      <c r="D92" s="37"/>
      <c r="E92" s="38"/>
      <c r="F92" s="37"/>
      <c r="G92" s="39"/>
      <c r="H92" s="47"/>
      <c r="I92" s="39"/>
      <c r="K92" s="41"/>
    </row>
    <row r="93" spans="1:11">
      <c r="A93" s="34"/>
      <c r="B93" s="47"/>
      <c r="C93" s="36"/>
      <c r="D93" s="37"/>
      <c r="E93" s="38"/>
      <c r="F93" s="37"/>
      <c r="G93" s="39"/>
      <c r="H93" s="47"/>
      <c r="I93" s="39"/>
      <c r="K93" s="41"/>
    </row>
    <row r="94" spans="1:11">
      <c r="A94" s="139" t="s">
        <v>721</v>
      </c>
      <c r="B94" s="35" t="e">
        <f>VLOOKUP(A94,#REF!,7,0)</f>
        <v>#REF!</v>
      </c>
      <c r="C94" s="36"/>
      <c r="D94" s="37"/>
      <c r="E94" s="38"/>
      <c r="F94" s="37"/>
      <c r="G94" s="39"/>
      <c r="H94" s="35" t="e">
        <f>#REF!</f>
        <v>#REF!</v>
      </c>
      <c r="I94" s="39"/>
      <c r="J94" s="39"/>
      <c r="K94" s="41" t="e">
        <f>H94-B94</f>
        <v>#REF!</v>
      </c>
    </row>
    <row r="95" spans="1:11">
      <c r="B95" s="47"/>
      <c r="D95" s="37"/>
      <c r="E95" s="38"/>
      <c r="F95" s="37"/>
      <c r="H95" s="47"/>
      <c r="K95" s="41"/>
    </row>
    <row r="96" spans="1:11" ht="12" thickBot="1">
      <c r="A96" s="143"/>
      <c r="B96" s="143"/>
      <c r="C96" s="144"/>
      <c r="D96" s="56"/>
      <c r="E96" s="108"/>
      <c r="F96" s="56"/>
      <c r="G96" s="143"/>
      <c r="H96" s="143"/>
      <c r="I96" s="143"/>
      <c r="K96" s="41"/>
    </row>
    <row r="97" spans="1:11" ht="12" customHeight="1">
      <c r="K97" s="41"/>
    </row>
    <row r="98" spans="1:11" ht="12" customHeight="1">
      <c r="A98" s="145" t="s">
        <v>727</v>
      </c>
      <c r="B98" s="146"/>
      <c r="C98" s="146"/>
      <c r="D98" s="146"/>
      <c r="E98" s="147"/>
      <c r="K98" s="41"/>
    </row>
    <row r="99" spans="1:11" ht="12" customHeight="1">
      <c r="A99" s="148" t="s">
        <v>623</v>
      </c>
      <c r="B99" s="146"/>
      <c r="C99" s="149" t="s">
        <v>724</v>
      </c>
      <c r="D99" s="150" t="e">
        <f>-H94-#REF!</f>
        <v>#REF!</v>
      </c>
      <c r="E99" s="151"/>
      <c r="F99" s="152">
        <f>D87</f>
        <v>0</v>
      </c>
      <c r="G99" s="24"/>
      <c r="H99" s="153" t="e">
        <f>D99-F99</f>
        <v>#REF!</v>
      </c>
      <c r="I99" s="154"/>
      <c r="K99" s="41"/>
    </row>
    <row r="100" spans="1:11" ht="12" customHeight="1">
      <c r="A100" s="145" t="s">
        <v>728</v>
      </c>
      <c r="B100" s="146"/>
      <c r="C100" s="155"/>
      <c r="D100" s="150"/>
      <c r="E100" s="151"/>
      <c r="F100" s="152"/>
      <c r="G100" s="24"/>
      <c r="H100" s="153"/>
      <c r="I100" s="24"/>
      <c r="K100" s="41"/>
    </row>
    <row r="101" spans="1:11" ht="12" customHeight="1">
      <c r="A101" s="145" t="s">
        <v>729</v>
      </c>
      <c r="B101" s="146"/>
      <c r="C101" s="155"/>
      <c r="D101" s="150"/>
      <c r="E101" s="151"/>
      <c r="F101" s="152"/>
      <c r="G101" s="24"/>
      <c r="H101" s="153"/>
      <c r="I101" s="24"/>
      <c r="K101" s="41"/>
    </row>
    <row r="102" spans="1:11" ht="12" customHeight="1">
      <c r="A102" s="148" t="s">
        <v>730</v>
      </c>
      <c r="B102" s="146"/>
      <c r="C102" s="149" t="s">
        <v>731</v>
      </c>
      <c r="D102" s="150">
        <f>F33</f>
        <v>0</v>
      </c>
      <c r="E102" s="151"/>
      <c r="F102" s="152">
        <f>D33</f>
        <v>0</v>
      </c>
      <c r="G102" s="24"/>
      <c r="H102" s="153">
        <f>D102-F102</f>
        <v>0</v>
      </c>
      <c r="I102" s="154"/>
      <c r="K102" s="41"/>
    </row>
    <row r="103" spans="1:11" ht="12" customHeight="1">
      <c r="A103" s="148" t="s">
        <v>732</v>
      </c>
      <c r="B103" s="146"/>
      <c r="C103" s="149" t="s">
        <v>679</v>
      </c>
      <c r="D103" s="150">
        <f>F31</f>
        <v>210394.8</v>
      </c>
      <c r="E103" s="151"/>
      <c r="F103" s="37"/>
      <c r="G103" s="24"/>
      <c r="H103" s="156">
        <f>D103-F103</f>
        <v>210394.8</v>
      </c>
      <c r="I103" s="154"/>
      <c r="J103" s="165" t="s">
        <v>742</v>
      </c>
      <c r="K103" s="41"/>
    </row>
    <row r="104" spans="1:11" ht="12" customHeight="1">
      <c r="A104" s="148" t="s">
        <v>733</v>
      </c>
      <c r="B104" s="146"/>
      <c r="C104" s="149" t="s">
        <v>734</v>
      </c>
      <c r="D104" s="150"/>
      <c r="E104" s="151"/>
      <c r="F104" s="152">
        <f>O23</f>
        <v>18038.71</v>
      </c>
      <c r="G104" s="24"/>
      <c r="H104" s="156">
        <f>D104-F104</f>
        <v>-18038.71</v>
      </c>
      <c r="I104" s="154"/>
      <c r="J104" s="165"/>
      <c r="K104" s="41"/>
    </row>
    <row r="105" spans="1:11" ht="12" customHeight="1">
      <c r="A105" s="148" t="s">
        <v>735</v>
      </c>
      <c r="B105" s="146"/>
      <c r="C105" s="149" t="s">
        <v>736</v>
      </c>
      <c r="D105" s="150">
        <f>O29</f>
        <v>817029.32</v>
      </c>
      <c r="E105" s="151"/>
      <c r="F105" s="152"/>
      <c r="G105" s="24"/>
      <c r="H105" s="156">
        <f>D105-F105</f>
        <v>817029.32</v>
      </c>
      <c r="I105" s="154"/>
      <c r="J105" s="165"/>
      <c r="K105" s="37"/>
    </row>
    <row r="106" spans="1:11" ht="12" customHeight="1">
      <c r="A106" s="148" t="s">
        <v>737</v>
      </c>
      <c r="B106" s="146"/>
      <c r="C106" s="149" t="s">
        <v>738</v>
      </c>
      <c r="D106" s="150">
        <f>F59</f>
        <v>74125.5</v>
      </c>
      <c r="E106" s="151"/>
      <c r="F106" s="152"/>
      <c r="G106" s="24"/>
      <c r="H106" s="157">
        <f>D106-F106</f>
        <v>74125.5</v>
      </c>
      <c r="I106" s="154"/>
      <c r="K106" s="37"/>
    </row>
    <row r="107" spans="1:11" ht="12" customHeight="1">
      <c r="A107" s="145" t="s">
        <v>739</v>
      </c>
      <c r="B107" s="146"/>
      <c r="C107" s="149"/>
      <c r="D107" s="150"/>
      <c r="E107" s="151"/>
      <c r="F107" s="152"/>
      <c r="G107" s="24"/>
      <c r="H107" s="153"/>
      <c r="I107" s="154"/>
      <c r="K107" s="37"/>
    </row>
    <row r="108" spans="1:11" ht="12" customHeight="1">
      <c r="A108" s="145" t="s">
        <v>740</v>
      </c>
      <c r="B108" s="146"/>
      <c r="C108" s="149"/>
      <c r="D108" s="150"/>
      <c r="E108" s="151"/>
      <c r="F108" s="152"/>
      <c r="G108" s="24"/>
      <c r="H108" s="153" t="e">
        <f>SUM(H99:H106)</f>
        <v>#REF!</v>
      </c>
      <c r="I108" s="24"/>
      <c r="K108" s="37"/>
    </row>
    <row r="109" spans="1:11" ht="12" customHeight="1">
      <c r="A109" s="145" t="s">
        <v>741</v>
      </c>
      <c r="B109" s="146"/>
      <c r="C109" s="149"/>
      <c r="D109" s="150"/>
      <c r="E109" s="151"/>
      <c r="F109" s="152"/>
      <c r="G109" s="24"/>
      <c r="H109" s="153"/>
      <c r="I109" s="154"/>
      <c r="K109" s="37"/>
    </row>
    <row r="110" spans="1:11" ht="12" customHeight="1">
      <c r="A110" s="158" t="str">
        <f>[23]SCF!C19</f>
        <v xml:space="preserve">Cost of property development projects </v>
      </c>
      <c r="B110" s="159"/>
      <c r="C110" s="160"/>
      <c r="D110" s="161"/>
      <c r="E110" s="162"/>
      <c r="F110" s="161" t="e">
        <f>D14-F123</f>
        <v>#REF!</v>
      </c>
      <c r="G110" s="163"/>
      <c r="H110" s="164" t="e">
        <f t="shared" ref="H110:H115" si="0">D110-F110</f>
        <v>#REF!</v>
      </c>
      <c r="I110" s="24"/>
      <c r="J110" s="165" t="s">
        <v>742</v>
      </c>
      <c r="K110" s="37"/>
    </row>
    <row r="111" spans="1:11" ht="12" customHeight="1">
      <c r="A111" s="166" t="s">
        <v>743</v>
      </c>
      <c r="B111" s="167"/>
      <c r="C111" s="149"/>
      <c r="D111" s="152" t="e">
        <f>F20</f>
        <v>#REF!</v>
      </c>
      <c r="E111" s="151"/>
      <c r="F111" s="152"/>
      <c r="G111" s="24"/>
      <c r="H111" s="156" t="e">
        <f t="shared" si="0"/>
        <v>#REF!</v>
      </c>
      <c r="I111" s="24"/>
      <c r="J111" s="165" t="s">
        <v>742</v>
      </c>
      <c r="K111" s="37"/>
    </row>
    <row r="112" spans="1:11" ht="11.25" customHeight="1">
      <c r="A112" s="166" t="str">
        <f>[23]SCF!C21</f>
        <v>Deposits for land purchases</v>
      </c>
      <c r="C112" s="149" t="s">
        <v>663</v>
      </c>
      <c r="D112" s="152" t="e">
        <f>F23</f>
        <v>#REF!</v>
      </c>
      <c r="E112" s="151"/>
      <c r="F112" s="152" t="e">
        <f>D23</f>
        <v>#REF!</v>
      </c>
      <c r="G112" s="24"/>
      <c r="H112" s="156" t="e">
        <f t="shared" si="0"/>
        <v>#REF!</v>
      </c>
      <c r="I112" s="24"/>
      <c r="J112" s="165" t="s">
        <v>742</v>
      </c>
      <c r="K112" s="37"/>
    </row>
    <row r="113" spans="1:11" ht="11.25" customHeight="1">
      <c r="A113" s="148" t="s">
        <v>351</v>
      </c>
      <c r="B113" s="146"/>
      <c r="C113" s="149" t="s">
        <v>672</v>
      </c>
      <c r="D113" s="152" t="e">
        <f>F17</f>
        <v>#REF!</v>
      </c>
      <c r="E113" s="151"/>
      <c r="F113" s="152" t="e">
        <f>D17</f>
        <v>#REF!</v>
      </c>
      <c r="G113" s="24"/>
      <c r="H113" s="156" t="e">
        <f t="shared" si="0"/>
        <v>#REF!</v>
      </c>
      <c r="I113" s="154"/>
      <c r="J113" s="165" t="s">
        <v>742</v>
      </c>
      <c r="K113" s="37"/>
    </row>
    <row r="114" spans="1:11" ht="11.25" customHeight="1">
      <c r="A114" s="148" t="s">
        <v>744</v>
      </c>
      <c r="B114" s="146"/>
      <c r="C114" s="149"/>
      <c r="D114" s="152" t="e">
        <f>F36</f>
        <v>#REF!</v>
      </c>
      <c r="E114" s="151"/>
      <c r="F114" s="152" t="e">
        <f>D36</f>
        <v>#REF!</v>
      </c>
      <c r="G114" s="24"/>
      <c r="H114" s="156" t="e">
        <f t="shared" si="0"/>
        <v>#REF!</v>
      </c>
      <c r="I114" s="154"/>
      <c r="J114" s="165" t="s">
        <v>742</v>
      </c>
      <c r="K114" s="37"/>
    </row>
    <row r="115" spans="1:11" ht="11.25" customHeight="1">
      <c r="A115" s="148" t="s">
        <v>745</v>
      </c>
      <c r="B115" s="146"/>
      <c r="C115" s="149"/>
      <c r="D115" s="152" t="e">
        <f>F27</f>
        <v>#REF!</v>
      </c>
      <c r="E115" s="151"/>
      <c r="F115" s="152" t="e">
        <f>D27</f>
        <v>#REF!</v>
      </c>
      <c r="G115" s="24"/>
      <c r="H115" s="156" t="e">
        <f t="shared" si="0"/>
        <v>#REF!</v>
      </c>
      <c r="I115" s="154"/>
      <c r="J115" s="165" t="s">
        <v>742</v>
      </c>
      <c r="K115" s="37"/>
    </row>
    <row r="116" spans="1:11" ht="11.25" customHeight="1">
      <c r="A116" s="145" t="s">
        <v>746</v>
      </c>
      <c r="B116" s="146"/>
      <c r="C116" s="149"/>
      <c r="D116" s="150"/>
      <c r="E116" s="151"/>
      <c r="F116" s="152"/>
      <c r="G116" s="24"/>
      <c r="H116" s="153"/>
      <c r="I116" s="154"/>
      <c r="K116" s="37"/>
    </row>
    <row r="117" spans="1:11" ht="11.25" customHeight="1">
      <c r="A117" s="168" t="s">
        <v>747</v>
      </c>
      <c r="B117" s="169"/>
      <c r="C117" s="149" t="s">
        <v>690</v>
      </c>
      <c r="D117" s="150" t="e">
        <f>F43</f>
        <v>#REF!</v>
      </c>
      <c r="E117" s="151"/>
      <c r="F117" s="152" t="e">
        <f>D43</f>
        <v>#REF!</v>
      </c>
      <c r="G117" s="24"/>
      <c r="H117" s="156" t="e">
        <f>D117-F117</f>
        <v>#REF!</v>
      </c>
      <c r="I117" s="24"/>
      <c r="J117" s="165" t="s">
        <v>742</v>
      </c>
      <c r="K117" s="37"/>
    </row>
    <row r="118" spans="1:11" ht="11.25" customHeight="1">
      <c r="A118" s="49" t="s">
        <v>698</v>
      </c>
      <c r="B118" s="146"/>
      <c r="C118" s="149" t="s">
        <v>699</v>
      </c>
      <c r="D118" s="150" t="e">
        <f>F55</f>
        <v>#REF!</v>
      </c>
      <c r="E118" s="151"/>
      <c r="F118" s="152" t="e">
        <f>D55</f>
        <v>#REF!</v>
      </c>
      <c r="G118" s="24"/>
      <c r="H118" s="156" t="e">
        <f>D118-F118</f>
        <v>#REF!</v>
      </c>
      <c r="I118" s="154"/>
      <c r="J118" s="165" t="s">
        <v>742</v>
      </c>
      <c r="K118" s="37"/>
    </row>
    <row r="119" spans="1:11" ht="11.25" customHeight="1">
      <c r="A119" s="49" t="s">
        <v>748</v>
      </c>
      <c r="B119" s="146"/>
      <c r="C119" s="149"/>
      <c r="D119" s="150"/>
      <c r="E119" s="151"/>
      <c r="F119" s="152" t="e">
        <f>D52+424340</f>
        <v>#REF!</v>
      </c>
      <c r="G119" s="24"/>
      <c r="H119" s="156" t="e">
        <f>D119-F119</f>
        <v>#REF!</v>
      </c>
      <c r="I119" s="154"/>
      <c r="J119" s="165" t="s">
        <v>742</v>
      </c>
      <c r="K119" s="37"/>
    </row>
    <row r="120" spans="1:11" ht="11.25" customHeight="1">
      <c r="A120" s="49" t="s">
        <v>707</v>
      </c>
      <c r="B120" s="146"/>
      <c r="C120" s="149"/>
      <c r="D120" s="150" t="e">
        <f>F62</f>
        <v>#REF!</v>
      </c>
      <c r="E120" s="151"/>
      <c r="F120" s="152"/>
      <c r="G120" s="24"/>
      <c r="H120" s="156" t="e">
        <f>D120-F120</f>
        <v>#REF!</v>
      </c>
      <c r="I120" s="154"/>
      <c r="J120" s="165" t="s">
        <v>742</v>
      </c>
      <c r="K120" s="37"/>
    </row>
    <row r="121" spans="1:11" ht="11.25" customHeight="1">
      <c r="A121" s="148" t="s">
        <v>749</v>
      </c>
      <c r="B121" s="146"/>
      <c r="C121" s="149" t="s">
        <v>750</v>
      </c>
      <c r="D121" s="150" t="e">
        <f>F70+F72</f>
        <v>#REF!</v>
      </c>
      <c r="E121" s="151"/>
      <c r="F121" s="152" t="e">
        <f>D70</f>
        <v>#REF!</v>
      </c>
      <c r="G121" s="24"/>
      <c r="H121" s="156" t="e">
        <f>D121-F121</f>
        <v>#REF!</v>
      </c>
      <c r="I121" s="154"/>
      <c r="J121" s="165" t="s">
        <v>742</v>
      </c>
      <c r="K121" s="37"/>
    </row>
    <row r="122" spans="1:11" ht="11.25" customHeight="1">
      <c r="A122" s="145" t="s">
        <v>751</v>
      </c>
      <c r="B122" s="146"/>
      <c r="C122" s="149"/>
      <c r="D122" s="150"/>
      <c r="E122" s="170"/>
      <c r="F122" s="152"/>
      <c r="G122" s="24"/>
      <c r="H122" s="153"/>
      <c r="I122" s="154"/>
    </row>
    <row r="123" spans="1:11" ht="11.25" customHeight="1">
      <c r="A123" s="171" t="s">
        <v>752</v>
      </c>
      <c r="B123" s="137"/>
      <c r="C123" s="160"/>
      <c r="D123" s="172"/>
      <c r="E123" s="173"/>
      <c r="F123" s="161">
        <v>7536294.5099999998</v>
      </c>
      <c r="G123" s="163"/>
      <c r="H123" s="164">
        <f>D123-F123</f>
        <v>-7536294.5099999998</v>
      </c>
      <c r="I123" s="24"/>
      <c r="J123" s="165" t="s">
        <v>742</v>
      </c>
    </row>
    <row r="124" spans="1:11" ht="11.25" customHeight="1">
      <c r="A124" s="174" t="s">
        <v>786</v>
      </c>
      <c r="B124" s="175"/>
      <c r="C124" s="176"/>
      <c r="D124" s="177"/>
      <c r="E124" s="178"/>
      <c r="F124" s="179">
        <f>P31</f>
        <v>372478.35999999993</v>
      </c>
      <c r="G124" s="180"/>
      <c r="H124" s="181">
        <f>D124-F124</f>
        <v>-372478.35999999993</v>
      </c>
      <c r="I124" s="154"/>
      <c r="J124" s="165"/>
    </row>
    <row r="125" spans="1:11" ht="11.25" customHeight="1">
      <c r="A125" s="148" t="s">
        <v>753</v>
      </c>
      <c r="C125" s="149"/>
      <c r="D125" s="182">
        <f>F104</f>
        <v>18038.71</v>
      </c>
      <c r="E125" s="183"/>
      <c r="F125" s="152"/>
      <c r="G125" s="24"/>
      <c r="H125" s="156">
        <f>D125-F125</f>
        <v>18038.71</v>
      </c>
      <c r="I125" s="154"/>
      <c r="J125" s="165"/>
    </row>
    <row r="126" spans="1:11" ht="11.25" customHeight="1">
      <c r="A126" s="203" t="s">
        <v>661</v>
      </c>
      <c r="B126" s="204"/>
      <c r="C126" s="205" t="s">
        <v>754</v>
      </c>
      <c r="D126" s="206"/>
      <c r="E126" s="207"/>
      <c r="F126" s="208" t="e">
        <f>O19</f>
        <v>#REF!</v>
      </c>
      <c r="G126" s="209"/>
      <c r="H126" s="210" t="e">
        <f>D126-F126</f>
        <v>#REF!</v>
      </c>
      <c r="I126" s="154"/>
      <c r="J126" s="165"/>
    </row>
    <row r="127" spans="1:11" ht="11.25" customHeight="1">
      <c r="A127" s="145" t="s">
        <v>755</v>
      </c>
      <c r="B127" s="184"/>
      <c r="C127" s="149"/>
      <c r="D127" s="183"/>
      <c r="E127" s="183"/>
      <c r="F127" s="152"/>
      <c r="G127" s="24"/>
      <c r="H127" s="185" t="e">
        <f>SUM(H108:H126)</f>
        <v>#REF!</v>
      </c>
      <c r="I127" s="85"/>
    </row>
    <row r="128" spans="1:11" ht="11.25" customHeight="1">
      <c r="A128" s="145" t="s">
        <v>756</v>
      </c>
      <c r="B128" s="146"/>
      <c r="C128" s="149"/>
      <c r="D128" s="150"/>
      <c r="E128" s="186"/>
      <c r="F128" s="152"/>
      <c r="G128" s="24"/>
      <c r="H128" s="153"/>
      <c r="I128" s="154"/>
    </row>
    <row r="129" spans="1:10" ht="11.25" customHeight="1">
      <c r="A129" s="168" t="str">
        <f>'[23]SCF(2)'!B9</f>
        <v>Purchase of equipment</v>
      </c>
      <c r="C129" s="149" t="s">
        <v>757</v>
      </c>
      <c r="D129" s="150"/>
      <c r="E129" s="186"/>
      <c r="F129" s="152">
        <f>D30</f>
        <v>2226711.64</v>
      </c>
      <c r="G129" s="24"/>
      <c r="H129" s="156">
        <f>D129-F129</f>
        <v>-2226711.64</v>
      </c>
      <c r="I129" s="24"/>
      <c r="J129" s="165" t="s">
        <v>742</v>
      </c>
    </row>
    <row r="130" spans="1:10" ht="11.25" customHeight="1">
      <c r="A130" s="168" t="str">
        <f>'[23]SCF(2)'!B11</f>
        <v>Paid for land held for development</v>
      </c>
      <c r="C130" s="149" t="s">
        <v>758</v>
      </c>
      <c r="D130" s="150"/>
      <c r="E130" s="186"/>
      <c r="F130" s="152" t="e">
        <f>D25</f>
        <v>#REF!</v>
      </c>
      <c r="G130" s="24"/>
      <c r="H130" s="156" t="e">
        <f>D130-F130</f>
        <v>#REF!</v>
      </c>
      <c r="I130" s="154"/>
      <c r="J130" s="165" t="s">
        <v>742</v>
      </c>
    </row>
    <row r="131" spans="1:10" ht="11.25" customHeight="1">
      <c r="A131" s="145" t="s">
        <v>759</v>
      </c>
      <c r="B131" s="146"/>
      <c r="C131" s="149"/>
      <c r="D131" s="150"/>
      <c r="E131" s="186"/>
      <c r="F131" s="152"/>
      <c r="G131" s="24"/>
      <c r="H131" s="185" t="e">
        <f>SUM(H129:H130)</f>
        <v>#REF!</v>
      </c>
      <c r="I131" s="154"/>
    </row>
    <row r="132" spans="1:10" ht="11.25" customHeight="1">
      <c r="A132" s="148"/>
      <c r="B132" s="146"/>
      <c r="C132" s="149"/>
      <c r="D132" s="150"/>
      <c r="E132" s="186"/>
      <c r="F132" s="152"/>
      <c r="G132" s="24"/>
      <c r="H132" s="153"/>
      <c r="I132" s="24"/>
    </row>
    <row r="133" spans="1:10" ht="11.25" customHeight="1">
      <c r="A133" s="188" t="s">
        <v>760</v>
      </c>
      <c r="B133" s="146"/>
      <c r="C133" s="149"/>
      <c r="D133" s="150"/>
      <c r="E133" s="186"/>
      <c r="F133" s="152"/>
      <c r="G133" s="24"/>
      <c r="H133" s="153"/>
      <c r="I133" s="24"/>
    </row>
    <row r="134" spans="1:10" ht="11.25" customHeight="1">
      <c r="A134" s="168" t="s">
        <v>790</v>
      </c>
      <c r="B134" s="146"/>
      <c r="C134" s="149"/>
      <c r="D134" s="150"/>
      <c r="E134" s="186"/>
      <c r="F134" s="152" t="e">
        <f>D46</f>
        <v>#REF!</v>
      </c>
      <c r="G134" s="24"/>
      <c r="H134" s="156" t="e">
        <f>D134-F134-60</f>
        <v>#REF!</v>
      </c>
      <c r="I134" s="24"/>
      <c r="J134" s="165" t="s">
        <v>742</v>
      </c>
    </row>
    <row r="135" spans="1:10" ht="11.25" customHeight="1">
      <c r="A135" s="168" t="str">
        <f>'[23]SCF(2)'!B17</f>
        <v xml:space="preserve">Proceed from long - term loans from related parties </v>
      </c>
      <c r="C135" s="149" t="s">
        <v>762</v>
      </c>
      <c r="D135" s="152">
        <f>F41</f>
        <v>1000000</v>
      </c>
      <c r="E135" s="152"/>
      <c r="F135" s="152"/>
      <c r="G135" s="187"/>
      <c r="H135" s="164">
        <f>D135-F135-G135</f>
        <v>1000000</v>
      </c>
      <c r="I135" s="154"/>
      <c r="J135" s="165" t="s">
        <v>742</v>
      </c>
    </row>
    <row r="136" spans="1:10" ht="11.25" customHeight="1">
      <c r="A136" s="168" t="str">
        <f>'[23]SCF(2)'!B18</f>
        <v>Proceed from long - term loans</v>
      </c>
      <c r="C136" s="18" t="s">
        <v>716</v>
      </c>
      <c r="D136" s="152">
        <f>F67</f>
        <v>82196000</v>
      </c>
      <c r="E136" s="152"/>
      <c r="F136" s="152"/>
      <c r="G136" s="24"/>
      <c r="H136" s="156">
        <f>D136-F136</f>
        <v>82196000</v>
      </c>
      <c r="I136" s="154"/>
      <c r="J136" s="165" t="s">
        <v>742</v>
      </c>
    </row>
    <row r="137" spans="1:10" ht="11.25" customHeight="1">
      <c r="A137" s="168" t="s">
        <v>763</v>
      </c>
      <c r="C137" s="18"/>
      <c r="D137" s="152"/>
      <c r="E137" s="152"/>
      <c r="F137" s="152">
        <f>D67</f>
        <v>25237978</v>
      </c>
      <c r="G137" s="24"/>
      <c r="H137" s="156">
        <f>D137-F137</f>
        <v>-25237978</v>
      </c>
      <c r="I137" s="154"/>
      <c r="J137" s="165" t="s">
        <v>742</v>
      </c>
    </row>
    <row r="138" spans="1:10" ht="11.25" customHeight="1">
      <c r="A138" s="168" t="s">
        <v>764</v>
      </c>
      <c r="C138" s="18"/>
      <c r="D138" s="152"/>
      <c r="E138" s="152"/>
      <c r="F138" s="152">
        <f>D41</f>
        <v>0</v>
      </c>
      <c r="G138" s="24"/>
      <c r="H138" s="164">
        <f>D138-F138</f>
        <v>0</v>
      </c>
      <c r="I138" s="154"/>
      <c r="J138" s="165" t="s">
        <v>742</v>
      </c>
    </row>
    <row r="139" spans="1:10" ht="11.25" customHeight="1">
      <c r="A139" s="168"/>
      <c r="C139" s="18"/>
      <c r="D139" s="152"/>
      <c r="E139" s="152"/>
      <c r="F139" s="152"/>
      <c r="G139" s="24"/>
      <c r="H139" s="153"/>
      <c r="I139" s="154"/>
    </row>
    <row r="140" spans="1:10" ht="11.25" customHeight="1">
      <c r="A140" s="188" t="s">
        <v>765</v>
      </c>
      <c r="B140" s="189"/>
      <c r="C140" s="149"/>
      <c r="D140" s="190"/>
      <c r="E140" s="186"/>
      <c r="F140" s="152"/>
      <c r="G140" s="24"/>
      <c r="H140" s="185" t="e">
        <f>SUM(H134:H139)</f>
        <v>#REF!</v>
      </c>
      <c r="I140" s="154"/>
    </row>
    <row r="141" spans="1:10" ht="11.25" customHeight="1">
      <c r="A141" s="168"/>
      <c r="B141" s="189"/>
      <c r="C141" s="149"/>
      <c r="D141" s="190"/>
      <c r="E141" s="186"/>
      <c r="F141" s="152"/>
      <c r="G141" s="24"/>
      <c r="H141" s="153"/>
      <c r="I141" s="24"/>
    </row>
    <row r="142" spans="1:10" ht="11.25" customHeight="1">
      <c r="A142" s="188" t="s">
        <v>766</v>
      </c>
      <c r="B142" s="189"/>
      <c r="C142" s="149"/>
      <c r="D142" s="190"/>
      <c r="E142" s="186"/>
      <c r="F142" s="152"/>
      <c r="G142" s="24"/>
      <c r="H142" s="153" t="e">
        <f>H127+H131+H140</f>
        <v>#REF!</v>
      </c>
      <c r="I142" s="24"/>
    </row>
    <row r="143" spans="1:10" ht="11.25" customHeight="1">
      <c r="A143" s="188" t="s">
        <v>631</v>
      </c>
      <c r="B143" s="191"/>
      <c r="C143" s="149"/>
      <c r="D143" s="190"/>
      <c r="E143" s="186"/>
      <c r="F143" s="152"/>
      <c r="G143" s="24"/>
      <c r="H143" s="153" t="e">
        <f>B9</f>
        <v>#REF!</v>
      </c>
      <c r="I143" s="154"/>
    </row>
    <row r="144" spans="1:10" ht="11.25" customHeight="1" thickBot="1">
      <c r="A144" s="188" t="s">
        <v>767</v>
      </c>
      <c r="B144" s="169"/>
      <c r="C144" s="149"/>
      <c r="D144" s="190"/>
      <c r="E144" s="186"/>
      <c r="F144" s="152"/>
      <c r="G144" s="24"/>
      <c r="H144" s="192" t="e">
        <f>SUM(H142:H143)</f>
        <v>#REF!</v>
      </c>
      <c r="I144" s="154"/>
    </row>
    <row r="145" spans="1:9" ht="11.25" customHeight="1">
      <c r="A145" s="188"/>
      <c r="B145" s="169"/>
      <c r="C145" s="149"/>
      <c r="D145" s="190"/>
      <c r="E145" s="186"/>
      <c r="F145" s="152"/>
      <c r="G145" s="24"/>
      <c r="H145" s="193"/>
      <c r="I145" s="154"/>
    </row>
    <row r="146" spans="1:9" ht="11.25" customHeight="1">
      <c r="A146" s="194"/>
      <c r="B146" s="169"/>
      <c r="C146" s="149"/>
      <c r="D146" s="195"/>
      <c r="E146" s="186"/>
      <c r="F146" s="152"/>
      <c r="G146" s="24"/>
      <c r="H146" s="193" t="e">
        <f>H9</f>
        <v>#REF!</v>
      </c>
      <c r="I146" s="24"/>
    </row>
    <row r="147" spans="1:9" ht="11.25" customHeight="1">
      <c r="A147" s="194"/>
      <c r="B147" s="169"/>
      <c r="C147" s="149"/>
      <c r="D147" s="195"/>
      <c r="E147" s="186"/>
      <c r="F147" s="152"/>
      <c r="G147" s="196" t="s">
        <v>768</v>
      </c>
      <c r="H147" s="197" t="e">
        <f>H144-H146</f>
        <v>#REF!</v>
      </c>
      <c r="I147" s="24"/>
    </row>
    <row r="148" spans="1:9" ht="11.25" customHeight="1">
      <c r="A148" s="168"/>
      <c r="C148" s="149"/>
      <c r="D148" s="168"/>
      <c r="E148" s="198"/>
      <c r="F148" s="24"/>
      <c r="G148" s="24"/>
      <c r="H148" s="193"/>
      <c r="I148" s="24"/>
    </row>
    <row r="149" spans="1:9" ht="11.25" customHeight="1">
      <c r="A149" s="199"/>
      <c r="B149" s="168"/>
      <c r="C149" s="149"/>
      <c r="D149" s="168"/>
      <c r="E149" s="198"/>
      <c r="F149" s="24"/>
      <c r="G149" s="24"/>
      <c r="H149" s="193" t="e">
        <f>H147*2</f>
        <v>#REF!</v>
      </c>
      <c r="I149" s="24"/>
    </row>
    <row r="150" spans="1:9" ht="11.25" customHeight="1">
      <c r="D150" s="24"/>
      <c r="E150" s="198"/>
      <c r="F150" s="24"/>
      <c r="G150" s="24"/>
      <c r="H150" s="193" t="e">
        <f>H147/2</f>
        <v>#REF!</v>
      </c>
      <c r="I150" s="24"/>
    </row>
    <row r="151" spans="1:9" ht="11.25" customHeight="1">
      <c r="D151" s="24"/>
      <c r="E151" s="198"/>
      <c r="F151" s="24"/>
      <c r="G151" s="24"/>
      <c r="H151" s="193"/>
      <c r="I151" s="24"/>
    </row>
    <row r="152" spans="1:9" ht="11.25" customHeight="1">
      <c r="D152" s="24"/>
      <c r="E152" s="198"/>
      <c r="F152" s="24"/>
      <c r="G152" s="24"/>
      <c r="H152" s="193"/>
      <c r="I152" s="24"/>
    </row>
    <row r="153" spans="1:9" ht="11.25" customHeight="1">
      <c r="D153" s="24"/>
      <c r="E153" s="198"/>
      <c r="F153" s="24"/>
      <c r="G153" s="24"/>
      <c r="H153" s="193"/>
      <c r="I153" s="24"/>
    </row>
    <row r="154" spans="1:9" ht="11.25" customHeight="1">
      <c r="D154" s="24"/>
      <c r="E154" s="198"/>
      <c r="F154" s="24"/>
      <c r="G154" s="24"/>
      <c r="H154" s="193"/>
      <c r="I154" s="24"/>
    </row>
    <row r="155" spans="1:9" ht="11.25" customHeight="1">
      <c r="D155" s="24"/>
      <c r="E155" s="198"/>
      <c r="F155" s="24"/>
      <c r="G155" s="24"/>
      <c r="H155" s="193"/>
      <c r="I155" s="24"/>
    </row>
    <row r="156" spans="1:9" ht="11.25" customHeight="1">
      <c r="D156" s="24"/>
      <c r="E156" s="198"/>
      <c r="F156" s="24"/>
      <c r="G156" s="24"/>
      <c r="H156" s="193"/>
      <c r="I156" s="24"/>
    </row>
    <row r="157" spans="1:9" ht="11.25" customHeight="1">
      <c r="D157" s="24"/>
      <c r="E157" s="198"/>
      <c r="F157" s="24"/>
      <c r="G157" s="24"/>
      <c r="H157" s="193"/>
      <c r="I157" s="24"/>
    </row>
    <row r="158" spans="1:9" ht="11.25" customHeight="1">
      <c r="D158" s="24"/>
      <c r="E158" s="198"/>
      <c r="F158" s="24"/>
      <c r="G158" s="24"/>
      <c r="H158" s="200"/>
      <c r="I158" s="24"/>
    </row>
    <row r="159" spans="1:9" ht="11.25" customHeight="1">
      <c r="D159" s="24"/>
      <c r="E159" s="198"/>
      <c r="F159" s="24"/>
      <c r="G159" s="24"/>
      <c r="H159" s="200"/>
      <c r="I159" s="24"/>
    </row>
    <row r="160" spans="1:9" ht="11.25" customHeight="1">
      <c r="D160" s="24"/>
      <c r="E160" s="198"/>
      <c r="F160" s="24"/>
      <c r="G160" s="24"/>
      <c r="H160" s="200"/>
      <c r="I160" s="24"/>
    </row>
    <row r="161" spans="4:9" ht="11.25" customHeight="1">
      <c r="D161" s="24"/>
      <c r="E161" s="198"/>
      <c r="F161" s="24"/>
      <c r="G161" s="24"/>
      <c r="H161" s="200"/>
      <c r="I161" s="24"/>
    </row>
    <row r="162" spans="4:9" ht="11.25" customHeight="1">
      <c r="D162" s="24"/>
      <c r="E162" s="198"/>
      <c r="F162" s="24"/>
      <c r="G162" s="24"/>
      <c r="H162" s="200"/>
      <c r="I162" s="24"/>
    </row>
    <row r="163" spans="4:9" ht="11.25" customHeight="1">
      <c r="D163" s="24"/>
      <c r="E163" s="198"/>
      <c r="F163" s="24"/>
      <c r="G163" s="24"/>
      <c r="H163" s="200"/>
      <c r="I163" s="24"/>
    </row>
    <row r="164" spans="4:9" ht="11.25" customHeight="1">
      <c r="D164" s="24"/>
      <c r="E164" s="198"/>
      <c r="F164" s="24"/>
      <c r="G164" s="24"/>
      <c r="H164" s="200"/>
      <c r="I164" s="24"/>
    </row>
    <row r="165" spans="4:9" ht="11.25" customHeight="1">
      <c r="D165" s="24"/>
      <c r="E165" s="198"/>
      <c r="F165" s="24"/>
      <c r="G165" s="24"/>
      <c r="H165" s="200"/>
      <c r="I165" s="24"/>
    </row>
    <row r="166" spans="4:9" ht="11.25" customHeight="1">
      <c r="D166" s="24"/>
      <c r="E166" s="198"/>
      <c r="F166" s="24"/>
      <c r="G166" s="24"/>
      <c r="H166" s="200"/>
      <c r="I166" s="24"/>
    </row>
    <row r="167" spans="4:9" ht="11.25" customHeight="1">
      <c r="D167" s="24"/>
      <c r="E167" s="198"/>
      <c r="F167" s="24"/>
      <c r="G167" s="24"/>
      <c r="H167" s="200"/>
      <c r="I167" s="24"/>
    </row>
    <row r="168" spans="4:9" ht="11.25" customHeight="1">
      <c r="D168" s="24"/>
      <c r="E168" s="198"/>
      <c r="F168" s="24"/>
      <c r="G168" s="24"/>
      <c r="H168" s="200"/>
      <c r="I168" s="24"/>
    </row>
    <row r="169" spans="4:9" ht="11.25" customHeight="1">
      <c r="D169" s="24"/>
      <c r="E169" s="198"/>
      <c r="F169" s="24"/>
      <c r="G169" s="24"/>
      <c r="H169" s="200"/>
      <c r="I169" s="24"/>
    </row>
    <row r="170" spans="4:9" ht="11.25" customHeight="1">
      <c r="D170" s="24"/>
      <c r="E170" s="198"/>
      <c r="F170" s="24"/>
      <c r="G170" s="24"/>
      <c r="H170" s="200"/>
      <c r="I170" s="24"/>
    </row>
    <row r="171" spans="4:9" ht="11.25" customHeight="1">
      <c r="D171" s="24"/>
      <c r="E171" s="198"/>
      <c r="F171" s="24"/>
      <c r="G171" s="24"/>
      <c r="H171" s="200"/>
      <c r="I171" s="24"/>
    </row>
    <row r="172" spans="4:9" ht="11.25" customHeight="1">
      <c r="D172" s="24"/>
      <c r="E172" s="198"/>
      <c r="F172" s="24"/>
      <c r="G172" s="24"/>
      <c r="H172" s="200"/>
      <c r="I172" s="24"/>
    </row>
    <row r="173" spans="4:9" ht="11.25" customHeight="1">
      <c r="D173" s="24"/>
      <c r="E173" s="198"/>
      <c r="F173" s="24"/>
      <c r="G173" s="24"/>
      <c r="H173" s="200"/>
      <c r="I173" s="24"/>
    </row>
    <row r="174" spans="4:9" ht="11.25" customHeight="1">
      <c r="D174" s="24"/>
      <c r="E174" s="198"/>
      <c r="F174" s="24"/>
      <c r="G174" s="24"/>
      <c r="H174" s="200"/>
      <c r="I174" s="24"/>
    </row>
    <row r="175" spans="4:9" ht="11.25" customHeight="1">
      <c r="D175" s="24"/>
      <c r="E175" s="198"/>
      <c r="F175" s="24"/>
      <c r="G175" s="24"/>
      <c r="H175" s="200"/>
      <c r="I175" s="24"/>
    </row>
    <row r="176" spans="4:9" ht="11.25" customHeight="1">
      <c r="D176" s="24"/>
      <c r="E176" s="198"/>
      <c r="F176" s="24"/>
      <c r="G176" s="24"/>
      <c r="H176" s="200"/>
      <c r="I176" s="24"/>
    </row>
    <row r="177" spans="4:9" ht="11.25" customHeight="1">
      <c r="D177" s="24"/>
      <c r="E177" s="198"/>
      <c r="F177" s="24"/>
      <c r="G177" s="24"/>
      <c r="H177" s="200"/>
      <c r="I177" s="24"/>
    </row>
    <row r="178" spans="4:9" ht="11.25" customHeight="1">
      <c r="D178" s="24"/>
      <c r="E178" s="198"/>
      <c r="F178" s="24"/>
      <c r="G178" s="24"/>
      <c r="H178" s="200"/>
      <c r="I178" s="24"/>
    </row>
    <row r="179" spans="4:9" ht="11.25" customHeight="1">
      <c r="D179" s="24"/>
      <c r="E179" s="198"/>
      <c r="F179" s="24"/>
      <c r="G179" s="24"/>
      <c r="H179" s="200"/>
      <c r="I179" s="24"/>
    </row>
    <row r="180" spans="4:9" ht="11.25" customHeight="1">
      <c r="D180" s="24"/>
      <c r="E180" s="198"/>
      <c r="F180" s="24"/>
      <c r="G180" s="24"/>
      <c r="H180" s="200"/>
      <c r="I180" s="24"/>
    </row>
    <row r="181" spans="4:9" ht="11.25" customHeight="1">
      <c r="D181" s="24"/>
      <c r="E181" s="198"/>
      <c r="F181" s="24"/>
      <c r="G181" s="24"/>
      <c r="H181" s="200"/>
      <c r="I181" s="24"/>
    </row>
    <row r="182" spans="4:9" ht="11.25" customHeight="1">
      <c r="D182" s="24"/>
      <c r="E182" s="198"/>
      <c r="F182" s="24"/>
      <c r="G182" s="24"/>
      <c r="H182" s="200"/>
      <c r="I182" s="24"/>
    </row>
    <row r="183" spans="4:9" ht="11.25" customHeight="1">
      <c r="D183" s="24"/>
      <c r="E183" s="198"/>
      <c r="F183" s="24"/>
      <c r="G183" s="24"/>
      <c r="H183" s="200"/>
      <c r="I183" s="24"/>
    </row>
    <row r="184" spans="4:9" ht="11.25" customHeight="1">
      <c r="D184" s="24"/>
      <c r="E184" s="198"/>
      <c r="F184" s="24"/>
      <c r="G184" s="24"/>
      <c r="H184" s="200"/>
      <c r="I184" s="24"/>
    </row>
    <row r="185" spans="4:9" ht="11.25" customHeight="1">
      <c r="D185" s="24"/>
      <c r="E185" s="198"/>
      <c r="F185" s="24"/>
      <c r="G185" s="24"/>
      <c r="H185" s="200"/>
      <c r="I185" s="24"/>
    </row>
    <row r="186" spans="4:9" ht="11.25" customHeight="1">
      <c r="D186" s="24"/>
      <c r="E186" s="198"/>
      <c r="F186" s="24"/>
      <c r="G186" s="24"/>
      <c r="H186" s="200"/>
      <c r="I186" s="24"/>
    </row>
    <row r="187" spans="4:9" ht="11.25" customHeight="1">
      <c r="D187" s="24"/>
      <c r="E187" s="198"/>
      <c r="F187" s="24"/>
      <c r="G187" s="24"/>
      <c r="H187" s="200"/>
      <c r="I187" s="24"/>
    </row>
    <row r="188" spans="4:9" ht="11.25" customHeight="1">
      <c r="D188" s="24"/>
      <c r="E188" s="198"/>
      <c r="F188" s="24"/>
      <c r="G188" s="24"/>
      <c r="H188" s="200"/>
      <c r="I188" s="24"/>
    </row>
    <row r="189" spans="4:9" ht="11.25" customHeight="1">
      <c r="D189" s="24"/>
      <c r="E189" s="198"/>
      <c r="F189" s="24"/>
      <c r="G189" s="24"/>
      <c r="H189" s="24"/>
      <c r="I189" s="24"/>
    </row>
    <row r="190" spans="4:9" ht="11.25" customHeight="1">
      <c r="D190" s="24"/>
      <c r="E190" s="198"/>
      <c r="F190" s="24"/>
      <c r="G190" s="24"/>
      <c r="H190" s="24"/>
      <c r="I190" s="24"/>
    </row>
    <row r="191" spans="4:9" ht="11.25" customHeight="1">
      <c r="D191" s="24"/>
      <c r="E191" s="198"/>
      <c r="F191" s="24"/>
      <c r="G191" s="24"/>
      <c r="H191" s="24"/>
      <c r="I191" s="24"/>
    </row>
    <row r="192" spans="4:9" ht="11.25" customHeight="1">
      <c r="D192" s="24"/>
      <c r="E192" s="198"/>
      <c r="F192" s="24"/>
      <c r="G192" s="24"/>
      <c r="H192" s="24"/>
      <c r="I192" s="24"/>
    </row>
    <row r="193" spans="9:9" ht="11.25" customHeight="1">
      <c r="I193" s="24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/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2"/>
      <c r="B1" s="223"/>
      <c r="C1" s="223"/>
      <c r="D1" s="223"/>
      <c r="E1" s="223"/>
      <c r="F1" s="223"/>
      <c r="G1" s="223"/>
      <c r="H1" s="224"/>
    </row>
    <row r="2" spans="1:8">
      <c r="A2" s="225"/>
      <c r="B2" s="226"/>
      <c r="C2" s="226"/>
      <c r="D2" s="226"/>
      <c r="E2" s="226"/>
      <c r="F2" s="226"/>
      <c r="G2" s="226"/>
      <c r="H2" s="227"/>
    </row>
    <row r="3" spans="1:8">
      <c r="A3" s="225"/>
      <c r="B3" s="226"/>
      <c r="C3" s="226"/>
      <c r="D3" s="226"/>
      <c r="E3" s="226"/>
      <c r="F3" s="226"/>
      <c r="G3" s="226"/>
      <c r="H3" s="227"/>
    </row>
    <row r="4" spans="1:8">
      <c r="A4" s="225"/>
      <c r="B4" s="226"/>
      <c r="C4" s="226"/>
      <c r="D4" s="226"/>
      <c r="E4" s="226"/>
      <c r="F4" s="226"/>
      <c r="G4" s="226"/>
      <c r="H4" s="227"/>
    </row>
    <row r="5" spans="1:8">
      <c r="A5" s="694" t="s">
        <v>791</v>
      </c>
      <c r="B5" s="695"/>
      <c r="C5" s="695"/>
      <c r="D5" s="226"/>
      <c r="E5" s="226"/>
      <c r="F5" s="226"/>
      <c r="G5" s="226"/>
      <c r="H5" s="227"/>
    </row>
    <row r="6" spans="1:8">
      <c r="A6" s="225"/>
      <c r="B6" s="226"/>
      <c r="C6" s="226"/>
      <c r="D6" s="226"/>
      <c r="E6" s="226"/>
      <c r="F6" s="226"/>
      <c r="G6" s="226"/>
      <c r="H6" s="227"/>
    </row>
    <row r="7" spans="1:8">
      <c r="A7" s="228"/>
      <c r="B7" s="229" t="s">
        <v>780</v>
      </c>
      <c r="C7" s="229" t="s">
        <v>780</v>
      </c>
      <c r="D7" s="229" t="s">
        <v>780</v>
      </c>
      <c r="E7" s="229" t="s">
        <v>780</v>
      </c>
      <c r="F7" s="229" t="s">
        <v>780</v>
      </c>
      <c r="G7" s="229" t="s">
        <v>787</v>
      </c>
      <c r="H7" s="230" t="s">
        <v>769</v>
      </c>
    </row>
    <row r="8" spans="1:8">
      <c r="A8" s="231" t="s">
        <v>638</v>
      </c>
      <c r="B8" s="232" t="s">
        <v>781</v>
      </c>
      <c r="C8" s="232" t="s">
        <v>782</v>
      </c>
      <c r="D8" s="232" t="s">
        <v>783</v>
      </c>
      <c r="E8" s="232" t="s">
        <v>784</v>
      </c>
      <c r="F8" s="232" t="s">
        <v>639</v>
      </c>
      <c r="G8" s="232" t="s">
        <v>639</v>
      </c>
      <c r="H8" s="233" t="s">
        <v>770</v>
      </c>
    </row>
    <row r="9" spans="1:8">
      <c r="A9" s="234" t="s">
        <v>644</v>
      </c>
      <c r="B9" s="220">
        <v>72143140.519999996</v>
      </c>
      <c r="C9" s="220">
        <v>-41530658.219999999</v>
      </c>
      <c r="D9" s="220">
        <v>30612482.300000001</v>
      </c>
      <c r="E9" s="220">
        <v>0</v>
      </c>
      <c r="F9" s="220">
        <v>30612482.300000001</v>
      </c>
      <c r="G9" s="220">
        <v>4697163.2300000004</v>
      </c>
      <c r="H9" s="221">
        <v>13105576.830000002</v>
      </c>
    </row>
    <row r="10" spans="1:8">
      <c r="A10" s="234" t="s">
        <v>646</v>
      </c>
      <c r="B10" s="220">
        <v>0</v>
      </c>
      <c r="C10" s="220">
        <v>0</v>
      </c>
      <c r="D10" s="220">
        <v>0</v>
      </c>
      <c r="E10" s="220">
        <v>0</v>
      </c>
      <c r="F10" s="220">
        <v>0</v>
      </c>
      <c r="G10" s="220">
        <v>0</v>
      </c>
      <c r="H10" s="221">
        <v>0</v>
      </c>
    </row>
    <row r="11" spans="1:8">
      <c r="A11" s="234" t="s">
        <v>652</v>
      </c>
      <c r="B11" s="220">
        <v>1292952114.8499999</v>
      </c>
      <c r="C11" s="220">
        <v>-824113.03</v>
      </c>
      <c r="D11" s="220">
        <v>1292128001.8200002</v>
      </c>
      <c r="E11" s="220">
        <v>0</v>
      </c>
      <c r="F11" s="220">
        <v>1292128001.8200002</v>
      </c>
      <c r="G11" s="220">
        <v>633019766.21000004</v>
      </c>
      <c r="H11" s="221">
        <v>1278363109.6899998</v>
      </c>
    </row>
    <row r="12" spans="1:8">
      <c r="A12" s="234" t="s">
        <v>657</v>
      </c>
      <c r="B12" s="220">
        <v>9704664.879999999</v>
      </c>
      <c r="C12" s="220">
        <v>-1894557.01</v>
      </c>
      <c r="D12" s="220">
        <v>7810107.8700000001</v>
      </c>
      <c r="E12" s="220">
        <v>0</v>
      </c>
      <c r="F12" s="220">
        <v>7810107.8700000001</v>
      </c>
      <c r="G12" s="220">
        <v>2007877.47</v>
      </c>
      <c r="H12" s="221">
        <v>5656226.79</v>
      </c>
    </row>
    <row r="13" spans="1:8">
      <c r="A13" s="234" t="s">
        <v>662</v>
      </c>
      <c r="B13" s="220">
        <v>14779371.99</v>
      </c>
      <c r="C13" s="220">
        <v>-1620256.91</v>
      </c>
      <c r="D13" s="220">
        <v>13159115.08</v>
      </c>
      <c r="E13" s="220">
        <v>0</v>
      </c>
      <c r="F13" s="220">
        <v>13159115.08</v>
      </c>
      <c r="G13" s="220">
        <v>36094030.060000002</v>
      </c>
      <c r="H13" s="221">
        <v>14779371.99</v>
      </c>
    </row>
    <row r="14" spans="1:8">
      <c r="A14" s="234" t="s">
        <v>666</v>
      </c>
      <c r="B14" s="220">
        <v>88371226</v>
      </c>
      <c r="C14" s="220">
        <v>0</v>
      </c>
      <c r="D14" s="220">
        <v>88371226</v>
      </c>
      <c r="E14" s="220">
        <v>0</v>
      </c>
      <c r="F14" s="220">
        <v>88371226</v>
      </c>
      <c r="G14" s="220">
        <v>76846806</v>
      </c>
      <c r="H14" s="221">
        <v>89382416</v>
      </c>
    </row>
    <row r="15" spans="1:8">
      <c r="A15" s="234" t="s">
        <v>788</v>
      </c>
      <c r="B15" s="220">
        <v>0</v>
      </c>
      <c r="C15" s="220">
        <v>2482182.04</v>
      </c>
      <c r="D15" s="220">
        <v>2482182.04</v>
      </c>
      <c r="E15" s="220">
        <v>0</v>
      </c>
      <c r="F15" s="220">
        <v>2482182.04</v>
      </c>
      <c r="G15" s="235"/>
      <c r="H15" s="221">
        <v>4047521.86</v>
      </c>
    </row>
    <row r="16" spans="1:8">
      <c r="A16" s="234" t="s">
        <v>669</v>
      </c>
      <c r="B16" s="220">
        <v>17904485.559999999</v>
      </c>
      <c r="C16" s="220">
        <v>0</v>
      </c>
      <c r="D16" s="220">
        <v>17904485.559999999</v>
      </c>
      <c r="E16" s="220">
        <v>0</v>
      </c>
      <c r="F16" s="220">
        <v>17904485.559999999</v>
      </c>
      <c r="G16" s="220">
        <v>13200096.9</v>
      </c>
      <c r="H16" s="221">
        <v>17302114.43</v>
      </c>
    </row>
    <row r="17" spans="1:8">
      <c r="A17" s="234" t="s">
        <v>675</v>
      </c>
      <c r="B17" s="220">
        <v>3349490.31</v>
      </c>
      <c r="C17" s="220">
        <v>-55661.94</v>
      </c>
      <c r="D17" s="220">
        <v>3293828.37</v>
      </c>
      <c r="E17" s="220">
        <v>594920</v>
      </c>
      <c r="F17" s="220">
        <v>3888748.37</v>
      </c>
      <c r="G17" s="220">
        <v>3561292.86</v>
      </c>
      <c r="H17" s="221">
        <v>2999098.46</v>
      </c>
    </row>
    <row r="18" spans="1:8">
      <c r="A18" s="234" t="s">
        <v>671</v>
      </c>
      <c r="B18" s="220">
        <v>376057.16</v>
      </c>
      <c r="C18" s="220">
        <v>0</v>
      </c>
      <c r="D18" s="220">
        <v>376057.16</v>
      </c>
      <c r="E18" s="220">
        <v>0</v>
      </c>
      <c r="F18" s="220">
        <v>376057.16</v>
      </c>
      <c r="G18" s="220">
        <v>552285.69999999995</v>
      </c>
      <c r="H18" s="221">
        <v>376057.16</v>
      </c>
    </row>
    <row r="19" spans="1:8">
      <c r="A19" s="234" t="s">
        <v>683</v>
      </c>
      <c r="B19" s="236">
        <v>3467476.48</v>
      </c>
      <c r="C19" s="236">
        <v>0</v>
      </c>
      <c r="D19" s="236">
        <v>3467476.48</v>
      </c>
      <c r="E19" s="236">
        <v>-594920</v>
      </c>
      <c r="F19" s="236">
        <v>2872556.48</v>
      </c>
      <c r="G19" s="236">
        <v>1921101.24</v>
      </c>
      <c r="H19" s="237">
        <v>6256148.1299999999</v>
      </c>
    </row>
    <row r="20" spans="1:8">
      <c r="A20" s="234"/>
      <c r="B20" s="220"/>
      <c r="C20" s="220"/>
      <c r="D20" s="220"/>
      <c r="E20" s="220"/>
      <c r="F20" s="220"/>
      <c r="G20" s="220"/>
      <c r="H20" s="221"/>
    </row>
    <row r="21" spans="1:8" ht="13.5" thickBot="1">
      <c r="A21" s="234" t="s">
        <v>684</v>
      </c>
      <c r="B21" s="238">
        <v>1503048027.75</v>
      </c>
      <c r="C21" s="238">
        <v>-43443065.07</v>
      </c>
      <c r="D21" s="238">
        <v>1459604962.6800001</v>
      </c>
      <c r="E21" s="238">
        <v>0</v>
      </c>
      <c r="F21" s="238">
        <v>1459604962.6800001</v>
      </c>
      <c r="G21" s="238">
        <v>771900419.67000008</v>
      </c>
      <c r="H21" s="239">
        <v>1432267641.3399999</v>
      </c>
    </row>
    <row r="22" spans="1:8" ht="13.5" thickTop="1">
      <c r="A22" s="234"/>
      <c r="B22" s="220"/>
      <c r="C22" s="220"/>
      <c r="D22" s="220"/>
      <c r="E22" s="220"/>
      <c r="F22" s="220"/>
      <c r="G22" s="220"/>
      <c r="H22" s="221"/>
    </row>
    <row r="23" spans="1:8">
      <c r="A23" s="234" t="s">
        <v>685</v>
      </c>
      <c r="B23" s="220">
        <v>0</v>
      </c>
      <c r="C23" s="220">
        <v>0</v>
      </c>
      <c r="D23" s="220">
        <v>0</v>
      </c>
      <c r="E23" s="220">
        <v>0</v>
      </c>
      <c r="F23" s="220">
        <v>0</v>
      </c>
      <c r="G23" s="220">
        <v>-14955748</v>
      </c>
      <c r="H23" s="221">
        <v>-26923896.199999999</v>
      </c>
    </row>
    <row r="24" spans="1:8">
      <c r="A24" s="234" t="s">
        <v>689</v>
      </c>
      <c r="B24" s="220">
        <v>-52804399.709999993</v>
      </c>
      <c r="C24" s="220">
        <v>1698973.25</v>
      </c>
      <c r="D24" s="220">
        <v>-51105426.460000001</v>
      </c>
      <c r="E24" s="220">
        <v>0</v>
      </c>
      <c r="F24" s="220">
        <v>-51105426.460000001</v>
      </c>
      <c r="G24" s="220">
        <v>-8935272.5399999991</v>
      </c>
      <c r="H24" s="221">
        <v>-154462494.53</v>
      </c>
    </row>
    <row r="25" spans="1:8">
      <c r="A25" s="234" t="s">
        <v>691</v>
      </c>
      <c r="B25" s="220">
        <v>0</v>
      </c>
      <c r="C25" s="220">
        <v>0</v>
      </c>
      <c r="D25" s="220">
        <v>0</v>
      </c>
      <c r="E25" s="220">
        <v>0</v>
      </c>
      <c r="F25" s="220">
        <v>0</v>
      </c>
      <c r="G25" s="220">
        <v>-1966839.21</v>
      </c>
      <c r="H25" s="221">
        <v>0</v>
      </c>
    </row>
    <row r="26" spans="1:8">
      <c r="A26" s="234" t="s">
        <v>700</v>
      </c>
      <c r="B26" s="220">
        <v>-1977483</v>
      </c>
      <c r="C26" s="220">
        <v>-163579.47</v>
      </c>
      <c r="D26" s="220">
        <v>-2141062.4700000002</v>
      </c>
      <c r="E26" s="220">
        <v>0</v>
      </c>
      <c r="F26" s="220">
        <v>-2141062.4700000002</v>
      </c>
      <c r="G26" s="220">
        <v>-1683964</v>
      </c>
      <c r="H26" s="221">
        <v>-1977483</v>
      </c>
    </row>
    <row r="27" spans="1:8">
      <c r="A27" s="234" t="s">
        <v>696</v>
      </c>
      <c r="B27" s="220">
        <v>-17683943.739999998</v>
      </c>
      <c r="C27" s="220">
        <v>-740212.52</v>
      </c>
      <c r="D27" s="220">
        <v>-18424156.260000002</v>
      </c>
      <c r="E27" s="220">
        <v>0</v>
      </c>
      <c r="F27" s="220">
        <v>-18424156.260000002</v>
      </c>
      <c r="G27" s="220">
        <v>-6304426.8299999991</v>
      </c>
      <c r="H27" s="221">
        <v>-34590372.970000006</v>
      </c>
    </row>
    <row r="28" spans="1:8">
      <c r="A28" s="234" t="s">
        <v>785</v>
      </c>
      <c r="B28" s="220">
        <v>0</v>
      </c>
      <c r="C28" s="220">
        <v>0</v>
      </c>
      <c r="D28" s="220">
        <v>0</v>
      </c>
      <c r="E28" s="220">
        <v>-5175040</v>
      </c>
      <c r="F28" s="220">
        <v>-5175040</v>
      </c>
      <c r="G28" s="220">
        <v>0</v>
      </c>
      <c r="H28" s="221">
        <v>-5006515</v>
      </c>
    </row>
    <row r="29" spans="1:8">
      <c r="A29" s="234" t="s">
        <v>698</v>
      </c>
      <c r="B29" s="220">
        <v>-125456001.58</v>
      </c>
      <c r="C29" s="220">
        <v>561287.06999999995</v>
      </c>
      <c r="D29" s="220">
        <v>-124894714.51000001</v>
      </c>
      <c r="E29" s="220">
        <v>5175040</v>
      </c>
      <c r="F29" s="220">
        <v>-119719674.51000001</v>
      </c>
      <c r="G29" s="220">
        <v>-77331912.140000001</v>
      </c>
      <c r="H29" s="221">
        <v>-122677061.61</v>
      </c>
    </row>
    <row r="30" spans="1:8">
      <c r="A30" s="234" t="s">
        <v>692</v>
      </c>
      <c r="B30" s="220">
        <v>-8749429.6699999999</v>
      </c>
      <c r="C30" s="220">
        <v>-11424886.210000001</v>
      </c>
      <c r="D30" s="220">
        <v>-20174315.880000003</v>
      </c>
      <c r="E30" s="220">
        <v>0</v>
      </c>
      <c r="F30" s="220">
        <v>-20174315.880000003</v>
      </c>
      <c r="G30" s="220">
        <v>-8813242.1799999997</v>
      </c>
      <c r="H30" s="221">
        <v>-8749429.6699999999</v>
      </c>
    </row>
    <row r="31" spans="1:8">
      <c r="A31" s="234" t="s">
        <v>789</v>
      </c>
      <c r="B31" s="220">
        <v>0</v>
      </c>
      <c r="C31" s="220">
        <v>-855147.98</v>
      </c>
      <c r="D31" s="220">
        <v>-855147.98</v>
      </c>
      <c r="E31" s="220">
        <v>0</v>
      </c>
      <c r="F31" s="220">
        <v>-855147.98</v>
      </c>
      <c r="G31" s="220">
        <v>-2367065.94</v>
      </c>
      <c r="H31" s="221">
        <v>-1565339.82</v>
      </c>
    </row>
    <row r="32" spans="1:8">
      <c r="A32" s="234" t="s">
        <v>711</v>
      </c>
      <c r="B32" s="220">
        <v>-334368.05</v>
      </c>
      <c r="C32" s="220">
        <v>0</v>
      </c>
      <c r="D32" s="220">
        <v>-334368.05</v>
      </c>
      <c r="E32" s="220">
        <v>0</v>
      </c>
      <c r="F32" s="220">
        <v>-334368.05</v>
      </c>
      <c r="G32" s="220">
        <v>-77384</v>
      </c>
      <c r="H32" s="221">
        <v>-32128198.959999997</v>
      </c>
    </row>
    <row r="33" spans="1:8">
      <c r="A33" s="234" t="s">
        <v>713</v>
      </c>
      <c r="B33" s="220">
        <v>0</v>
      </c>
      <c r="C33" s="220">
        <v>0</v>
      </c>
      <c r="D33" s="220">
        <v>0</v>
      </c>
      <c r="E33" s="220">
        <v>0</v>
      </c>
      <c r="F33" s="220">
        <v>0</v>
      </c>
      <c r="G33" s="220">
        <v>0</v>
      </c>
      <c r="H33" s="221">
        <v>0</v>
      </c>
    </row>
    <row r="34" spans="1:8">
      <c r="A34" s="234" t="s">
        <v>707</v>
      </c>
      <c r="B34" s="220">
        <v>-35003736.350000001</v>
      </c>
      <c r="C34" s="220">
        <v>-827823.88</v>
      </c>
      <c r="D34" s="220">
        <v>-35831560.229999997</v>
      </c>
      <c r="E34" s="220">
        <v>0</v>
      </c>
      <c r="F34" s="220">
        <v>-35831560.229999997</v>
      </c>
      <c r="G34" s="220">
        <v>-9509038.3800000008</v>
      </c>
      <c r="H34" s="221">
        <v>-27378353.199999999</v>
      </c>
    </row>
    <row r="35" spans="1:8">
      <c r="A35" s="234" t="s">
        <v>710</v>
      </c>
      <c r="B35" s="220">
        <v>-820409840.36000001</v>
      </c>
      <c r="C35" s="220">
        <v>34739706.920000002</v>
      </c>
      <c r="D35" s="220">
        <v>-785670133.44000006</v>
      </c>
      <c r="E35" s="220">
        <v>527131545.82999998</v>
      </c>
      <c r="F35" s="220">
        <v>-258538587.61000007</v>
      </c>
      <c r="G35" s="220">
        <v>-305123534.09000003</v>
      </c>
      <c r="H35" s="221">
        <v>-165585286.5</v>
      </c>
    </row>
    <row r="36" spans="1:8">
      <c r="A36" s="234" t="s">
        <v>709</v>
      </c>
      <c r="B36" s="236">
        <v>0</v>
      </c>
      <c r="C36" s="236">
        <v>0</v>
      </c>
      <c r="D36" s="236">
        <v>0</v>
      </c>
      <c r="E36" s="236">
        <v>-527131545.82999998</v>
      </c>
      <c r="F36" s="236">
        <v>-527131545.82999998</v>
      </c>
      <c r="G36" s="236">
        <v>0</v>
      </c>
      <c r="H36" s="237">
        <v>-486102839.27999997</v>
      </c>
    </row>
    <row r="37" spans="1:8">
      <c r="A37" s="234" t="s">
        <v>352</v>
      </c>
      <c r="B37" s="236">
        <v>-1062419202.46</v>
      </c>
      <c r="C37" s="236">
        <v>22988317.18</v>
      </c>
      <c r="D37" s="236">
        <v>-1039430885.28</v>
      </c>
      <c r="E37" s="236">
        <v>0</v>
      </c>
      <c r="F37" s="236">
        <v>-1039430885.28</v>
      </c>
      <c r="G37" s="236">
        <v>-437068427.31</v>
      </c>
      <c r="H37" s="237">
        <v>-1067147270.74</v>
      </c>
    </row>
    <row r="38" spans="1:8">
      <c r="A38" s="234"/>
      <c r="B38" s="220"/>
      <c r="C38" s="220"/>
      <c r="D38" s="220"/>
      <c r="E38" s="220"/>
      <c r="F38" s="220"/>
      <c r="G38" s="220"/>
      <c r="H38" s="221"/>
    </row>
    <row r="39" spans="1:8">
      <c r="A39" s="234" t="s">
        <v>715</v>
      </c>
      <c r="B39" s="220">
        <v>-292180000</v>
      </c>
      <c r="C39" s="220">
        <v>0</v>
      </c>
      <c r="D39" s="220">
        <v>-292180000</v>
      </c>
      <c r="E39" s="220">
        <v>0</v>
      </c>
      <c r="F39" s="220">
        <v>-292180000</v>
      </c>
      <c r="G39" s="220">
        <v>-193000000</v>
      </c>
      <c r="H39" s="221">
        <v>-292180000</v>
      </c>
    </row>
    <row r="40" spans="1:8">
      <c r="A40" s="234" t="s">
        <v>717</v>
      </c>
      <c r="B40" s="220">
        <v>-2304363</v>
      </c>
      <c r="C40" s="220">
        <v>0</v>
      </c>
      <c r="D40" s="220">
        <v>-2304363</v>
      </c>
      <c r="E40" s="220">
        <v>0</v>
      </c>
      <c r="F40" s="220">
        <v>-2304363</v>
      </c>
      <c r="G40" s="220">
        <v>-2304363</v>
      </c>
      <c r="H40" s="221">
        <v>-2304363</v>
      </c>
    </row>
    <row r="41" spans="1:8">
      <c r="A41" s="234" t="s">
        <v>720</v>
      </c>
      <c r="B41" s="220">
        <v>-57270237.560000002</v>
      </c>
      <c r="C41" s="220">
        <v>-2482182.04</v>
      </c>
      <c r="D41" s="220">
        <v>-59752419.600000001</v>
      </c>
      <c r="E41" s="220">
        <v>0</v>
      </c>
      <c r="F41" s="220">
        <v>-59752419.600000001</v>
      </c>
      <c r="G41" s="220">
        <v>-165989054.34</v>
      </c>
      <c r="H41" s="221">
        <v>-165989054.34</v>
      </c>
    </row>
    <row r="42" spans="1:8">
      <c r="A42" s="234" t="s">
        <v>721</v>
      </c>
      <c r="B42" s="236">
        <v>-77990636.730000004</v>
      </c>
      <c r="C42" s="236">
        <v>22936929.93</v>
      </c>
      <c r="D42" s="236">
        <v>-55053706.799999997</v>
      </c>
      <c r="E42" s="236">
        <v>0</v>
      </c>
      <c r="F42" s="236">
        <v>-55053706.799999997</v>
      </c>
      <c r="G42" s="236">
        <v>1413903.12</v>
      </c>
      <c r="H42" s="237">
        <v>-55063365.259999998</v>
      </c>
    </row>
    <row r="43" spans="1:8">
      <c r="A43" s="234" t="s">
        <v>723</v>
      </c>
      <c r="B43" s="220">
        <v>0</v>
      </c>
      <c r="C43" s="220">
        <v>0</v>
      </c>
      <c r="D43" s="220">
        <v>0</v>
      </c>
      <c r="E43" s="220">
        <v>0</v>
      </c>
      <c r="F43" s="220">
        <v>0</v>
      </c>
      <c r="G43" s="220">
        <v>26000000</v>
      </c>
      <c r="H43" s="221">
        <v>161300000</v>
      </c>
    </row>
    <row r="44" spans="1:8">
      <c r="A44" s="234" t="s">
        <v>719</v>
      </c>
      <c r="B44" s="220">
        <v>-10800000</v>
      </c>
      <c r="C44" s="220">
        <v>0</v>
      </c>
      <c r="D44" s="220">
        <v>-10800000</v>
      </c>
      <c r="E44" s="220">
        <v>0</v>
      </c>
      <c r="F44" s="220">
        <v>-10800000</v>
      </c>
      <c r="G44" s="220">
        <v>-5000000</v>
      </c>
      <c r="H44" s="221">
        <v>-10800000</v>
      </c>
    </row>
    <row r="45" spans="1:8">
      <c r="A45" s="234" t="s">
        <v>771</v>
      </c>
      <c r="B45" s="220">
        <v>-83588</v>
      </c>
      <c r="C45" s="220">
        <v>0</v>
      </c>
      <c r="D45" s="220">
        <v>-83588</v>
      </c>
      <c r="E45" s="220">
        <v>0</v>
      </c>
      <c r="F45" s="220">
        <v>-83588</v>
      </c>
      <c r="G45" s="220">
        <v>0</v>
      </c>
      <c r="H45" s="221">
        <v>-83588</v>
      </c>
    </row>
    <row r="46" spans="1:8">
      <c r="A46" s="234" t="s">
        <v>725</v>
      </c>
      <c r="B46" s="236">
        <v>-440628825.29000002</v>
      </c>
      <c r="C46" s="236">
        <v>20454747.890000001</v>
      </c>
      <c r="D46" s="236">
        <v>-420174077.39999998</v>
      </c>
      <c r="E46" s="236">
        <v>0</v>
      </c>
      <c r="F46" s="236">
        <v>-420174077.39999998</v>
      </c>
      <c r="G46" s="236">
        <v>-338879514.22000003</v>
      </c>
      <c r="H46" s="237">
        <v>-365120370.60000002</v>
      </c>
    </row>
    <row r="47" spans="1:8">
      <c r="A47" s="234"/>
      <c r="B47" s="220"/>
      <c r="C47" s="220"/>
      <c r="D47" s="220"/>
      <c r="E47" s="220"/>
      <c r="F47" s="220"/>
      <c r="G47" s="220"/>
      <c r="H47" s="221"/>
    </row>
    <row r="48" spans="1:8" ht="13.5" thickBot="1">
      <c r="A48" s="234" t="s">
        <v>726</v>
      </c>
      <c r="B48" s="238">
        <v>-1503048027.75</v>
      </c>
      <c r="C48" s="238">
        <v>43443065.07</v>
      </c>
      <c r="D48" s="238">
        <v>-1459604962.6800001</v>
      </c>
      <c r="E48" s="238">
        <v>0</v>
      </c>
      <c r="F48" s="238">
        <v>-1459604962.6800001</v>
      </c>
      <c r="G48" s="238">
        <v>-775947941.52999997</v>
      </c>
      <c r="H48" s="239">
        <v>-1432267641.3399999</v>
      </c>
    </row>
    <row r="49" spans="1:8" ht="13.5" thickTop="1">
      <c r="A49" s="234"/>
      <c r="B49" s="220"/>
      <c r="C49" s="220"/>
      <c r="D49" s="220"/>
      <c r="E49" s="220"/>
      <c r="F49" s="220"/>
      <c r="G49" s="220"/>
      <c r="H49" s="221"/>
    </row>
    <row r="50" spans="1:8">
      <c r="A50" s="234" t="s">
        <v>772</v>
      </c>
      <c r="B50" s="220">
        <v>-277339306.64000005</v>
      </c>
      <c r="C50" s="220">
        <v>-628970.63</v>
      </c>
      <c r="D50" s="220">
        <v>-277968277.26999998</v>
      </c>
      <c r="E50" s="220">
        <v>0</v>
      </c>
      <c r="F50" s="220">
        <v>-277968277.26999998</v>
      </c>
      <c r="G50" s="220">
        <v>-35090000</v>
      </c>
      <c r="H50" s="221">
        <v>-408233209.94999999</v>
      </c>
    </row>
    <row r="51" spans="1:8">
      <c r="A51" s="234" t="s">
        <v>773</v>
      </c>
      <c r="B51" s="236">
        <v>-1133310.17</v>
      </c>
      <c r="C51" s="236">
        <v>-286.04000000000002</v>
      </c>
      <c r="D51" s="236">
        <v>-1133596.21</v>
      </c>
      <c r="E51" s="236">
        <v>209169</v>
      </c>
      <c r="F51" s="236">
        <v>-924427.21</v>
      </c>
      <c r="G51" s="236">
        <v>-379342.5</v>
      </c>
      <c r="H51" s="237">
        <v>-2035973.05</v>
      </c>
    </row>
    <row r="52" spans="1:8">
      <c r="A52" s="234" t="s">
        <v>774</v>
      </c>
      <c r="B52" s="236">
        <v>-278472616.81</v>
      </c>
      <c r="C52" s="236">
        <v>-629256.67000000004</v>
      </c>
      <c r="D52" s="236">
        <v>-279101873.48000002</v>
      </c>
      <c r="E52" s="236">
        <v>209169</v>
      </c>
      <c r="F52" s="236">
        <v>-278892704.48000002</v>
      </c>
      <c r="G52" s="236">
        <v>-35469342.5</v>
      </c>
      <c r="H52" s="237">
        <v>-410269183</v>
      </c>
    </row>
    <row r="53" spans="1:8">
      <c r="A53" s="234"/>
      <c r="B53" s="220"/>
      <c r="C53" s="220"/>
      <c r="D53" s="220"/>
      <c r="E53" s="220"/>
      <c r="F53" s="220"/>
      <c r="G53" s="220"/>
      <c r="H53" s="221"/>
    </row>
    <row r="54" spans="1:8">
      <c r="A54" s="234" t="s">
        <v>775</v>
      </c>
      <c r="B54" s="220">
        <v>174521573.75999999</v>
      </c>
      <c r="C54" s="220">
        <v>9096380.5999999996</v>
      </c>
      <c r="D54" s="220">
        <v>183617954.36000001</v>
      </c>
      <c r="E54" s="220">
        <v>0</v>
      </c>
      <c r="F54" s="220">
        <v>183617954.36000001</v>
      </c>
      <c r="G54" s="220">
        <v>21158471.52</v>
      </c>
      <c r="H54" s="221">
        <v>259434206.16</v>
      </c>
    </row>
    <row r="55" spans="1:8">
      <c r="A55" s="234" t="s">
        <v>776</v>
      </c>
      <c r="B55" s="236">
        <v>17220986.209999997</v>
      </c>
      <c r="C55" s="236">
        <v>538186.55000000005</v>
      </c>
      <c r="D55" s="236">
        <v>17759172.759999994</v>
      </c>
      <c r="E55" s="236">
        <v>-209169</v>
      </c>
      <c r="F55" s="236">
        <v>17550003.759999994</v>
      </c>
      <c r="G55" s="236">
        <v>10482857.4</v>
      </c>
      <c r="H55" s="237">
        <v>73067851.960000008</v>
      </c>
    </row>
    <row r="56" spans="1:8">
      <c r="A56" s="234" t="s">
        <v>777</v>
      </c>
      <c r="B56" s="236">
        <v>191742559.97</v>
      </c>
      <c r="C56" s="236">
        <v>9634567.1500000004</v>
      </c>
      <c r="D56" s="236">
        <v>201377127.12</v>
      </c>
      <c r="E56" s="236">
        <v>-209169</v>
      </c>
      <c r="F56" s="236">
        <v>201167958.12</v>
      </c>
      <c r="G56" s="236">
        <v>31641328.920000002</v>
      </c>
      <c r="H56" s="237">
        <v>332502058.12</v>
      </c>
    </row>
    <row r="57" spans="1:8">
      <c r="A57" s="234"/>
      <c r="B57" s="220"/>
      <c r="C57" s="220"/>
      <c r="D57" s="220"/>
      <c r="E57" s="220"/>
      <c r="F57" s="220"/>
      <c r="G57" s="220"/>
      <c r="H57" s="221"/>
    </row>
    <row r="58" spans="1:8">
      <c r="A58" s="234" t="s">
        <v>792</v>
      </c>
      <c r="B58" s="220">
        <v>0</v>
      </c>
      <c r="C58" s="220">
        <v>16717.599999999999</v>
      </c>
      <c r="D58" s="220">
        <v>16717.599999999999</v>
      </c>
      <c r="E58" s="220">
        <v>0</v>
      </c>
      <c r="F58" s="220">
        <v>16717.599999999999</v>
      </c>
      <c r="G58" s="220">
        <v>0</v>
      </c>
      <c r="H58" s="221">
        <v>16717.599999999999</v>
      </c>
    </row>
    <row r="59" spans="1:8">
      <c r="A59" s="234" t="s">
        <v>778</v>
      </c>
      <c r="B59" s="236">
        <v>-86730056.840000004</v>
      </c>
      <c r="C59" s="236">
        <v>9022028.0800000001</v>
      </c>
      <c r="D59" s="236">
        <v>-77708028.760000005</v>
      </c>
      <c r="E59" s="236">
        <v>0</v>
      </c>
      <c r="F59" s="236">
        <v>-77708028.760000005</v>
      </c>
      <c r="G59" s="236">
        <v>-3828013.58</v>
      </c>
      <c r="H59" s="237">
        <v>-77750407.280000001</v>
      </c>
    </row>
    <row r="60" spans="1:8">
      <c r="A60" s="234"/>
      <c r="B60" s="220"/>
      <c r="C60" s="220"/>
      <c r="D60" s="220"/>
      <c r="E60" s="220"/>
      <c r="F60" s="220"/>
      <c r="G60" s="220"/>
      <c r="H60" s="221"/>
    </row>
    <row r="61" spans="1:8">
      <c r="A61" s="234" t="s">
        <v>779</v>
      </c>
      <c r="B61" s="220">
        <v>8739420.1099999994</v>
      </c>
      <c r="C61" s="220">
        <v>-1028126.74</v>
      </c>
      <c r="D61" s="220">
        <v>7711293.370000001</v>
      </c>
      <c r="E61" s="220">
        <v>0</v>
      </c>
      <c r="F61" s="220">
        <v>7711293.370000001</v>
      </c>
      <c r="G61" s="220">
        <v>796878.32</v>
      </c>
      <c r="H61" s="221">
        <v>4302084.7300000004</v>
      </c>
    </row>
    <row r="62" spans="1:8">
      <c r="A62" s="234" t="s">
        <v>656</v>
      </c>
      <c r="B62" s="236">
        <v>0</v>
      </c>
      <c r="C62" s="236">
        <v>14943028.590000002</v>
      </c>
      <c r="D62" s="236">
        <v>14943028.590000002</v>
      </c>
      <c r="E62" s="236">
        <v>0</v>
      </c>
      <c r="F62" s="236">
        <v>14943028.590000002</v>
      </c>
      <c r="G62" s="236">
        <v>4445038.38</v>
      </c>
      <c r="H62" s="237">
        <v>18384957.289999999</v>
      </c>
    </row>
    <row r="63" spans="1:8">
      <c r="A63" s="234"/>
      <c r="B63" s="220"/>
      <c r="C63" s="220"/>
      <c r="D63" s="220"/>
      <c r="E63" s="220"/>
      <c r="F63" s="220"/>
      <c r="G63" s="220"/>
      <c r="H63" s="221"/>
    </row>
    <row r="64" spans="1:8" ht="13.5" thickBot="1">
      <c r="A64" s="234" t="s">
        <v>721</v>
      </c>
      <c r="B64" s="238">
        <v>-77990636.730000004</v>
      </c>
      <c r="C64" s="238">
        <v>22936929.93</v>
      </c>
      <c r="D64" s="238">
        <v>-55053706.799999997</v>
      </c>
      <c r="E64" s="238">
        <v>0</v>
      </c>
      <c r="F64" s="238">
        <v>-55053706.799999997</v>
      </c>
      <c r="G64" s="238">
        <v>1413903.12</v>
      </c>
      <c r="H64" s="239">
        <v>-55063365.259999998</v>
      </c>
    </row>
    <row r="65" spans="1:8" ht="13.5" thickTop="1">
      <c r="A65" s="234"/>
      <c r="B65" s="220"/>
      <c r="C65" s="220"/>
      <c r="D65" s="220"/>
      <c r="E65" s="220"/>
      <c r="F65" s="220"/>
      <c r="G65" s="220"/>
      <c r="H65" s="221"/>
    </row>
    <row r="66" spans="1:8" ht="13.5" thickBot="1">
      <c r="A66" s="240"/>
      <c r="B66" s="241"/>
      <c r="C66" s="241"/>
      <c r="D66" s="241"/>
      <c r="E66" s="241"/>
      <c r="F66" s="241"/>
      <c r="G66" s="241"/>
      <c r="H66" s="242"/>
    </row>
    <row r="67" spans="1:8" ht="13.5" thickTop="1">
      <c r="A67" s="226"/>
      <c r="B67" s="226"/>
      <c r="C67" s="226"/>
      <c r="D67" s="226"/>
      <c r="E67" s="226"/>
      <c r="F67" s="226"/>
      <c r="G67" s="226"/>
      <c r="H67" s="226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17"/>
  <sheetViews>
    <sheetView workbookViewId="0"/>
  </sheetViews>
  <sheetFormatPr defaultColWidth="9.140625" defaultRowHeight="11.25"/>
  <cols>
    <col min="1" max="1" width="50.5703125" style="11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6" spans="1:26" s="18" customFormat="1">
      <c r="A6" s="14"/>
      <c r="B6" s="15">
        <v>41274</v>
      </c>
      <c r="C6" s="16"/>
      <c r="D6" s="14"/>
      <c r="E6" s="16"/>
      <c r="F6" s="14"/>
      <c r="G6" s="14"/>
      <c r="H6" s="15">
        <v>41455</v>
      </c>
      <c r="I6" s="17" t="s">
        <v>634</v>
      </c>
      <c r="K6" s="19" t="s">
        <v>635</v>
      </c>
      <c r="M6" s="20" t="s">
        <v>636</v>
      </c>
      <c r="N6" s="21"/>
      <c r="O6" s="22"/>
      <c r="P6" s="23" t="s">
        <v>637</v>
      </c>
    </row>
    <row r="7" spans="1:26" s="18" customFormat="1">
      <c r="A7" s="14" t="s">
        <v>638</v>
      </c>
      <c r="B7" s="14" t="s">
        <v>639</v>
      </c>
      <c r="C7" s="16"/>
      <c r="D7" s="14" t="s">
        <v>640</v>
      </c>
      <c r="E7" s="16"/>
      <c r="F7" s="14" t="s">
        <v>641</v>
      </c>
      <c r="G7" s="14"/>
      <c r="H7" s="14" t="s">
        <v>639</v>
      </c>
      <c r="I7" s="14"/>
      <c r="M7" s="24"/>
      <c r="N7" s="25" t="s">
        <v>642</v>
      </c>
      <c r="O7" s="26">
        <v>2641020</v>
      </c>
      <c r="P7" s="27">
        <v>358078</v>
      </c>
      <c r="Q7" s="26"/>
      <c r="S7" s="26"/>
      <c r="U7" s="28"/>
      <c r="V7" s="29"/>
      <c r="W7" s="30"/>
      <c r="X7" s="30"/>
      <c r="Y7" s="28"/>
      <c r="Z7" s="31"/>
    </row>
    <row r="8" spans="1:26">
      <c r="M8" s="32"/>
      <c r="N8" s="25" t="s">
        <v>643</v>
      </c>
      <c r="O8" s="26">
        <v>3202900</v>
      </c>
      <c r="P8" s="27">
        <v>985470</v>
      </c>
      <c r="Q8" s="26"/>
      <c r="S8" s="26"/>
      <c r="U8" s="28"/>
      <c r="V8" s="29"/>
      <c r="W8" s="33"/>
      <c r="X8" s="30"/>
      <c r="Y8" s="28"/>
      <c r="Z8" s="31"/>
    </row>
    <row r="9" spans="1:26">
      <c r="A9" s="34" t="s">
        <v>644</v>
      </c>
      <c r="B9" s="35">
        <f>VLOOKUP(A9,'[24]TB by Lead'!A$1:G$65536,7,0)</f>
        <v>13105576.830000002</v>
      </c>
      <c r="C9" s="36"/>
      <c r="D9" s="37">
        <f>IF(K9&gt;0,K9,0)</f>
        <v>20887337.02</v>
      </c>
      <c r="E9" s="38"/>
      <c r="F9" s="37">
        <f>IF(K9&lt;0,-K9,0)</f>
        <v>0</v>
      </c>
      <c r="G9" s="39"/>
      <c r="H9" s="35">
        <f>VLOOKUP(A9,'TB by Lead'!A:G,7,0)</f>
        <v>33992913.850000001</v>
      </c>
      <c r="I9" s="40">
        <f>B9+D9-F9-H9</f>
        <v>0</v>
      </c>
      <c r="K9" s="41">
        <f>H9-B9</f>
        <v>20887337.02</v>
      </c>
      <c r="M9" s="32"/>
      <c r="N9" s="25" t="s">
        <v>626</v>
      </c>
      <c r="O9" s="42">
        <v>-448720.51</v>
      </c>
      <c r="P9" s="43">
        <f>-84652-63909</f>
        <v>-148561</v>
      </c>
      <c r="Q9" s="26"/>
      <c r="S9" s="26"/>
      <c r="U9" s="28"/>
      <c r="V9" s="29"/>
      <c r="W9" s="30"/>
      <c r="X9" s="44"/>
      <c r="Y9" s="45"/>
      <c r="Z9" s="46"/>
    </row>
    <row r="10" spans="1:26" ht="12" thickBot="1">
      <c r="A10" s="34"/>
      <c r="B10" s="47"/>
      <c r="C10" s="36"/>
      <c r="D10" s="37"/>
      <c r="E10" s="38"/>
      <c r="F10" s="37"/>
      <c r="G10" s="39"/>
      <c r="H10" s="39"/>
      <c r="I10" s="40"/>
      <c r="K10" s="48"/>
      <c r="M10" s="32"/>
      <c r="N10" s="25" t="s">
        <v>645</v>
      </c>
      <c r="O10" s="42">
        <v>0</v>
      </c>
      <c r="P10" s="27">
        <v>0</v>
      </c>
      <c r="Q10" s="26"/>
      <c r="S10" s="26"/>
      <c r="U10" s="28"/>
      <c r="V10" s="29"/>
      <c r="W10" s="30"/>
      <c r="X10" s="30"/>
      <c r="Y10" s="28"/>
      <c r="Z10" s="31"/>
    </row>
    <row r="11" spans="1:26">
      <c r="A11" s="49" t="s">
        <v>646</v>
      </c>
      <c r="B11" s="35">
        <f>VLOOKUP(A11,'[24]TB by Lead'!A$1:G$65536,7,0)</f>
        <v>0</v>
      </c>
      <c r="C11" s="50" t="s">
        <v>647</v>
      </c>
      <c r="D11" s="51">
        <f>IF(K11&gt;0,K11-D12+F12,0)</f>
        <v>0</v>
      </c>
      <c r="E11" s="52"/>
      <c r="F11" s="53">
        <f>IF(K11&lt;0,-K11+D12-F12,0)</f>
        <v>0</v>
      </c>
      <c r="G11" s="39"/>
      <c r="H11" s="35">
        <f>VLOOKUP(A11,'TB by Lead'!A:G,7,0)</f>
        <v>0</v>
      </c>
      <c r="I11" s="40">
        <f>B11+D11+D12-F11-F12-H11</f>
        <v>0</v>
      </c>
      <c r="K11" s="48">
        <f>H11-B11</f>
        <v>0</v>
      </c>
      <c r="M11" s="32"/>
      <c r="N11" s="25" t="s">
        <v>648</v>
      </c>
      <c r="O11" s="42">
        <v>0</v>
      </c>
      <c r="P11" s="27">
        <v>0</v>
      </c>
      <c r="Q11" s="26"/>
      <c r="S11" s="26"/>
    </row>
    <row r="12" spans="1:26" ht="12" thickBot="1">
      <c r="A12" s="34"/>
      <c r="B12" s="47"/>
      <c r="C12" s="55" t="s">
        <v>649</v>
      </c>
      <c r="D12" s="56"/>
      <c r="E12" s="57" t="s">
        <v>650</v>
      </c>
      <c r="F12" s="58"/>
      <c r="G12" s="39"/>
      <c r="H12" s="39"/>
      <c r="I12" s="40"/>
      <c r="K12" s="48"/>
      <c r="M12" s="32"/>
      <c r="N12" s="25" t="s">
        <v>651</v>
      </c>
      <c r="O12" s="59">
        <f>SUM(O7:O11)</f>
        <v>5395199.4900000002</v>
      </c>
      <c r="P12" s="59">
        <f>SUM(P7:P11)</f>
        <v>1194987</v>
      </c>
      <c r="Q12" s="26"/>
      <c r="S12" s="26"/>
    </row>
    <row r="13" spans="1:26" ht="12" thickBot="1">
      <c r="A13" s="34"/>
      <c r="B13" s="47"/>
      <c r="C13" s="36"/>
      <c r="D13" s="37"/>
      <c r="E13" s="38"/>
      <c r="F13" s="37"/>
      <c r="G13" s="39"/>
      <c r="H13" s="54"/>
      <c r="I13" s="40"/>
      <c r="K13" s="48"/>
      <c r="O13" s="60"/>
      <c r="P13" s="40"/>
      <c r="Q13" s="61"/>
      <c r="S13" s="61"/>
    </row>
    <row r="14" spans="1:26" ht="12.75">
      <c r="A14" s="49" t="s">
        <v>652</v>
      </c>
      <c r="B14" s="35">
        <f>VLOOKUP(A14,'[24]TB by Lead'!A$1:G$65536,7,0)</f>
        <v>1278363109.6899998</v>
      </c>
      <c r="C14" s="50" t="s">
        <v>653</v>
      </c>
      <c r="D14" s="51">
        <f>IF(K14&gt;0,K14-D15+F15,0)</f>
        <v>12183180.870000124</v>
      </c>
      <c r="E14" s="52"/>
      <c r="F14" s="53">
        <f>IF(K14&lt;0,-K14+D15-F15,0)</f>
        <v>0</v>
      </c>
      <c r="G14" s="39"/>
      <c r="H14" s="35">
        <f>VLOOKUP(A14,'TB by Lead'!A:G,7,0)</f>
        <v>1290546290.5599999</v>
      </c>
      <c r="I14" s="40">
        <f>B14+D14+D15-F14-F15-H14</f>
        <v>0</v>
      </c>
      <c r="K14" s="41">
        <f>H14-B14</f>
        <v>12183180.870000124</v>
      </c>
      <c r="M14" s="20" t="s">
        <v>654</v>
      </c>
      <c r="N14" s="62"/>
      <c r="O14" s="63"/>
      <c r="Q14" s="61"/>
      <c r="S14" s="64"/>
    </row>
    <row r="15" spans="1:26" ht="13.5" thickBot="1">
      <c r="A15" s="34"/>
      <c r="B15" s="47"/>
      <c r="C15" s="65" t="s">
        <v>649</v>
      </c>
      <c r="D15" s="56"/>
      <c r="E15" s="57" t="s">
        <v>650</v>
      </c>
      <c r="F15" s="66"/>
      <c r="G15" s="39"/>
      <c r="H15" s="47"/>
      <c r="I15" s="40"/>
      <c r="K15" s="41"/>
      <c r="M15" s="67"/>
      <c r="N15" s="25" t="s">
        <v>655</v>
      </c>
      <c r="O15" s="26">
        <f>-B48</f>
        <v>8749429.6699999999</v>
      </c>
    </row>
    <row r="16" spans="1:26" ht="13.5" thickBot="1">
      <c r="A16" s="34"/>
      <c r="B16" s="47"/>
      <c r="C16" s="36"/>
      <c r="D16" s="37"/>
      <c r="E16" s="38"/>
      <c r="F16" s="37"/>
      <c r="G16" s="39"/>
      <c r="H16" s="47"/>
      <c r="I16" s="40"/>
      <c r="K16" s="41"/>
      <c r="M16" s="67"/>
      <c r="N16" s="25" t="s">
        <v>656</v>
      </c>
      <c r="O16" s="26">
        <v>28530414.870000001</v>
      </c>
    </row>
    <row r="17" spans="1:25" ht="12.75">
      <c r="A17" s="49" t="s">
        <v>657</v>
      </c>
      <c r="B17" s="35">
        <f>VLOOKUP(A17,'[24]TB by Lead'!A$1:G$65536,7,0)</f>
        <v>5656226.79</v>
      </c>
      <c r="C17" s="50" t="s">
        <v>658</v>
      </c>
      <c r="D17" s="51">
        <f>IF(K17&gt;0,K17-D18+F18,0)</f>
        <v>3329560.8999999994</v>
      </c>
      <c r="E17" s="52"/>
      <c r="F17" s="53">
        <f>IF(K17&lt;0,-K17+D18-F18,0)</f>
        <v>0</v>
      </c>
      <c r="G17" s="39"/>
      <c r="H17" s="35">
        <f>VLOOKUP(A17,'TB by Lead'!A:G,7,0)</f>
        <v>8985787.6899999995</v>
      </c>
      <c r="I17" s="40">
        <f>B17+D17+D18-F17-F18-H17</f>
        <v>0</v>
      </c>
      <c r="K17" s="41">
        <f>H17-B17</f>
        <v>3329560.8999999994</v>
      </c>
      <c r="M17" s="67"/>
      <c r="N17" s="25" t="s">
        <v>659</v>
      </c>
      <c r="O17" s="26">
        <f>-H48</f>
        <v>22440500.870000001</v>
      </c>
    </row>
    <row r="18" spans="1:25" ht="13.5" thickBot="1">
      <c r="A18" s="34"/>
      <c r="B18" s="47"/>
      <c r="C18" s="65" t="s">
        <v>649</v>
      </c>
      <c r="D18" s="56"/>
      <c r="E18" s="57" t="s">
        <v>650</v>
      </c>
      <c r="F18" s="66"/>
      <c r="G18" s="39"/>
      <c r="H18" s="47"/>
      <c r="I18" s="40"/>
      <c r="K18" s="41"/>
      <c r="M18" s="67"/>
      <c r="N18" s="11" t="s">
        <v>660</v>
      </c>
      <c r="O18" s="26">
        <v>0</v>
      </c>
    </row>
    <row r="19" spans="1:25" ht="12" thickBot="1">
      <c r="A19" s="34"/>
      <c r="B19" s="47"/>
      <c r="C19" s="36"/>
      <c r="D19" s="37"/>
      <c r="E19" s="38"/>
      <c r="F19" s="37"/>
      <c r="G19" s="39"/>
      <c r="H19" s="47"/>
      <c r="I19" s="40"/>
      <c r="K19" s="41"/>
      <c r="N19" s="25" t="s">
        <v>661</v>
      </c>
      <c r="O19" s="59">
        <f>O15+O16-O17+O18</f>
        <v>14839343.669999998</v>
      </c>
    </row>
    <row r="20" spans="1:25">
      <c r="A20" s="49" t="s">
        <v>662</v>
      </c>
      <c r="B20" s="35">
        <f>VLOOKUP(A20,'[24]TB by Lead'!A$1:G$65536,7,0)</f>
        <v>14779371.99</v>
      </c>
      <c r="C20" s="50" t="s">
        <v>663</v>
      </c>
      <c r="D20" s="51">
        <f>IF(K20&gt;0,K20-D21+F21,0)</f>
        <v>52266510.530000001</v>
      </c>
      <c r="E20" s="52"/>
      <c r="F20" s="53">
        <f>IF(K20&lt;0,-K20+D21-F21,0)</f>
        <v>0</v>
      </c>
      <c r="G20" s="39"/>
      <c r="H20" s="35">
        <f>VLOOKUP(A20,'TB by Lead'!A:G,7,0)</f>
        <v>67045882.520000003</v>
      </c>
      <c r="I20" s="40">
        <f>B20+D20+D21-F20-F21-H20</f>
        <v>0</v>
      </c>
      <c r="K20" s="41">
        <f>H20-B20</f>
        <v>52266510.530000001</v>
      </c>
      <c r="N20" s="11" t="s">
        <v>664</v>
      </c>
      <c r="O20" s="39"/>
    </row>
    <row r="21" spans="1:25" ht="12" thickBot="1">
      <c r="A21" s="34"/>
      <c r="B21" s="47"/>
      <c r="C21" s="65" t="s">
        <v>649</v>
      </c>
      <c r="D21" s="56"/>
      <c r="E21" s="57" t="s">
        <v>650</v>
      </c>
      <c r="F21" s="66"/>
      <c r="G21" s="39"/>
      <c r="H21" s="47"/>
      <c r="I21" s="40"/>
      <c r="K21" s="41"/>
      <c r="M21" s="20" t="s">
        <v>622</v>
      </c>
      <c r="N21" s="68"/>
      <c r="O21" s="68"/>
    </row>
    <row r="22" spans="1:25">
      <c r="A22" s="34"/>
      <c r="B22" s="47"/>
      <c r="C22" s="36"/>
      <c r="D22" s="37"/>
      <c r="E22" s="38"/>
      <c r="F22" s="37"/>
      <c r="G22" s="39"/>
      <c r="H22" s="47"/>
      <c r="I22" s="40"/>
      <c r="K22" s="41"/>
      <c r="N22" s="11" t="s">
        <v>665</v>
      </c>
      <c r="O22" s="26">
        <v>0</v>
      </c>
      <c r="Q22" s="26"/>
    </row>
    <row r="23" spans="1:25">
      <c r="A23" s="49" t="s">
        <v>666</v>
      </c>
      <c r="B23" s="35">
        <f>VLOOKUP(A23,'[24]TB by Lead'!A$1:G$65536,7,0)</f>
        <v>89382416</v>
      </c>
      <c r="C23" s="69" t="s">
        <v>667</v>
      </c>
      <c r="D23" s="37">
        <f>IF(K23&gt;0,K23,0)</f>
        <v>0</v>
      </c>
      <c r="E23" s="70"/>
      <c r="F23" s="37">
        <f>IF(K23&lt;0,-K23,0)</f>
        <v>74382416</v>
      </c>
      <c r="G23" s="39"/>
      <c r="H23" s="35">
        <f>VLOOKUP(A23,'TB by Lead'!A:G,7,0)</f>
        <v>15000000</v>
      </c>
      <c r="I23" s="40">
        <f>B23+D23+D24-F23-F24-H23</f>
        <v>0</v>
      </c>
      <c r="J23" s="71"/>
      <c r="K23" s="41">
        <f>H23-B23</f>
        <v>-74382416</v>
      </c>
      <c r="N23" s="11" t="s">
        <v>622</v>
      </c>
      <c r="O23" s="26">
        <f>-'TB by Account '!L274</f>
        <v>19636.05</v>
      </c>
      <c r="Q23" s="26"/>
    </row>
    <row r="24" spans="1:25">
      <c r="A24" s="34"/>
      <c r="B24" s="47"/>
      <c r="C24" s="69"/>
      <c r="D24" s="37"/>
      <c r="E24" s="38"/>
      <c r="F24" s="37"/>
      <c r="G24" s="39"/>
      <c r="H24" s="47"/>
      <c r="I24" s="40"/>
      <c r="K24" s="41"/>
      <c r="N24" s="11" t="s">
        <v>668</v>
      </c>
      <c r="O24" s="26">
        <v>0</v>
      </c>
      <c r="Q24" s="26"/>
    </row>
    <row r="25" spans="1:25" ht="12" thickBot="1">
      <c r="A25" s="49" t="s">
        <v>669</v>
      </c>
      <c r="B25" s="35">
        <f>VLOOKUP(A25,'[24]TB by Lead'!A$1:G$65536,7,0)</f>
        <v>17302114.43</v>
      </c>
      <c r="C25" s="69" t="s">
        <v>670</v>
      </c>
      <c r="D25" s="37">
        <f>IF(K25&gt;0,K25,0)</f>
        <v>113765150.46000001</v>
      </c>
      <c r="E25" s="38"/>
      <c r="F25" s="37">
        <f>IF(K25&lt;0,-K25,0)</f>
        <v>0</v>
      </c>
      <c r="G25" s="39"/>
      <c r="H25" s="35">
        <f>VLOOKUP(A25,'TB by Lead'!A:G,7,0)</f>
        <v>131067264.89</v>
      </c>
      <c r="I25" s="40">
        <f>B25+D25+D26-F25-F26-H25</f>
        <v>0</v>
      </c>
      <c r="K25" s="41">
        <f>H25-B25</f>
        <v>113765150.46000001</v>
      </c>
      <c r="N25" s="11" t="s">
        <v>627</v>
      </c>
      <c r="O25" s="59">
        <f>O22+O23-O24</f>
        <v>19636.05</v>
      </c>
      <c r="Q25" s="26"/>
    </row>
    <row r="26" spans="1:25">
      <c r="A26" s="34"/>
      <c r="B26" s="47"/>
      <c r="C26" s="69"/>
      <c r="D26" s="37"/>
      <c r="E26" s="38"/>
      <c r="F26" s="37"/>
      <c r="G26" s="39"/>
      <c r="H26" s="47"/>
      <c r="I26" s="40"/>
      <c r="K26" s="41"/>
    </row>
    <row r="27" spans="1:25">
      <c r="A27" s="49" t="s">
        <v>671</v>
      </c>
      <c r="B27" s="35">
        <f>VLOOKUP(A27,'[24]TB by Lead'!A$1:G$65536,7,0)</f>
        <v>376057.16</v>
      </c>
      <c r="C27" s="69" t="s">
        <v>672</v>
      </c>
      <c r="D27" s="37">
        <f>IF(K27&gt;0,K27,0)</f>
        <v>25000</v>
      </c>
      <c r="E27" s="38"/>
      <c r="F27" s="37">
        <f>IF(K27&lt;0,-K27,0)</f>
        <v>0</v>
      </c>
      <c r="G27" s="39"/>
      <c r="H27" s="35">
        <f>VLOOKUP(A27,'TB by Lead'!A:G,7,0)</f>
        <v>401057.16</v>
      </c>
      <c r="I27" s="40">
        <f>B27+D27+D28-F27-F28-H27</f>
        <v>0</v>
      </c>
      <c r="K27" s="41">
        <f>H27-B27</f>
        <v>25000</v>
      </c>
      <c r="M27" s="20" t="s">
        <v>673</v>
      </c>
      <c r="N27" s="68"/>
      <c r="O27" s="68"/>
    </row>
    <row r="28" spans="1:25">
      <c r="A28" s="34"/>
      <c r="B28" s="47"/>
      <c r="C28" s="72"/>
      <c r="D28" s="73"/>
      <c r="E28" s="38"/>
      <c r="F28" s="73"/>
      <c r="G28" s="39"/>
      <c r="H28" s="47"/>
      <c r="I28" s="40"/>
      <c r="K28" s="48"/>
      <c r="N28" s="11" t="s">
        <v>674</v>
      </c>
      <c r="O28" s="39">
        <v>0</v>
      </c>
    </row>
    <row r="29" spans="1:25" ht="12" thickBot="1">
      <c r="A29" s="34"/>
      <c r="B29" s="47"/>
      <c r="C29" s="36"/>
      <c r="D29" s="37"/>
      <c r="E29" s="38"/>
      <c r="F29" s="37"/>
      <c r="G29" s="69"/>
      <c r="H29" s="47"/>
      <c r="I29" s="40"/>
      <c r="K29" s="48"/>
      <c r="N29" s="11" t="s">
        <v>673</v>
      </c>
      <c r="O29" s="39">
        <f>'TB by Account '!L506+'TB by Account '!L507+'TB by Account '!L508+'TB by Account '!L509</f>
        <v>15267709.220000001</v>
      </c>
      <c r="Q29" s="74"/>
      <c r="R29" s="74"/>
      <c r="S29" s="74"/>
    </row>
    <row r="30" spans="1:25">
      <c r="A30" s="75" t="s">
        <v>675</v>
      </c>
      <c r="B30" s="76">
        <f>VLOOKUP(A30,'[24]TB by Lead'!A$1:G$65536,7,0)</f>
        <v>2999098.46</v>
      </c>
      <c r="C30" s="77" t="s">
        <v>643</v>
      </c>
      <c r="D30" s="78">
        <f>O8+P8</f>
        <v>4188370</v>
      </c>
      <c r="E30" s="79" t="s">
        <v>676</v>
      </c>
      <c r="F30" s="80">
        <f>-O10</f>
        <v>0</v>
      </c>
      <c r="G30" s="81" t="s">
        <v>677</v>
      </c>
      <c r="H30" s="76">
        <f>VLOOKUP(A30,'TB by Lead'!A:G,7,0)</f>
        <v>6590187.6599999992</v>
      </c>
      <c r="I30" s="82">
        <f>B30+D30+D31-F30-F31-H30</f>
        <v>-0.70999999903142452</v>
      </c>
      <c r="K30" s="41">
        <f>H30-B30</f>
        <v>3591089.1999999993</v>
      </c>
      <c r="N30" s="11" t="s">
        <v>678</v>
      </c>
      <c r="O30" s="202">
        <f>-'TB by Account '!L192</f>
        <v>42609</v>
      </c>
      <c r="T30" s="83"/>
      <c r="U30" s="84"/>
      <c r="V30" s="84"/>
      <c r="W30" s="84"/>
      <c r="X30" s="84"/>
      <c r="Y30" s="85"/>
    </row>
    <row r="31" spans="1:25" ht="12" thickBot="1">
      <c r="A31" s="86"/>
      <c r="B31" s="87"/>
      <c r="C31" s="88"/>
      <c r="D31" s="89">
        <f>O11</f>
        <v>0</v>
      </c>
      <c r="E31" s="90" t="s">
        <v>679</v>
      </c>
      <c r="F31" s="91">
        <f>-(O9+P9)</f>
        <v>597281.51</v>
      </c>
      <c r="G31" s="81"/>
      <c r="H31" s="87"/>
      <c r="I31" s="82"/>
      <c r="K31" s="41"/>
      <c r="N31" s="11" t="s">
        <v>628</v>
      </c>
      <c r="O31" s="92">
        <f>O28+O29-O30</f>
        <v>15225100.220000001</v>
      </c>
      <c r="P31" s="39">
        <f>O31-F60</f>
        <v>15170607.220000001</v>
      </c>
    </row>
    <row r="32" spans="1:25">
      <c r="A32" s="86"/>
      <c r="B32" s="87"/>
      <c r="C32" s="88"/>
      <c r="D32" s="89"/>
      <c r="E32" s="90"/>
      <c r="F32" s="91">
        <v>0</v>
      </c>
      <c r="G32" s="81"/>
      <c r="H32" s="87"/>
      <c r="I32" s="82"/>
      <c r="K32" s="41"/>
    </row>
    <row r="33" spans="1:24" ht="12.75">
      <c r="A33" s="86"/>
      <c r="B33" s="87"/>
      <c r="C33" s="88" t="s">
        <v>680</v>
      </c>
      <c r="D33" s="89"/>
      <c r="E33" s="90" t="s">
        <v>681</v>
      </c>
      <c r="F33" s="91"/>
      <c r="G33" s="81"/>
      <c r="H33" s="87"/>
      <c r="I33" s="82"/>
      <c r="K33" s="41"/>
      <c r="M33" s="20" t="s">
        <v>682</v>
      </c>
      <c r="N33" s="62"/>
      <c r="O33" s="93"/>
    </row>
    <row r="34" spans="1:24" ht="13.5" thickBot="1">
      <c r="A34" s="86"/>
      <c r="B34" s="87"/>
      <c r="C34" s="94"/>
      <c r="D34" s="95"/>
      <c r="E34" s="96"/>
      <c r="F34" s="97"/>
      <c r="G34" s="81"/>
      <c r="H34" s="87"/>
      <c r="I34" s="82"/>
      <c r="K34" s="41"/>
      <c r="M34" s="10"/>
      <c r="N34" s="67"/>
      <c r="O34" s="98"/>
    </row>
    <row r="35" spans="1:24">
      <c r="A35" s="34"/>
      <c r="B35" s="47"/>
      <c r="C35" s="36"/>
      <c r="D35" s="37"/>
      <c r="E35" s="38"/>
      <c r="F35" s="37"/>
      <c r="G35" s="69"/>
      <c r="H35" s="47"/>
      <c r="I35" s="40"/>
      <c r="K35" s="37"/>
    </row>
    <row r="36" spans="1:24">
      <c r="A36" s="49" t="s">
        <v>683</v>
      </c>
      <c r="B36" s="35">
        <f>VLOOKUP(A36,'[24]TB by Lead'!A$1:G$65536,7,0)</f>
        <v>6256148.1299999999</v>
      </c>
      <c r="C36" s="36"/>
      <c r="D36" s="37">
        <f>IF(K36&gt;0,K36,0)</f>
        <v>0</v>
      </c>
      <c r="E36" s="38"/>
      <c r="F36" s="37">
        <f>IF(K36&lt;0,-K36,0)</f>
        <v>4214579.6500000004</v>
      </c>
      <c r="G36" s="39"/>
      <c r="H36" s="35">
        <f>VLOOKUP(A36,'TB by Lead'!A:G,7,0)</f>
        <v>2041568.48</v>
      </c>
      <c r="I36" s="40">
        <f>B36+D36+D37-F36-F37-H36-F38</f>
        <v>-4.6566128730773926E-10</v>
      </c>
      <c r="K36" s="41">
        <f>H36-B36</f>
        <v>-4214579.6500000004</v>
      </c>
      <c r="O36" s="99"/>
    </row>
    <row r="37" spans="1:24">
      <c r="A37" s="34"/>
      <c r="B37" s="47"/>
      <c r="C37" s="36"/>
      <c r="D37" s="37"/>
      <c r="E37" s="38"/>
      <c r="F37" s="37"/>
      <c r="G37" s="39"/>
      <c r="H37" s="47"/>
      <c r="I37" s="60"/>
      <c r="K37" s="41"/>
    </row>
    <row r="38" spans="1:24">
      <c r="A38" s="100" t="s">
        <v>684</v>
      </c>
      <c r="B38" s="101">
        <f>VLOOKUP(A38,'[24]TB by Lead'!A$1:G$65536,7,0)</f>
        <v>1428220119.48</v>
      </c>
      <c r="C38" s="102"/>
      <c r="D38" s="103"/>
      <c r="E38" s="104"/>
      <c r="F38" s="103"/>
      <c r="G38" s="105"/>
      <c r="H38" s="101">
        <f>VLOOKUP(A38,'TB by Lead'!A:G,7,0)</f>
        <v>1575455717.74</v>
      </c>
      <c r="I38" s="106"/>
      <c r="K38" s="41">
        <f>H38-B38</f>
        <v>147235598.25999999</v>
      </c>
      <c r="M38" s="10"/>
      <c r="S38" s="10"/>
    </row>
    <row r="39" spans="1:24" ht="12" thickBot="1">
      <c r="A39" s="34"/>
      <c r="B39" s="47"/>
      <c r="C39" s="36"/>
      <c r="D39" s="37"/>
      <c r="E39" s="38"/>
      <c r="F39" s="37"/>
      <c r="G39" s="39"/>
      <c r="H39" s="47"/>
      <c r="I39" s="60"/>
      <c r="K39" s="41"/>
    </row>
    <row r="40" spans="1:24">
      <c r="A40" s="49" t="s">
        <v>685</v>
      </c>
      <c r="B40" s="35">
        <f>VLOOKUP(A40,'[24]TB by Lead'!A$1:G$65536,7,0)</f>
        <v>-26923896.199999999</v>
      </c>
      <c r="C40" s="50" t="s">
        <v>686</v>
      </c>
      <c r="D40" s="51">
        <f>IF(K40&gt;0,K40-D41+F41,0)</f>
        <v>26923896.199999999</v>
      </c>
      <c r="E40" s="52"/>
      <c r="F40" s="53">
        <f>IF(K40&lt;0,-K40+D41-F41,0)</f>
        <v>0</v>
      </c>
      <c r="G40" s="39"/>
      <c r="H40" s="35">
        <f>VLOOKUP(A40,'TB by Lead'!A:G,7,0)</f>
        <v>0</v>
      </c>
      <c r="I40" s="40">
        <f>B40+D40+D41-F40-F41-H40</f>
        <v>0</v>
      </c>
      <c r="K40" s="41">
        <f>H40-B40</f>
        <v>26923896.199999999</v>
      </c>
    </row>
    <row r="41" spans="1:24" ht="12" thickBot="1">
      <c r="A41" s="34"/>
      <c r="B41" s="47"/>
      <c r="C41" s="107" t="s">
        <v>687</v>
      </c>
      <c r="D41" s="56"/>
      <c r="E41" s="108" t="s">
        <v>688</v>
      </c>
      <c r="F41" s="66"/>
      <c r="G41" s="39"/>
      <c r="H41" s="47"/>
      <c r="I41" s="40"/>
      <c r="K41" s="41"/>
      <c r="N41" s="109"/>
      <c r="O41" s="110"/>
      <c r="P41" s="18"/>
      <c r="Q41" s="110"/>
      <c r="T41" s="18"/>
      <c r="U41" s="10"/>
      <c r="V41" s="18"/>
    </row>
    <row r="42" spans="1:24" ht="12" thickBot="1">
      <c r="A42" s="34"/>
      <c r="B42" s="47"/>
      <c r="C42" s="36"/>
      <c r="D42" s="37"/>
      <c r="E42" s="38"/>
      <c r="F42" s="37"/>
      <c r="G42" s="39"/>
      <c r="H42" s="47"/>
      <c r="I42" s="40"/>
      <c r="K42" s="41"/>
      <c r="N42" s="109"/>
      <c r="O42" s="110"/>
      <c r="P42" s="18"/>
      <c r="Q42" s="110"/>
      <c r="T42" s="18"/>
      <c r="U42" s="10"/>
      <c r="V42" s="18"/>
    </row>
    <row r="43" spans="1:24">
      <c r="A43" s="49" t="s">
        <v>689</v>
      </c>
      <c r="B43" s="35">
        <f>VLOOKUP(A43,'[24]TB by Lead'!A$1:G$65536,7,0)</f>
        <v>-154462494.53</v>
      </c>
      <c r="C43" s="50" t="s">
        <v>690</v>
      </c>
      <c r="D43" s="51">
        <f>IF(K43&gt;0,K43-D44+F44,0)</f>
        <v>123555405.2</v>
      </c>
      <c r="E43" s="52"/>
      <c r="F43" s="53">
        <f>IF(K43&lt;0,-K43+D44-F44,0)</f>
        <v>0</v>
      </c>
      <c r="G43" s="39"/>
      <c r="H43" s="35">
        <f>VLOOKUP(A43,'TB by Lead'!A:G,7,0)</f>
        <v>-30907089.329999998</v>
      </c>
      <c r="I43" s="40">
        <f>B43+D43+D44-F43-F44-H43</f>
        <v>0</v>
      </c>
      <c r="K43" s="41">
        <f>H43-B43</f>
        <v>123555405.2</v>
      </c>
      <c r="N43" s="109"/>
      <c r="O43" s="110"/>
      <c r="P43" s="18"/>
      <c r="Q43" s="110"/>
      <c r="T43" s="18"/>
      <c r="U43" s="10"/>
      <c r="V43" s="18"/>
    </row>
    <row r="44" spans="1:24" ht="10.5" customHeight="1" thickBot="1">
      <c r="A44" s="34"/>
      <c r="B44" s="47"/>
      <c r="C44" s="107" t="s">
        <v>649</v>
      </c>
      <c r="D44" s="56"/>
      <c r="E44" s="108" t="s">
        <v>650</v>
      </c>
      <c r="F44" s="66"/>
      <c r="G44" s="39"/>
      <c r="H44" s="47"/>
      <c r="I44" s="40"/>
      <c r="K44" s="41"/>
      <c r="N44" s="109"/>
      <c r="O44" s="109"/>
      <c r="P44" s="111"/>
      <c r="Q44" s="111"/>
      <c r="S44" s="99"/>
      <c r="T44" s="39"/>
      <c r="U44" s="39"/>
      <c r="V44" s="39"/>
    </row>
    <row r="45" spans="1:24" ht="10.5" customHeight="1">
      <c r="A45" s="34"/>
      <c r="B45" s="47"/>
      <c r="C45" s="36"/>
      <c r="D45" s="37"/>
      <c r="E45" s="38"/>
      <c r="F45" s="37"/>
      <c r="G45" s="39"/>
      <c r="H45" s="47"/>
      <c r="I45" s="40"/>
      <c r="K45" s="41"/>
      <c r="N45" s="109"/>
      <c r="O45" s="109"/>
      <c r="P45" s="111"/>
      <c r="Q45" s="111"/>
      <c r="S45" s="99"/>
      <c r="T45" s="39"/>
      <c r="U45" s="39"/>
      <c r="V45" s="39"/>
      <c r="W45" s="28"/>
      <c r="X45" s="28"/>
    </row>
    <row r="46" spans="1:24" ht="10.5" customHeight="1">
      <c r="A46" s="49" t="s">
        <v>691</v>
      </c>
      <c r="B46" s="35">
        <f>VLOOKUP(A46,'[24]TB by Lead'!A$1:G$65536,7,0)</f>
        <v>0</v>
      </c>
      <c r="C46" s="36"/>
      <c r="D46" s="37">
        <f>IF(K46&gt;0,K46,0)</f>
        <v>0</v>
      </c>
      <c r="E46" s="38"/>
      <c r="F46" s="37">
        <f>IF(K46&lt;0,-K46,0)</f>
        <v>0</v>
      </c>
      <c r="G46" s="39"/>
      <c r="H46" s="35">
        <f>VLOOKUP(A46,'TB by Lead'!A:G,7,0)</f>
        <v>0</v>
      </c>
      <c r="I46" s="40">
        <f>B46+D46+D47-F46-F47-H46</f>
        <v>0</v>
      </c>
      <c r="K46" s="41">
        <f>H46-B46</f>
        <v>0</v>
      </c>
      <c r="N46" s="109"/>
      <c r="O46" s="109"/>
      <c r="P46" s="111"/>
      <c r="Q46" s="111"/>
      <c r="S46" s="99"/>
      <c r="T46" s="39"/>
      <c r="U46" s="39"/>
      <c r="V46" s="39"/>
      <c r="W46" s="28"/>
      <c r="X46" s="28"/>
    </row>
    <row r="47" spans="1:24" ht="10.5" customHeight="1" thickBot="1">
      <c r="A47" s="34"/>
      <c r="B47" s="47"/>
      <c r="C47" s="36"/>
      <c r="D47" s="37"/>
      <c r="E47" s="38"/>
      <c r="F47" s="37"/>
      <c r="G47" s="39"/>
      <c r="H47" s="47"/>
      <c r="I47" s="40"/>
      <c r="K47" s="41"/>
      <c r="N47" s="109"/>
      <c r="O47" s="109"/>
      <c r="P47" s="111"/>
      <c r="Q47" s="111"/>
      <c r="S47" s="99"/>
      <c r="T47" s="39"/>
      <c r="U47" s="39"/>
      <c r="V47" s="39"/>
      <c r="W47" s="28"/>
      <c r="X47" s="28"/>
    </row>
    <row r="48" spans="1:24" ht="10.5" customHeight="1">
      <c r="A48" s="49" t="s">
        <v>692</v>
      </c>
      <c r="B48" s="35">
        <f>VLOOKUP(A48,'[24]TB by Lead'!A$1:G$65536,7,0)</f>
        <v>-8749429.6699999999</v>
      </c>
      <c r="C48" s="112" t="s">
        <v>693</v>
      </c>
      <c r="D48" s="51">
        <f>IF(K48&gt;0,K48-D49+F49,0)</f>
        <v>0</v>
      </c>
      <c r="E48" s="52"/>
      <c r="F48" s="53">
        <f>IF(K48&lt;0,-K48+D49-F49,0)</f>
        <v>5215503.6300000027</v>
      </c>
      <c r="G48" s="39"/>
      <c r="H48" s="35">
        <f>VLOOKUP(A48,'TB by Lead'!A:G,7,0)</f>
        <v>-22440500.870000001</v>
      </c>
      <c r="I48" s="40">
        <f>B48+D48+D49-F48-F49-H48</f>
        <v>0</v>
      </c>
      <c r="K48" s="41">
        <f>H48-B48</f>
        <v>-13691071.200000001</v>
      </c>
      <c r="N48" s="109"/>
      <c r="O48" s="109"/>
      <c r="P48" s="111"/>
      <c r="Q48" s="111"/>
      <c r="S48" s="99"/>
      <c r="T48" s="39"/>
      <c r="U48" s="39"/>
      <c r="V48" s="39"/>
      <c r="W48" s="28"/>
      <c r="X48" s="28"/>
    </row>
    <row r="49" spans="1:24" ht="12" thickBot="1">
      <c r="A49" s="34"/>
      <c r="B49" s="47"/>
      <c r="C49" s="107" t="s">
        <v>694</v>
      </c>
      <c r="D49" s="113">
        <v>6089914</v>
      </c>
      <c r="E49" s="108" t="s">
        <v>695</v>
      </c>
      <c r="F49" s="114">
        <v>14565481.57</v>
      </c>
      <c r="G49" s="39"/>
      <c r="H49" s="47"/>
      <c r="I49" s="40"/>
      <c r="K49" s="41"/>
      <c r="N49" s="109"/>
      <c r="O49" s="109"/>
      <c r="P49" s="111"/>
      <c r="Q49" s="111"/>
      <c r="S49" s="99"/>
      <c r="T49" s="39"/>
      <c r="U49" s="39"/>
      <c r="V49" s="39"/>
      <c r="W49" s="28"/>
      <c r="X49" s="28"/>
    </row>
    <row r="50" spans="1:24">
      <c r="A50" s="49"/>
      <c r="B50" s="47"/>
      <c r="C50" s="36"/>
      <c r="D50" s="37"/>
      <c r="E50" s="38"/>
      <c r="F50" s="37"/>
      <c r="G50" s="39"/>
      <c r="H50" s="47"/>
      <c r="I50" s="40"/>
      <c r="K50" s="41"/>
      <c r="N50" s="109"/>
      <c r="O50" s="109"/>
      <c r="P50" s="111"/>
      <c r="Q50" s="111"/>
      <c r="S50" s="99"/>
      <c r="T50" s="39"/>
      <c r="U50" s="39"/>
      <c r="V50" s="39"/>
      <c r="W50" s="28"/>
      <c r="X50" s="28"/>
    </row>
    <row r="51" spans="1:24">
      <c r="A51" s="34"/>
      <c r="B51" s="47"/>
      <c r="C51" s="36"/>
      <c r="D51" s="37"/>
      <c r="E51" s="38"/>
      <c r="F51" s="37"/>
      <c r="G51" s="39"/>
      <c r="H51" s="47"/>
      <c r="I51" s="40"/>
      <c r="K51" s="41"/>
      <c r="N51" s="109"/>
      <c r="O51" s="109"/>
      <c r="P51" s="111"/>
      <c r="Q51" s="111"/>
      <c r="S51" s="28"/>
      <c r="T51" s="115"/>
      <c r="U51" s="28"/>
      <c r="V51" s="115"/>
      <c r="W51" s="28"/>
      <c r="X51" s="28"/>
    </row>
    <row r="52" spans="1:24">
      <c r="A52" s="49" t="s">
        <v>696</v>
      </c>
      <c r="B52" s="35">
        <f>VLOOKUP(A52,'[24]TB by Lead'!A$1:G$65536,7,0)</f>
        <v>-34590372.970000006</v>
      </c>
      <c r="C52" s="69" t="s">
        <v>697</v>
      </c>
      <c r="D52" s="37">
        <f>IF(K52&gt;0,K52,0)</f>
        <v>28880499.960000008</v>
      </c>
      <c r="E52" s="38"/>
      <c r="F52" s="37">
        <v>0</v>
      </c>
      <c r="G52" s="39"/>
      <c r="H52" s="35">
        <f>VLOOKUP(A52,'TB by Lead'!A:G,7,0)</f>
        <v>-5709873.0099999998</v>
      </c>
      <c r="I52" s="40">
        <f>B52+D52-F52-F53-H52</f>
        <v>0</v>
      </c>
      <c r="K52" s="41">
        <f>H52-B52</f>
        <v>28880499.960000008</v>
      </c>
      <c r="N52" s="109"/>
      <c r="O52" s="109"/>
      <c r="P52" s="111"/>
      <c r="Q52" s="111"/>
      <c r="S52" s="28"/>
      <c r="T52" s="115"/>
      <c r="U52" s="28"/>
      <c r="V52" s="28"/>
      <c r="W52" s="28"/>
      <c r="X52" s="28"/>
    </row>
    <row r="53" spans="1:24">
      <c r="A53" s="49"/>
      <c r="B53" s="35"/>
      <c r="C53" s="69"/>
      <c r="D53" s="37"/>
      <c r="E53" s="38"/>
      <c r="F53" s="37">
        <v>0</v>
      </c>
      <c r="G53" s="39"/>
      <c r="H53" s="35"/>
      <c r="I53" s="40"/>
      <c r="K53" s="41"/>
      <c r="N53" s="109"/>
      <c r="O53" s="109"/>
      <c r="P53" s="111"/>
      <c r="Q53" s="111"/>
      <c r="S53" s="28"/>
      <c r="T53" s="115"/>
      <c r="U53" s="28"/>
      <c r="V53" s="28"/>
      <c r="W53" s="28"/>
      <c r="X53" s="28"/>
    </row>
    <row r="54" spans="1:24">
      <c r="A54" s="34"/>
      <c r="B54" s="47"/>
      <c r="C54" s="36"/>
      <c r="D54" s="37"/>
      <c r="E54" s="38"/>
      <c r="F54" s="37"/>
      <c r="G54" s="39"/>
      <c r="H54" s="47"/>
      <c r="I54" s="40"/>
      <c r="K54" s="41"/>
      <c r="N54" s="109"/>
      <c r="O54" s="109"/>
      <c r="P54" s="111"/>
      <c r="Q54" s="111"/>
      <c r="S54" s="28"/>
      <c r="T54" s="115"/>
      <c r="U54" s="28"/>
      <c r="V54" s="28"/>
      <c r="W54" s="28"/>
      <c r="X54" s="28"/>
    </row>
    <row r="55" spans="1:24">
      <c r="A55" s="49" t="s">
        <v>698</v>
      </c>
      <c r="B55" s="35">
        <f>VLOOKUP(A55,'[24]TB by Lead'!A$1:G$65536,7,0)+'[24]TB by Lead'!G28</f>
        <v>-127683576.61</v>
      </c>
      <c r="C55" s="69" t="s">
        <v>699</v>
      </c>
      <c r="D55" s="37">
        <f>IF(K55&gt;0,K55,0)</f>
        <v>17891594.879999995</v>
      </c>
      <c r="E55" s="38"/>
      <c r="F55" s="37">
        <f>IF(K55&lt;0,-K55,0)</f>
        <v>0</v>
      </c>
      <c r="G55" s="39"/>
      <c r="H55" s="35">
        <f>VLOOKUP(A55,'TB by Lead'!A:G,7,0)+'TB by Lead'!G28</f>
        <v>-109791981.73</v>
      </c>
      <c r="I55" s="40">
        <f>B55+D55-F55-H55</f>
        <v>0</v>
      </c>
      <c r="K55" s="41">
        <f>H55-B55</f>
        <v>17891594.879999995</v>
      </c>
      <c r="N55" s="109"/>
      <c r="O55" s="109"/>
      <c r="P55" s="111"/>
      <c r="Q55" s="111"/>
      <c r="S55" s="28"/>
      <c r="T55" s="115"/>
      <c r="U55" s="28"/>
      <c r="V55" s="28"/>
      <c r="W55" s="28"/>
      <c r="X55" s="28"/>
    </row>
    <row r="56" spans="1:24" ht="12" thickBot="1">
      <c r="A56" s="34"/>
      <c r="B56" s="47"/>
      <c r="C56" s="36"/>
      <c r="D56" s="37"/>
      <c r="E56" s="38"/>
      <c r="F56" s="37"/>
      <c r="G56" s="39"/>
      <c r="H56" s="47"/>
      <c r="I56" s="40"/>
      <c r="K56" s="41"/>
      <c r="N56" s="109"/>
      <c r="O56" s="109"/>
      <c r="P56" s="111"/>
      <c r="Q56" s="111"/>
      <c r="S56" s="28"/>
      <c r="T56" s="115"/>
      <c r="U56" s="28"/>
      <c r="V56" s="28"/>
      <c r="W56" s="28"/>
      <c r="X56" s="28"/>
    </row>
    <row r="57" spans="1:24">
      <c r="A57" s="49" t="s">
        <v>700</v>
      </c>
      <c r="B57" s="35">
        <f>VLOOKUP(A57,'[24]TB by Lead'!A$1:G$65536,7,0)</f>
        <v>-1977483</v>
      </c>
      <c r="C57" s="50" t="s">
        <v>701</v>
      </c>
      <c r="D57" s="51">
        <f>IF(K57&gt;0,K57-D58-D59-D60+F58+F59+F60,0)</f>
        <v>0</v>
      </c>
      <c r="E57" s="52"/>
      <c r="F57" s="53">
        <f>IF(K57&lt;0,-K57+D58+D59+D60+F58-F59-F60,0)</f>
        <v>-6.0000000055879354E-2</v>
      </c>
      <c r="G57" s="39"/>
      <c r="H57" s="35">
        <f>VLOOKUP(A57,'TB by Lead'!A:G,7,0)</f>
        <v>-2304641.94</v>
      </c>
      <c r="I57" s="40">
        <f>B57+D57+D58+D59+D60+F58-F59-F60-H57</f>
        <v>-6.0000000055879354E-2</v>
      </c>
      <c r="K57" s="41">
        <f>H57-B57</f>
        <v>-327158.93999999994</v>
      </c>
      <c r="N57" s="109"/>
      <c r="O57" s="109"/>
      <c r="P57" s="111"/>
      <c r="Q57" s="111"/>
      <c r="T57" s="28"/>
      <c r="U57" s="28"/>
      <c r="V57" s="28"/>
      <c r="W57" s="28"/>
      <c r="X57" s="28"/>
    </row>
    <row r="58" spans="1:24">
      <c r="A58" s="116" t="s">
        <v>702</v>
      </c>
      <c r="B58" s="117">
        <v>-83588</v>
      </c>
      <c r="C58" s="118" t="s">
        <v>624</v>
      </c>
      <c r="D58" s="37"/>
      <c r="E58" s="38" t="s">
        <v>624</v>
      </c>
      <c r="F58" s="119">
        <v>0</v>
      </c>
      <c r="G58" s="39"/>
      <c r="H58" s="120">
        <f>B58-D58</f>
        <v>-83588</v>
      </c>
      <c r="I58" s="40"/>
      <c r="K58" s="41"/>
      <c r="N58" s="109"/>
      <c r="O58" s="109"/>
      <c r="P58" s="111"/>
      <c r="Q58" s="111"/>
    </row>
    <row r="59" spans="1:24">
      <c r="A59" s="116" t="s">
        <v>703</v>
      </c>
      <c r="B59" s="117">
        <v>-145760</v>
      </c>
      <c r="C59" s="121"/>
      <c r="D59" s="37"/>
      <c r="E59" s="38" t="s">
        <v>704</v>
      </c>
      <c r="F59" s="119">
        <v>272666</v>
      </c>
      <c r="G59" s="39"/>
      <c r="H59" s="120">
        <f>B59-F59</f>
        <v>-418426</v>
      </c>
      <c r="I59" s="60"/>
      <c r="K59" s="41"/>
      <c r="N59" s="109"/>
      <c r="O59" s="109"/>
      <c r="P59" s="111"/>
    </row>
    <row r="60" spans="1:24" ht="12" thickBot="1">
      <c r="A60" s="116" t="s">
        <v>705</v>
      </c>
      <c r="B60" s="117">
        <v>-7971</v>
      </c>
      <c r="C60" s="107"/>
      <c r="D60" s="56"/>
      <c r="E60" s="108" t="s">
        <v>706</v>
      </c>
      <c r="F60" s="122">
        <v>54493</v>
      </c>
      <c r="G60" s="39"/>
      <c r="H60" s="120">
        <f>B60-F60</f>
        <v>-62464</v>
      </c>
      <c r="I60" s="60"/>
      <c r="K60" s="41"/>
      <c r="N60" s="109"/>
      <c r="O60" s="109"/>
      <c r="P60" s="111"/>
    </row>
    <row r="61" spans="1:24" ht="12" thickBot="1">
      <c r="A61" s="34"/>
      <c r="B61" s="47"/>
      <c r="C61" s="36"/>
      <c r="D61" s="123"/>
      <c r="E61" s="38"/>
      <c r="F61" s="123"/>
      <c r="G61" s="39"/>
      <c r="H61" s="47"/>
      <c r="I61" s="60"/>
      <c r="K61" s="41"/>
    </row>
    <row r="62" spans="1:24">
      <c r="A62" s="49" t="s">
        <v>707</v>
      </c>
      <c r="B62" s="35">
        <f>VLOOKUP(A62,'[24]TB by Lead'!A$1:G$65536,7,0)</f>
        <v>-27378353.199999999</v>
      </c>
      <c r="C62" s="50" t="s">
        <v>708</v>
      </c>
      <c r="D62" s="37">
        <f>IF(K62&gt;0,K62,0)</f>
        <v>0</v>
      </c>
      <c r="E62" s="52"/>
      <c r="F62" s="53">
        <f>IF(K62&lt;0,-K62,0)</f>
        <v>10115212.449999999</v>
      </c>
      <c r="G62" s="39"/>
      <c r="H62" s="35">
        <f>VLOOKUP(A62,'TB by Lead'!A:G,7,0)</f>
        <v>-37493565.649999999</v>
      </c>
      <c r="I62" s="40">
        <f>B62+D62-F62-H62</f>
        <v>0</v>
      </c>
      <c r="K62" s="41">
        <f>H62-B62</f>
        <v>-10115212.449999999</v>
      </c>
    </row>
    <row r="63" spans="1:24" ht="12" thickBot="1">
      <c r="A63" s="34"/>
      <c r="B63" s="124"/>
      <c r="C63" s="107"/>
      <c r="D63" s="56"/>
      <c r="E63" s="108"/>
      <c r="F63" s="66"/>
      <c r="G63" s="39"/>
      <c r="H63" s="124"/>
      <c r="I63" s="40"/>
      <c r="K63" s="41"/>
      <c r="P63" s="18"/>
    </row>
    <row r="64" spans="1:24">
      <c r="A64" s="34"/>
      <c r="B64" s="47"/>
      <c r="C64" s="69"/>
      <c r="D64" s="37"/>
      <c r="E64" s="38"/>
      <c r="F64" s="37"/>
      <c r="G64" s="39"/>
      <c r="H64" s="47"/>
      <c r="I64" s="40"/>
      <c r="K64" s="41"/>
      <c r="P64" s="111"/>
    </row>
    <row r="65" spans="1:12">
      <c r="A65" s="49" t="s">
        <v>709</v>
      </c>
      <c r="B65" s="35">
        <f>VLOOKUP(A65,'[24]TB by Lead'!A$1:G$65536,7,0)</f>
        <v>-486102839.27999997</v>
      </c>
      <c r="C65" s="69"/>
      <c r="D65" s="37">
        <f>IF(K65&gt;0,K65,0)</f>
        <v>169345142.97999996</v>
      </c>
      <c r="E65" s="38"/>
      <c r="F65" s="37">
        <f>IF(K65&lt;0,-K65,0)</f>
        <v>0</v>
      </c>
      <c r="G65" s="39"/>
      <c r="H65" s="35">
        <f>VLOOKUP(A65,'TB by Lead'!A:G,7,0)</f>
        <v>-316757696.30000001</v>
      </c>
      <c r="I65" s="40">
        <f>B65+D65-F65-H65</f>
        <v>0</v>
      </c>
      <c r="K65" s="41">
        <f>H65-B65</f>
        <v>169345142.97999996</v>
      </c>
      <c r="L65" s="39"/>
    </row>
    <row r="66" spans="1:12">
      <c r="A66" s="34"/>
      <c r="B66" s="35"/>
      <c r="C66" s="69"/>
      <c r="D66" s="37"/>
      <c r="E66" s="38"/>
      <c r="F66" s="37"/>
      <c r="G66" s="39"/>
      <c r="H66" s="47"/>
      <c r="I66" s="40"/>
      <c r="K66" s="41"/>
    </row>
    <row r="67" spans="1:12">
      <c r="A67" s="49" t="s">
        <v>710</v>
      </c>
      <c r="B67" s="35">
        <f>VLOOKUP(A67,'[24]TB by Lead'!A$1:G$65536,7,0)</f>
        <v>-165585286.5</v>
      </c>
      <c r="C67" s="69"/>
      <c r="D67" s="37">
        <v>426076979</v>
      </c>
      <c r="E67" s="38"/>
      <c r="F67" s="37">
        <v>724838865</v>
      </c>
      <c r="G67" s="39"/>
      <c r="H67" s="35">
        <f>VLOOKUP(A67,'TB by Lead'!A:G,7,0)</f>
        <v>-464347172.94999999</v>
      </c>
      <c r="I67" s="40">
        <f>B67+D67-F67-H67</f>
        <v>0.44999998807907104</v>
      </c>
      <c r="K67" s="41">
        <f>H67-B67</f>
        <v>-298761886.44999999</v>
      </c>
    </row>
    <row r="68" spans="1:12">
      <c r="A68" s="49"/>
      <c r="B68" s="35"/>
      <c r="C68" s="69"/>
      <c r="D68" s="37"/>
      <c r="E68" s="38"/>
      <c r="F68" s="37"/>
      <c r="G68" s="39"/>
      <c r="H68" s="35"/>
      <c r="I68" s="40"/>
      <c r="K68" s="41"/>
    </row>
    <row r="69" spans="1:12">
      <c r="A69" s="34"/>
      <c r="B69" s="47"/>
      <c r="C69" s="69"/>
      <c r="D69" s="37"/>
      <c r="E69" s="38"/>
      <c r="F69" s="37"/>
      <c r="G69" s="39"/>
      <c r="H69" s="47"/>
      <c r="I69" s="40"/>
      <c r="K69" s="41"/>
    </row>
    <row r="70" spans="1:12">
      <c r="A70" s="49" t="s">
        <v>711</v>
      </c>
      <c r="B70" s="35">
        <f>VLOOKUP(A70,'[24]TB by Lead'!A$1:G$65536,7,0)+31500000</f>
        <v>-628198.95999999717</v>
      </c>
      <c r="C70" s="125" t="s">
        <v>712</v>
      </c>
      <c r="D70" s="37">
        <f>IF(K70&gt;0,K70,0)</f>
        <v>326677.39999999717</v>
      </c>
      <c r="E70" s="126"/>
      <c r="F70" s="37">
        <f>IF(K70&lt;0,-K70,0)</f>
        <v>0</v>
      </c>
      <c r="G70" s="127"/>
      <c r="H70" s="35">
        <f>VLOOKUP(A70,'TB by Lead'!A:G,7,0)</f>
        <v>-301521.56</v>
      </c>
      <c r="I70" s="40">
        <f>B70+D70-F70-H70</f>
        <v>0</v>
      </c>
      <c r="K70" s="41">
        <f>H70-B70</f>
        <v>326677.39999999717</v>
      </c>
    </row>
    <row r="71" spans="1:12">
      <c r="A71" s="34"/>
      <c r="B71" s="47"/>
      <c r="C71" s="36"/>
      <c r="D71" s="37"/>
      <c r="E71" s="38"/>
      <c r="F71" s="37"/>
      <c r="G71" s="39"/>
      <c r="H71" s="47"/>
      <c r="I71" s="60"/>
      <c r="K71" s="41"/>
    </row>
    <row r="72" spans="1:12">
      <c r="A72" s="49" t="s">
        <v>1200</v>
      </c>
      <c r="B72" s="35">
        <v>-31500000</v>
      </c>
      <c r="C72" s="125" t="s">
        <v>714</v>
      </c>
      <c r="D72" s="37">
        <f>IF(K72&gt;0,K72,0)</f>
        <v>0</v>
      </c>
      <c r="E72" s="38"/>
      <c r="F72" s="37">
        <f>IF(K72&lt;0,-K72,0)</f>
        <v>10465645</v>
      </c>
      <c r="G72" s="39"/>
      <c r="H72" s="35">
        <f>VLOOKUP(A72,'TB by Lead'!A:G,7,0)</f>
        <v>-41965645</v>
      </c>
      <c r="I72" s="40">
        <f>B72+D72-F72-H72</f>
        <v>0</v>
      </c>
      <c r="K72" s="41">
        <f>H72-B72</f>
        <v>-10465645</v>
      </c>
    </row>
    <row r="73" spans="1:12">
      <c r="A73" s="116"/>
      <c r="B73" s="128"/>
      <c r="C73" s="125"/>
      <c r="D73" s="129"/>
      <c r="E73" s="126"/>
      <c r="F73" s="129"/>
      <c r="G73" s="127"/>
      <c r="H73" s="128"/>
      <c r="I73" s="130"/>
      <c r="K73" s="41"/>
    </row>
    <row r="74" spans="1:12">
      <c r="A74" s="131" t="s">
        <v>352</v>
      </c>
      <c r="B74" s="101">
        <f>VLOOKUP(A74,'[24]TB by Lead'!A$1:G$65536,7,0)</f>
        <v>-1065581930.92</v>
      </c>
      <c r="C74" s="132"/>
      <c r="D74" s="133"/>
      <c r="E74" s="134"/>
      <c r="F74" s="133"/>
      <c r="G74" s="135"/>
      <c r="H74" s="101">
        <f>VLOOKUP(A74,'TB by Lead'!A:G,7,0)</f>
        <v>-1032019688.34</v>
      </c>
      <c r="I74" s="136"/>
      <c r="K74" s="41">
        <f>H74-B74</f>
        <v>33562242.579999924</v>
      </c>
    </row>
    <row r="75" spans="1:12">
      <c r="A75" s="34"/>
      <c r="B75" s="47"/>
      <c r="C75" s="36"/>
      <c r="D75" s="37"/>
      <c r="E75" s="38"/>
      <c r="F75" s="37"/>
      <c r="G75" s="39"/>
      <c r="H75" s="47"/>
      <c r="I75" s="60"/>
      <c r="K75" s="41"/>
    </row>
    <row r="76" spans="1:12">
      <c r="A76" s="49" t="s">
        <v>715</v>
      </c>
      <c r="B76" s="35">
        <f>VLOOKUP(A76,'[24]TB by Lead'!A$1:G$65536,7,0)</f>
        <v>-292180000</v>
      </c>
      <c r="C76" s="69" t="s">
        <v>716</v>
      </c>
      <c r="D76" s="37">
        <f>IF(K76&gt;0,K76,0)</f>
        <v>0</v>
      </c>
      <c r="E76" s="38"/>
      <c r="F76" s="37">
        <f>IF(K76&lt;0,-K76,0)</f>
        <v>77820000</v>
      </c>
      <c r="G76" s="39"/>
      <c r="H76" s="35">
        <f>VLOOKUP(A76,'TB by Lead'!A:G,7,0)</f>
        <v>-370000000</v>
      </c>
      <c r="I76" s="40">
        <f>B76+D76-F76-H76</f>
        <v>0</v>
      </c>
      <c r="K76" s="41">
        <f>H76-B76</f>
        <v>-77820000</v>
      </c>
    </row>
    <row r="77" spans="1:12">
      <c r="A77" s="34"/>
      <c r="B77" s="47"/>
      <c r="C77" s="69"/>
      <c r="D77" s="37"/>
      <c r="E77" s="38"/>
      <c r="F77" s="37"/>
      <c r="G77" s="39"/>
      <c r="H77" s="35"/>
      <c r="I77" s="60"/>
      <c r="K77" s="41"/>
    </row>
    <row r="78" spans="1:12">
      <c r="A78" s="49" t="s">
        <v>717</v>
      </c>
      <c r="B78" s="35">
        <f>VLOOKUP(A78,'[24]TB by Lead'!A$1:G$65536,7,0)</f>
        <v>-2304363</v>
      </c>
      <c r="C78" s="69"/>
      <c r="D78" s="37">
        <f>IF(K90&gt;0,K90,0)</f>
        <v>0</v>
      </c>
      <c r="E78" s="38"/>
      <c r="F78" s="37">
        <f>IF(K90&lt;0,-K90,0)</f>
        <v>0</v>
      </c>
      <c r="G78" s="39"/>
      <c r="H78" s="35">
        <f>VLOOKUP(A78,'TB by Lead'!A:G,7,0)</f>
        <v>-2304363</v>
      </c>
      <c r="I78" s="40">
        <f>B78+D78-F78-H78</f>
        <v>0</v>
      </c>
      <c r="K78" s="41">
        <f>H78-B78</f>
        <v>0</v>
      </c>
    </row>
    <row r="79" spans="1:12">
      <c r="A79" s="34" t="s">
        <v>771</v>
      </c>
      <c r="B79" s="35"/>
      <c r="C79" s="11" t="s">
        <v>718</v>
      </c>
      <c r="D79" s="37"/>
      <c r="E79" s="38"/>
      <c r="F79" s="37"/>
      <c r="G79" s="39"/>
      <c r="H79" s="35"/>
      <c r="I79" s="40">
        <f>B79+D79-F79-H79</f>
        <v>0</v>
      </c>
      <c r="K79" s="201">
        <f>H79-B79</f>
        <v>0</v>
      </c>
    </row>
    <row r="80" spans="1:12">
      <c r="A80" s="34" t="s">
        <v>719</v>
      </c>
      <c r="B80" s="35">
        <f>VLOOKUP(A80,'[24]TB by Lead'!A$1:G$65536,7,0)</f>
        <v>-10800000</v>
      </c>
      <c r="C80" s="11"/>
      <c r="D80" s="37">
        <f>IF(K80&gt;0,K80,0)</f>
        <v>0</v>
      </c>
      <c r="E80" s="38"/>
      <c r="F80" s="37">
        <f>IF(K80&lt;0,-K80,0)</f>
        <v>3000000</v>
      </c>
      <c r="G80" s="39"/>
      <c r="H80" s="35">
        <f>VLOOKUP(A80,'TB by Lead'!A:G,7,0)</f>
        <v>-13800000</v>
      </c>
      <c r="I80" s="40">
        <f>B80+D80-F80-H80</f>
        <v>0</v>
      </c>
      <c r="K80" s="41">
        <f>H80-B80</f>
        <v>-3000000</v>
      </c>
    </row>
    <row r="81" spans="1:11">
      <c r="A81" s="34"/>
      <c r="B81" s="47"/>
      <c r="C81" s="69"/>
      <c r="D81" s="37"/>
      <c r="E81" s="38"/>
      <c r="F81" s="37"/>
      <c r="G81" s="39"/>
      <c r="H81" s="35"/>
      <c r="I81" s="60"/>
      <c r="K81" s="41"/>
    </row>
    <row r="82" spans="1:11">
      <c r="A82" s="139" t="s">
        <v>720</v>
      </c>
      <c r="B82" s="243">
        <v>-161941532</v>
      </c>
      <c r="C82" s="36"/>
      <c r="D82" s="37">
        <f>IF(K92&gt;0,K92,0)</f>
        <v>0</v>
      </c>
      <c r="E82" s="38"/>
      <c r="F82" s="37">
        <v>0</v>
      </c>
      <c r="G82" s="39"/>
      <c r="H82" s="35">
        <v>-57270238</v>
      </c>
      <c r="I82" s="60"/>
      <c r="J82" s="71"/>
      <c r="K82" s="41">
        <f>H82-B82</f>
        <v>104671294</v>
      </c>
    </row>
    <row r="83" spans="1:11">
      <c r="A83" s="139" t="s">
        <v>721</v>
      </c>
      <c r="B83" s="245">
        <v>-56628705</v>
      </c>
      <c r="C83" s="36"/>
      <c r="D83" s="37">
        <f>IF(K93&gt;0,K93,0)</f>
        <v>0</v>
      </c>
      <c r="E83" s="38"/>
      <c r="F83" s="37">
        <v>0</v>
      </c>
      <c r="G83" s="39"/>
      <c r="H83" s="35">
        <f>-F84</f>
        <v>-133776933.44000001</v>
      </c>
      <c r="I83" s="60"/>
      <c r="K83" s="41">
        <f>H83-B83</f>
        <v>-77148228.440000013</v>
      </c>
    </row>
    <row r="84" spans="1:11" ht="12" thickBot="1">
      <c r="A84" s="139" t="s">
        <v>722</v>
      </c>
      <c r="B84" s="140">
        <f>SUM(B82:B83)</f>
        <v>-218570237</v>
      </c>
      <c r="C84" s="36" t="s">
        <v>723</v>
      </c>
      <c r="D84" s="37"/>
      <c r="E84" s="141" t="s">
        <v>724</v>
      </c>
      <c r="F84" s="37">
        <f>-H94</f>
        <v>133776933.44000001</v>
      </c>
      <c r="G84" s="39"/>
      <c r="H84" s="140">
        <f>SUM(H82:H83)</f>
        <v>-191047171.44</v>
      </c>
      <c r="I84" s="40">
        <f>-B84-F84+D84-H84</f>
        <v>275840475</v>
      </c>
      <c r="K84" s="41">
        <f>H84-B84</f>
        <v>27523065.560000002</v>
      </c>
    </row>
    <row r="85" spans="1:11">
      <c r="A85" s="34"/>
      <c r="B85" s="47"/>
      <c r="C85" s="11"/>
      <c r="D85" s="37"/>
      <c r="E85" s="38"/>
      <c r="F85" s="37"/>
      <c r="G85" s="39"/>
      <c r="H85" s="47"/>
      <c r="I85" s="60"/>
      <c r="K85" s="41"/>
    </row>
    <row r="86" spans="1:11">
      <c r="A86" s="34" t="s">
        <v>723</v>
      </c>
      <c r="B86" s="47">
        <v>161300000</v>
      </c>
      <c r="C86" s="11"/>
      <c r="D86" s="37">
        <f>IF(K86&gt;0,K86,0)</f>
        <v>0</v>
      </c>
      <c r="E86" s="38"/>
      <c r="F86" s="37">
        <f>IF(K86&lt;0,-K86,0)</f>
        <v>107055554</v>
      </c>
      <c r="G86" s="39"/>
      <c r="H86" s="47">
        <v>54244446</v>
      </c>
      <c r="I86" s="40">
        <f>B86+D86-F86-H86</f>
        <v>0</v>
      </c>
      <c r="K86" s="41">
        <f>H86-B86</f>
        <v>-107055554</v>
      </c>
    </row>
    <row r="87" spans="1:11">
      <c r="A87" s="34" t="s">
        <v>725</v>
      </c>
      <c r="B87" s="35"/>
      <c r="C87" s="36"/>
      <c r="D87" s="37"/>
      <c r="E87" s="38"/>
      <c r="F87" s="37"/>
      <c r="G87" s="39"/>
      <c r="H87" s="35"/>
      <c r="I87" s="60"/>
      <c r="K87" s="41"/>
    </row>
    <row r="88" spans="1:11">
      <c r="A88" s="34"/>
      <c r="B88" s="47"/>
      <c r="C88" s="36"/>
      <c r="D88" s="37"/>
      <c r="E88" s="38"/>
      <c r="F88" s="37"/>
      <c r="G88" s="39"/>
      <c r="H88" s="47"/>
      <c r="I88" s="39"/>
      <c r="K88" s="41"/>
    </row>
    <row r="89" spans="1:11">
      <c r="A89" s="131" t="s">
        <v>726</v>
      </c>
      <c r="B89" s="101">
        <v>-1428220119</v>
      </c>
      <c r="C89" s="132"/>
      <c r="D89" s="133"/>
      <c r="E89" s="134"/>
      <c r="F89" s="133"/>
      <c r="G89" s="135"/>
      <c r="H89" s="101">
        <f>VLOOKUP(A89,'TB by Lead'!A:G,7,0)</f>
        <v>-1575455717.74</v>
      </c>
      <c r="I89" s="135"/>
      <c r="K89" s="41">
        <f>H89-B89</f>
        <v>-147235598.74000001</v>
      </c>
    </row>
    <row r="90" spans="1:11" ht="12" thickBot="1">
      <c r="A90" s="34"/>
      <c r="B90" s="47">
        <f>B38+B89</f>
        <v>0.48000001907348633</v>
      </c>
      <c r="C90" s="36"/>
      <c r="D90" s="37"/>
      <c r="E90" s="38"/>
      <c r="F90" s="37"/>
      <c r="G90" s="39"/>
      <c r="H90" s="47">
        <f>H38+H89</f>
        <v>0</v>
      </c>
      <c r="I90" s="39"/>
      <c r="K90" s="41"/>
    </row>
    <row r="91" spans="1:11" ht="12" thickBot="1">
      <c r="A91" s="34"/>
      <c r="B91" s="47"/>
      <c r="C91" s="36"/>
      <c r="D91" s="142">
        <f>SUM(D9:D89)</f>
        <v>1005735219.4</v>
      </c>
      <c r="E91" s="38"/>
      <c r="F91" s="142">
        <f>SUM(F9:F89)</f>
        <v>1166374631.1900001</v>
      </c>
      <c r="G91" s="39"/>
      <c r="H91" s="47"/>
      <c r="I91" s="138">
        <f>D91-F91</f>
        <v>-160639411.79000008</v>
      </c>
      <c r="K91" s="41"/>
    </row>
    <row r="92" spans="1:11">
      <c r="A92" s="34"/>
      <c r="B92" s="47"/>
      <c r="C92" s="36"/>
      <c r="D92" s="37"/>
      <c r="E92" s="38"/>
      <c r="F92" s="37"/>
      <c r="G92" s="39"/>
      <c r="H92" s="47"/>
      <c r="I92" s="39"/>
      <c r="K92" s="41"/>
    </row>
    <row r="93" spans="1:11">
      <c r="A93" s="34"/>
      <c r="B93" s="47"/>
      <c r="C93" s="36"/>
      <c r="D93" s="37"/>
      <c r="E93" s="38"/>
      <c r="F93" s="37"/>
      <c r="G93" s="39"/>
      <c r="H93" s="47"/>
      <c r="I93" s="39"/>
      <c r="K93" s="41"/>
    </row>
    <row r="94" spans="1:11">
      <c r="A94" s="139" t="s">
        <v>721</v>
      </c>
      <c r="B94" s="35">
        <v>-56628705</v>
      </c>
      <c r="C94" s="36"/>
      <c r="D94" s="37"/>
      <c r="E94" s="38"/>
      <c r="F94" s="37"/>
      <c r="G94" s="39"/>
      <c r="H94" s="35">
        <f>'TB by Lead'!G63+'TB by Account '!L514</f>
        <v>-133776933.44000001</v>
      </c>
      <c r="I94" s="39"/>
      <c r="J94" s="39"/>
      <c r="K94" s="41">
        <f>H94-B94</f>
        <v>-77148228.440000013</v>
      </c>
    </row>
    <row r="95" spans="1:11">
      <c r="B95" s="47"/>
      <c r="D95" s="37"/>
      <c r="E95" s="38"/>
      <c r="F95" s="37"/>
      <c r="H95" s="47"/>
      <c r="K95" s="41"/>
    </row>
    <row r="96" spans="1:11" ht="12" thickBot="1">
      <c r="A96" s="143"/>
      <c r="B96" s="143"/>
      <c r="C96" s="144"/>
      <c r="D96" s="56"/>
      <c r="E96" s="108"/>
      <c r="F96" s="56"/>
      <c r="G96" s="143"/>
      <c r="H96" s="143"/>
      <c r="I96" s="143"/>
      <c r="K96" s="41"/>
    </row>
    <row r="97" spans="1:11" ht="12" customHeight="1">
      <c r="K97" s="41"/>
    </row>
    <row r="98" spans="1:11" ht="12" customHeight="1">
      <c r="A98" s="145" t="s">
        <v>727</v>
      </c>
      <c r="B98" s="146"/>
      <c r="C98" s="146"/>
      <c r="D98" s="146"/>
      <c r="E98" s="147"/>
      <c r="K98" s="41"/>
    </row>
    <row r="99" spans="1:11" ht="12" customHeight="1">
      <c r="A99" s="148" t="s">
        <v>623</v>
      </c>
      <c r="B99" s="146"/>
      <c r="C99" s="149" t="s">
        <v>724</v>
      </c>
      <c r="D99" s="150">
        <f>-'TB by Lead'!G63</f>
        <v>136343056.24000001</v>
      </c>
      <c r="E99" s="151"/>
      <c r="F99" s="152">
        <f>D87</f>
        <v>0</v>
      </c>
      <c r="G99" s="24"/>
      <c r="H99" s="153">
        <f>D99+D100</f>
        <v>165967936.78</v>
      </c>
      <c r="I99" s="154"/>
      <c r="K99" s="41"/>
    </row>
    <row r="100" spans="1:11" ht="12" customHeight="1">
      <c r="A100" s="148"/>
      <c r="B100" s="146"/>
      <c r="C100" s="149" t="s">
        <v>695</v>
      </c>
      <c r="D100" s="150">
        <f>'TB by Lead'!G61</f>
        <v>29624880.539999999</v>
      </c>
      <c r="E100" s="151"/>
      <c r="F100" s="152"/>
      <c r="G100" s="24"/>
      <c r="H100" s="153"/>
      <c r="I100" s="154"/>
      <c r="K100" s="41"/>
    </row>
    <row r="101" spans="1:11" ht="12" customHeight="1">
      <c r="A101" s="145" t="s">
        <v>728</v>
      </c>
      <c r="B101" s="146"/>
      <c r="C101" s="155"/>
      <c r="D101" s="150"/>
      <c r="E101" s="151"/>
      <c r="F101" s="152"/>
      <c r="G101" s="24"/>
      <c r="H101" s="153"/>
      <c r="I101" s="24"/>
      <c r="K101" s="41"/>
    </row>
    <row r="102" spans="1:11" ht="12" customHeight="1">
      <c r="A102" s="145" t="s">
        <v>729</v>
      </c>
      <c r="B102" s="146"/>
      <c r="C102" s="155"/>
      <c r="D102" s="150"/>
      <c r="E102" s="151"/>
      <c r="F102" s="152"/>
      <c r="G102" s="24"/>
      <c r="H102" s="153"/>
      <c r="I102" s="24"/>
      <c r="K102" s="41"/>
    </row>
    <row r="103" spans="1:11" ht="12" customHeight="1">
      <c r="A103" s="148" t="s">
        <v>730</v>
      </c>
      <c r="B103" s="146"/>
      <c r="C103" s="149" t="s">
        <v>731</v>
      </c>
      <c r="D103" s="150">
        <f>F33</f>
        <v>0</v>
      </c>
      <c r="E103" s="151"/>
      <c r="F103" s="152">
        <f>D33</f>
        <v>0</v>
      </c>
      <c r="G103" s="24"/>
      <c r="H103" s="153">
        <f>D103-F103</f>
        <v>0</v>
      </c>
      <c r="I103" s="154"/>
      <c r="K103" s="41"/>
    </row>
    <row r="104" spans="1:11" ht="12" customHeight="1">
      <c r="A104" s="148" t="s">
        <v>732</v>
      </c>
      <c r="B104" s="146"/>
      <c r="C104" s="149" t="s">
        <v>679</v>
      </c>
      <c r="D104" s="150">
        <f>F31-1</f>
        <v>597280.51</v>
      </c>
      <c r="E104" s="151"/>
      <c r="F104" s="37"/>
      <c r="G104" s="24"/>
      <c r="H104" s="156">
        <f>D104-F104</f>
        <v>597280.51</v>
      </c>
      <c r="I104" s="154"/>
      <c r="J104" s="165" t="s">
        <v>742</v>
      </c>
      <c r="K104" s="41"/>
    </row>
    <row r="105" spans="1:11" ht="12" customHeight="1">
      <c r="A105" s="148" t="s">
        <v>733</v>
      </c>
      <c r="B105" s="146"/>
      <c r="C105" s="149" t="s">
        <v>734</v>
      </c>
      <c r="D105" s="150"/>
      <c r="E105" s="151"/>
      <c r="F105" s="152">
        <f>O23</f>
        <v>19636.05</v>
      </c>
      <c r="G105" s="24"/>
      <c r="H105" s="156">
        <f>D105-F105</f>
        <v>-19636.05</v>
      </c>
      <c r="I105" s="154"/>
      <c r="J105" s="165" t="s">
        <v>742</v>
      </c>
      <c r="K105" s="41"/>
    </row>
    <row r="106" spans="1:11" ht="12" customHeight="1">
      <c r="A106" s="148" t="s">
        <v>735</v>
      </c>
      <c r="B106" s="146"/>
      <c r="C106" s="149" t="s">
        <v>736</v>
      </c>
      <c r="D106" s="150">
        <f>O29</f>
        <v>15267709.220000001</v>
      </c>
      <c r="E106" s="151"/>
      <c r="F106" s="152"/>
      <c r="G106" s="24"/>
      <c r="H106" s="156">
        <f>D106-F106</f>
        <v>15267709.220000001</v>
      </c>
      <c r="I106" s="154"/>
      <c r="J106" s="165" t="s">
        <v>742</v>
      </c>
      <c r="K106" s="37"/>
    </row>
    <row r="107" spans="1:11" ht="12" customHeight="1">
      <c r="A107" s="148" t="s">
        <v>737</v>
      </c>
      <c r="B107" s="146"/>
      <c r="C107" s="149" t="s">
        <v>738</v>
      </c>
      <c r="D107" s="150">
        <f>F59</f>
        <v>272666</v>
      </c>
      <c r="E107" s="151"/>
      <c r="F107" s="152"/>
      <c r="G107" s="24"/>
      <c r="H107" s="274">
        <f>D107-F107</f>
        <v>272666</v>
      </c>
      <c r="I107" s="154"/>
      <c r="J107" s="165" t="s">
        <v>742</v>
      </c>
      <c r="K107" s="37"/>
    </row>
    <row r="108" spans="1:11" ht="12" customHeight="1">
      <c r="A108" s="145" t="s">
        <v>739</v>
      </c>
      <c r="B108" s="146"/>
      <c r="C108" s="149"/>
      <c r="D108" s="150"/>
      <c r="E108" s="151"/>
      <c r="F108" s="152"/>
      <c r="G108" s="24"/>
      <c r="H108" s="153"/>
      <c r="I108" s="154"/>
      <c r="K108" s="37"/>
    </row>
    <row r="109" spans="1:11" ht="12" customHeight="1">
      <c r="A109" s="145" t="s">
        <v>740</v>
      </c>
      <c r="B109" s="146"/>
      <c r="C109" s="149"/>
      <c r="D109" s="150"/>
      <c r="E109" s="151"/>
      <c r="F109" s="152"/>
      <c r="G109" s="24"/>
      <c r="H109" s="153">
        <f>SUM(H99:H107)</f>
        <v>182085956.45999998</v>
      </c>
      <c r="I109" s="24"/>
      <c r="K109" s="37"/>
    </row>
    <row r="110" spans="1:11" ht="12" customHeight="1">
      <c r="A110" s="145" t="s">
        <v>741</v>
      </c>
      <c r="B110" s="146"/>
      <c r="C110" s="149"/>
      <c r="D110" s="150"/>
      <c r="E110" s="151"/>
      <c r="F110" s="152"/>
      <c r="G110" s="24"/>
      <c r="H110" s="153"/>
      <c r="I110" s="154"/>
      <c r="K110" s="37"/>
    </row>
    <row r="111" spans="1:11" ht="12" customHeight="1">
      <c r="A111" s="158" t="str">
        <f>[23]SCF!C19</f>
        <v xml:space="preserve">Cost of property development projects </v>
      </c>
      <c r="B111" s="159"/>
      <c r="C111" s="160"/>
      <c r="D111" s="161"/>
      <c r="E111" s="162"/>
      <c r="F111" s="161">
        <f>D14-F124</f>
        <v>1661012.870000124</v>
      </c>
      <c r="G111" s="163"/>
      <c r="H111" s="164">
        <f t="shared" ref="H111:H116" si="0">D111-F111</f>
        <v>-1661012.870000124</v>
      </c>
      <c r="I111" s="24"/>
      <c r="J111" s="165" t="s">
        <v>742</v>
      </c>
      <c r="K111" s="37"/>
    </row>
    <row r="112" spans="1:11" ht="12" customHeight="1">
      <c r="A112" s="166" t="s">
        <v>743</v>
      </c>
      <c r="B112" s="167"/>
      <c r="C112" s="149"/>
      <c r="D112" s="152"/>
      <c r="E112" s="151"/>
      <c r="F112" s="152">
        <f>D20</f>
        <v>52266510.530000001</v>
      </c>
      <c r="G112" s="24"/>
      <c r="H112" s="156">
        <f t="shared" si="0"/>
        <v>-52266510.530000001</v>
      </c>
      <c r="I112" s="24"/>
      <c r="J112" s="165" t="s">
        <v>742</v>
      </c>
      <c r="K112" s="37"/>
    </row>
    <row r="113" spans="1:11" ht="11.25" customHeight="1">
      <c r="A113" s="166" t="str">
        <f>[23]SCF!C21</f>
        <v>Deposits for land purchases</v>
      </c>
      <c r="C113" s="149" t="s">
        <v>663</v>
      </c>
      <c r="D113" s="152">
        <f>F23</f>
        <v>74382416</v>
      </c>
      <c r="E113" s="151"/>
      <c r="F113" s="152"/>
      <c r="G113" s="24"/>
      <c r="H113" s="156">
        <f t="shared" si="0"/>
        <v>74382416</v>
      </c>
      <c r="I113" s="24"/>
      <c r="J113" s="165" t="s">
        <v>742</v>
      </c>
      <c r="K113" s="37"/>
    </row>
    <row r="114" spans="1:11" ht="11.25" customHeight="1">
      <c r="A114" s="148" t="s">
        <v>351</v>
      </c>
      <c r="B114" s="146"/>
      <c r="C114" s="149" t="s">
        <v>672</v>
      </c>
      <c r="D114" s="152"/>
      <c r="E114" s="151"/>
      <c r="F114" s="152">
        <f>D17</f>
        <v>3329560.8999999994</v>
      </c>
      <c r="G114" s="24"/>
      <c r="H114" s="156">
        <f t="shared" si="0"/>
        <v>-3329560.8999999994</v>
      </c>
      <c r="I114" s="154"/>
      <c r="J114" s="165" t="s">
        <v>742</v>
      </c>
      <c r="K114" s="37"/>
    </row>
    <row r="115" spans="1:11" ht="11.25" customHeight="1">
      <c r="A115" s="148" t="s">
        <v>744</v>
      </c>
      <c r="B115" s="146"/>
      <c r="C115" s="149"/>
      <c r="D115" s="152">
        <f>F36</f>
        <v>4214579.6500000004</v>
      </c>
      <c r="E115" s="151"/>
      <c r="F115" s="152"/>
      <c r="G115" s="24"/>
      <c r="H115" s="156">
        <f t="shared" si="0"/>
        <v>4214579.6500000004</v>
      </c>
      <c r="I115" s="154"/>
      <c r="J115" s="165" t="s">
        <v>742</v>
      </c>
      <c r="K115" s="37"/>
    </row>
    <row r="116" spans="1:11" ht="11.25" customHeight="1">
      <c r="A116" s="148" t="s">
        <v>745</v>
      </c>
      <c r="B116" s="146"/>
      <c r="C116" s="149"/>
      <c r="D116" s="152"/>
      <c r="E116" s="151"/>
      <c r="F116" s="152">
        <f>D27</f>
        <v>25000</v>
      </c>
      <c r="G116" s="24"/>
      <c r="H116" s="156">
        <f t="shared" si="0"/>
        <v>-25000</v>
      </c>
      <c r="I116" s="154"/>
      <c r="J116" s="165"/>
      <c r="K116" s="37"/>
    </row>
    <row r="117" spans="1:11" ht="11.25" customHeight="1">
      <c r="A117" s="145" t="s">
        <v>746</v>
      </c>
      <c r="B117" s="146"/>
      <c r="C117" s="149"/>
      <c r="D117" s="150"/>
      <c r="E117" s="151"/>
      <c r="F117" s="152"/>
      <c r="G117" s="24"/>
      <c r="H117" s="153"/>
      <c r="I117" s="154"/>
      <c r="K117" s="37"/>
    </row>
    <row r="118" spans="1:11" ht="11.25" customHeight="1">
      <c r="A118" s="168" t="s">
        <v>747</v>
      </c>
      <c r="B118" s="169"/>
      <c r="C118" s="149" t="s">
        <v>690</v>
      </c>
      <c r="D118" s="150">
        <f>F43</f>
        <v>0</v>
      </c>
      <c r="E118" s="151"/>
      <c r="F118" s="152">
        <f>D43</f>
        <v>123555405.2</v>
      </c>
      <c r="G118" s="24"/>
      <c r="H118" s="156">
        <f>D118-F118</f>
        <v>-123555405.2</v>
      </c>
      <c r="I118" s="24"/>
      <c r="J118" s="165" t="s">
        <v>742</v>
      </c>
      <c r="K118" s="37"/>
    </row>
    <row r="119" spans="1:11" ht="11.25" customHeight="1">
      <c r="A119" s="49" t="s">
        <v>698</v>
      </c>
      <c r="B119" s="146"/>
      <c r="C119" s="149" t="s">
        <v>699</v>
      </c>
      <c r="D119" s="150">
        <f>F55</f>
        <v>0</v>
      </c>
      <c r="E119" s="151"/>
      <c r="F119" s="152">
        <f>D55</f>
        <v>17891594.879999995</v>
      </c>
      <c r="G119" s="24"/>
      <c r="H119" s="156">
        <f>D119-F119</f>
        <v>-17891594.879999995</v>
      </c>
      <c r="I119" s="154"/>
      <c r="J119" s="165" t="s">
        <v>742</v>
      </c>
      <c r="K119" s="37"/>
    </row>
    <row r="120" spans="1:11" ht="11.25" customHeight="1">
      <c r="A120" s="49" t="s">
        <v>748</v>
      </c>
      <c r="B120" s="146"/>
      <c r="C120" s="149"/>
      <c r="D120" s="150"/>
      <c r="E120" s="151"/>
      <c r="F120" s="152">
        <f>D52+O30</f>
        <v>28923108.960000008</v>
      </c>
      <c r="G120" s="24"/>
      <c r="H120" s="156">
        <f>D120-F120</f>
        <v>-28923108.960000008</v>
      </c>
      <c r="I120" s="154"/>
      <c r="J120" s="165" t="s">
        <v>742</v>
      </c>
      <c r="K120" s="37"/>
    </row>
    <row r="121" spans="1:11" ht="11.25" customHeight="1">
      <c r="A121" s="49" t="s">
        <v>707</v>
      </c>
      <c r="B121" s="146"/>
      <c r="C121" s="149"/>
      <c r="D121" s="150">
        <f>F62</f>
        <v>10115212.449999999</v>
      </c>
      <c r="E121" s="151"/>
      <c r="F121" s="152">
        <f>D62</f>
        <v>0</v>
      </c>
      <c r="G121" s="24"/>
      <c r="H121" s="156">
        <f>D121-F121</f>
        <v>10115212.449999999</v>
      </c>
      <c r="I121" s="154"/>
      <c r="J121" s="165" t="s">
        <v>742</v>
      </c>
      <c r="K121" s="37"/>
    </row>
    <row r="122" spans="1:11" ht="11.25" customHeight="1">
      <c r="A122" s="148" t="s">
        <v>749</v>
      </c>
      <c r="B122" s="146"/>
      <c r="C122" s="149" t="s">
        <v>750</v>
      </c>
      <c r="D122" s="150"/>
      <c r="E122" s="151"/>
      <c r="F122" s="152">
        <f>D70</f>
        <v>326677.39999999717</v>
      </c>
      <c r="G122" s="24"/>
      <c r="H122" s="156">
        <f>D122-F122</f>
        <v>-326677.39999999717</v>
      </c>
      <c r="I122" s="154"/>
      <c r="J122" s="165" t="s">
        <v>742</v>
      </c>
      <c r="K122" s="37"/>
    </row>
    <row r="123" spans="1:11" ht="11.25" customHeight="1">
      <c r="A123" s="145" t="s">
        <v>751</v>
      </c>
      <c r="B123" s="146"/>
      <c r="C123" s="149"/>
      <c r="D123" s="150"/>
      <c r="E123" s="170"/>
      <c r="F123" s="152"/>
      <c r="G123" s="24"/>
      <c r="H123" s="153"/>
      <c r="I123" s="154"/>
    </row>
    <row r="124" spans="1:11" ht="11.25" customHeight="1">
      <c r="A124" s="171" t="s">
        <v>752</v>
      </c>
      <c r="B124" s="137"/>
      <c r="C124" s="160"/>
      <c r="D124" s="172"/>
      <c r="E124" s="173"/>
      <c r="F124" s="161">
        <v>10522168</v>
      </c>
      <c r="G124" s="163"/>
      <c r="H124" s="164">
        <f>D124-F124</f>
        <v>-10522168</v>
      </c>
      <c r="I124" s="24"/>
      <c r="J124" s="165" t="s">
        <v>742</v>
      </c>
    </row>
    <row r="125" spans="1:11" ht="11.25" customHeight="1">
      <c r="A125" s="174" t="s">
        <v>786</v>
      </c>
      <c r="B125" s="175"/>
      <c r="C125" s="176"/>
      <c r="D125" s="177"/>
      <c r="E125" s="178"/>
      <c r="F125" s="179">
        <f>P31</f>
        <v>15170607.220000001</v>
      </c>
      <c r="G125" s="180"/>
      <c r="H125" s="181">
        <f>D125-F125</f>
        <v>-15170607.220000001</v>
      </c>
      <c r="I125" s="154"/>
    </row>
    <row r="126" spans="1:11" ht="11.25" customHeight="1">
      <c r="A126" s="148" t="s">
        <v>753</v>
      </c>
      <c r="C126" s="149"/>
      <c r="D126" s="182">
        <f>F105</f>
        <v>19636.05</v>
      </c>
      <c r="E126" s="183"/>
      <c r="F126" s="152"/>
      <c r="G126" s="24"/>
      <c r="H126" s="156">
        <f>D126-F126</f>
        <v>19636.05</v>
      </c>
      <c r="I126" s="154"/>
      <c r="J126" s="165" t="s">
        <v>742</v>
      </c>
    </row>
    <row r="127" spans="1:11" ht="11.25" customHeight="1">
      <c r="A127" s="203" t="s">
        <v>661</v>
      </c>
      <c r="B127" s="204"/>
      <c r="C127" s="205" t="s">
        <v>754</v>
      </c>
      <c r="D127" s="206"/>
      <c r="E127" s="207"/>
      <c r="F127" s="208">
        <f>O19</f>
        <v>14839343.669999998</v>
      </c>
      <c r="G127" s="209"/>
      <c r="H127" s="210">
        <f>D127-F127</f>
        <v>-14839343.669999998</v>
      </c>
      <c r="I127" s="154"/>
      <c r="J127" s="165"/>
    </row>
    <row r="128" spans="1:11" ht="11.25" customHeight="1">
      <c r="A128" s="145" t="s">
        <v>755</v>
      </c>
      <c r="B128" s="184"/>
      <c r="C128" s="149"/>
      <c r="D128" s="183"/>
      <c r="E128" s="183"/>
      <c r="F128" s="152"/>
      <c r="G128" s="24"/>
      <c r="H128" s="185">
        <f>SUM(H109:H127)</f>
        <v>2306810.9799998552</v>
      </c>
      <c r="I128" s="85"/>
    </row>
    <row r="129" spans="1:10" ht="11.25" customHeight="1">
      <c r="A129" s="145" t="s">
        <v>756</v>
      </c>
      <c r="B129" s="146"/>
      <c r="C129" s="149"/>
      <c r="D129" s="150"/>
      <c r="E129" s="186"/>
      <c r="F129" s="152"/>
      <c r="G129" s="24"/>
      <c r="H129" s="153"/>
      <c r="I129" s="154"/>
    </row>
    <row r="130" spans="1:10" ht="11.25" customHeight="1">
      <c r="A130" s="168" t="str">
        <f>'[23]SCF(2)'!B9</f>
        <v>Purchase of equipment</v>
      </c>
      <c r="C130" s="149" t="s">
        <v>757</v>
      </c>
      <c r="D130" s="150"/>
      <c r="E130" s="186"/>
      <c r="F130" s="152">
        <f>D30</f>
        <v>4188370</v>
      </c>
      <c r="G130" s="24"/>
      <c r="H130" s="156">
        <f>D130-F130</f>
        <v>-4188370</v>
      </c>
      <c r="I130" s="24"/>
      <c r="J130" s="165" t="s">
        <v>742</v>
      </c>
    </row>
    <row r="131" spans="1:10" ht="11.25" customHeight="1">
      <c r="A131" s="168" t="str">
        <f>'[23]SCF(2)'!B11</f>
        <v>Paid for land held for development</v>
      </c>
      <c r="C131" s="149" t="s">
        <v>758</v>
      </c>
      <c r="D131" s="150"/>
      <c r="E131" s="186"/>
      <c r="F131" s="152">
        <f>D25</f>
        <v>113765150.46000001</v>
      </c>
      <c r="G131" s="24"/>
      <c r="H131" s="156">
        <f>D131-F131</f>
        <v>-113765150.46000001</v>
      </c>
      <c r="I131" s="154"/>
      <c r="J131" s="165" t="s">
        <v>742</v>
      </c>
    </row>
    <row r="132" spans="1:10" ht="11.25" customHeight="1">
      <c r="A132" s="145" t="s">
        <v>759</v>
      </c>
      <c r="B132" s="146"/>
      <c r="C132" s="149"/>
      <c r="D132" s="150"/>
      <c r="E132" s="186"/>
      <c r="F132" s="152"/>
      <c r="G132" s="24"/>
      <c r="H132" s="185">
        <f>SUM(H130:H131)</f>
        <v>-117953520.46000001</v>
      </c>
      <c r="I132" s="154"/>
    </row>
    <row r="133" spans="1:10" ht="11.25" customHeight="1">
      <c r="A133" s="148"/>
      <c r="B133" s="146"/>
      <c r="C133" s="149"/>
      <c r="D133" s="150"/>
      <c r="E133" s="186"/>
      <c r="F133" s="152"/>
      <c r="G133" s="24"/>
      <c r="H133" s="153"/>
      <c r="I133" s="24"/>
    </row>
    <row r="134" spans="1:10" ht="11.25" customHeight="1">
      <c r="A134" s="188" t="s">
        <v>760</v>
      </c>
      <c r="B134" s="146"/>
      <c r="C134" s="149"/>
      <c r="D134" s="150"/>
      <c r="E134" s="186"/>
      <c r="F134" s="152"/>
      <c r="G134" s="24"/>
      <c r="H134" s="153"/>
      <c r="I134" s="24"/>
      <c r="J134" s="165"/>
    </row>
    <row r="135" spans="1:10" ht="11.25" customHeight="1">
      <c r="A135" s="168" t="s">
        <v>761</v>
      </c>
      <c r="C135" s="149"/>
      <c r="D135" s="152">
        <f>F72</f>
        <v>10465645</v>
      </c>
      <c r="E135" s="186"/>
      <c r="F135" s="152"/>
      <c r="G135" s="24"/>
      <c r="H135" s="156">
        <f>D135-F135</f>
        <v>10465645</v>
      </c>
      <c r="I135" s="24"/>
      <c r="J135" s="165" t="s">
        <v>742</v>
      </c>
    </row>
    <row r="136" spans="1:10" ht="11.25" hidden="1" customHeight="1">
      <c r="A136" s="168" t="str">
        <f>'[23]SCF(2)'!B17</f>
        <v xml:space="preserve">Proceed from long - term loans from related parties </v>
      </c>
      <c r="C136" s="149" t="s">
        <v>762</v>
      </c>
      <c r="D136" s="152"/>
      <c r="E136" s="152"/>
      <c r="F136" s="152"/>
      <c r="G136" s="187"/>
      <c r="H136" s="164">
        <f>D136-F136-G136</f>
        <v>0</v>
      </c>
      <c r="I136" s="154"/>
      <c r="J136" s="165"/>
    </row>
    <row r="137" spans="1:10" ht="11.25" customHeight="1">
      <c r="A137" s="168" t="str">
        <f>'[23]SCF(2)'!B18</f>
        <v>Proceed from long - term loans</v>
      </c>
      <c r="C137" s="18" t="s">
        <v>716</v>
      </c>
      <c r="D137" s="152">
        <f>F67+F65</f>
        <v>724838865</v>
      </c>
      <c r="E137" s="152"/>
      <c r="F137" s="152">
        <f>D65</f>
        <v>169345142.97999996</v>
      </c>
      <c r="G137" s="24"/>
      <c r="H137" s="156">
        <f>D137-F137</f>
        <v>555493722.01999998</v>
      </c>
      <c r="I137" s="154"/>
      <c r="J137" s="165" t="s">
        <v>742</v>
      </c>
    </row>
    <row r="138" spans="1:10" ht="11.25" customHeight="1">
      <c r="A138" s="168" t="s">
        <v>763</v>
      </c>
      <c r="C138" s="18"/>
      <c r="D138" s="152"/>
      <c r="E138" s="152"/>
      <c r="F138" s="152">
        <f>D67</f>
        <v>426076979</v>
      </c>
      <c r="G138" s="24"/>
      <c r="H138" s="156">
        <f>D138-F138</f>
        <v>-426076979</v>
      </c>
      <c r="I138" s="154"/>
      <c r="J138" s="165" t="s">
        <v>742</v>
      </c>
    </row>
    <row r="139" spans="1:10" ht="11.25" customHeight="1">
      <c r="A139" s="168" t="s">
        <v>764</v>
      </c>
      <c r="C139" s="18"/>
      <c r="D139" s="152"/>
      <c r="E139" s="152"/>
      <c r="F139" s="152">
        <f>D40</f>
        <v>26923896.199999999</v>
      </c>
      <c r="G139" s="24"/>
      <c r="H139" s="156">
        <f>D139-F139</f>
        <v>-26923896.199999999</v>
      </c>
      <c r="I139" s="154"/>
      <c r="J139" s="165" t="s">
        <v>742</v>
      </c>
    </row>
    <row r="140" spans="1:10" ht="11.25" customHeight="1">
      <c r="A140" s="168" t="str">
        <f>'[23]SCF(2)'!B21</f>
        <v>Proceed from increase share capital</v>
      </c>
      <c r="C140" s="18"/>
      <c r="D140" s="152">
        <f>F76</f>
        <v>77820000</v>
      </c>
      <c r="E140" s="152"/>
      <c r="F140" s="152"/>
      <c r="G140" s="24"/>
      <c r="H140" s="156">
        <f>D140-F140</f>
        <v>77820000</v>
      </c>
      <c r="I140" s="154"/>
      <c r="J140" s="165" t="s">
        <v>742</v>
      </c>
    </row>
    <row r="141" spans="1:10" ht="11.25" customHeight="1">
      <c r="A141" s="168" t="str">
        <f>'[23]SCF(2)'!B22</f>
        <v>Dividend payment</v>
      </c>
      <c r="C141" s="18"/>
      <c r="D141" s="152"/>
      <c r="E141" s="152"/>
      <c r="F141" s="152">
        <v>54244446</v>
      </c>
      <c r="G141" s="24"/>
      <c r="H141" s="156">
        <f>D141-F141</f>
        <v>-54244446</v>
      </c>
      <c r="I141" s="154"/>
      <c r="J141" s="165" t="s">
        <v>742</v>
      </c>
    </row>
    <row r="142" spans="1:10" ht="11.25" customHeight="1">
      <c r="A142" s="168"/>
      <c r="C142" s="18"/>
      <c r="D142" s="152"/>
      <c r="E142" s="152"/>
      <c r="F142" s="152"/>
      <c r="G142" s="24"/>
      <c r="H142" s="153"/>
      <c r="I142" s="154"/>
    </row>
    <row r="143" spans="1:10" ht="11.25" customHeight="1">
      <c r="A143" s="188" t="s">
        <v>765</v>
      </c>
      <c r="B143" s="189"/>
      <c r="C143" s="149"/>
      <c r="D143" s="190"/>
      <c r="E143" s="186"/>
      <c r="F143" s="152"/>
      <c r="G143" s="24"/>
      <c r="H143" s="185">
        <f>SUM(H135:H142)</f>
        <v>136534045.81999999</v>
      </c>
      <c r="I143" s="154"/>
    </row>
    <row r="144" spans="1:10" ht="11.25" customHeight="1">
      <c r="A144" s="168"/>
      <c r="B144" s="189"/>
      <c r="C144" s="149"/>
      <c r="D144" s="190"/>
      <c r="E144" s="186"/>
      <c r="F144" s="152"/>
      <c r="G144" s="24"/>
      <c r="H144" s="153"/>
      <c r="I144" s="24"/>
    </row>
    <row r="145" spans="1:9" ht="11.25" customHeight="1">
      <c r="A145" s="188" t="s">
        <v>766</v>
      </c>
      <c r="B145" s="189"/>
      <c r="C145" s="149"/>
      <c r="D145" s="190"/>
      <c r="E145" s="186"/>
      <c r="F145" s="152"/>
      <c r="G145" s="24"/>
      <c r="H145" s="153">
        <f>H128+H132+H143</f>
        <v>20887336.33999984</v>
      </c>
      <c r="I145" s="24"/>
    </row>
    <row r="146" spans="1:9" ht="11.25" customHeight="1">
      <c r="A146" s="188" t="s">
        <v>631</v>
      </c>
      <c r="B146" s="191"/>
      <c r="C146" s="149"/>
      <c r="D146" s="190"/>
      <c r="E146" s="186"/>
      <c r="F146" s="152"/>
      <c r="G146" s="24"/>
      <c r="H146" s="153">
        <f>B9</f>
        <v>13105576.830000002</v>
      </c>
      <c r="I146" s="154"/>
    </row>
    <row r="147" spans="1:9" ht="11.25" customHeight="1" thickBot="1">
      <c r="A147" s="188" t="s">
        <v>767</v>
      </c>
      <c r="B147" s="169"/>
      <c r="C147" s="149"/>
      <c r="D147" s="190"/>
      <c r="E147" s="186"/>
      <c r="F147" s="152"/>
      <c r="G147" s="24"/>
      <c r="H147" s="192">
        <f>SUM(H145:H146)</f>
        <v>33992913.169999838</v>
      </c>
      <c r="I147" s="154"/>
    </row>
    <row r="148" spans="1:9" ht="11.25" customHeight="1">
      <c r="A148" s="188"/>
      <c r="B148" s="169"/>
      <c r="C148" s="149"/>
      <c r="D148" s="190"/>
      <c r="E148" s="186"/>
      <c r="F148" s="152"/>
      <c r="G148" s="24"/>
      <c r="H148" s="193"/>
      <c r="I148" s="154"/>
    </row>
    <row r="149" spans="1:9" ht="11.25" customHeight="1">
      <c r="A149" s="194"/>
      <c r="B149" s="169"/>
      <c r="C149" s="149"/>
      <c r="D149" s="195"/>
      <c r="E149" s="186"/>
      <c r="F149" s="152"/>
      <c r="G149" s="24"/>
      <c r="H149" s="193">
        <f>H9</f>
        <v>33992913.850000001</v>
      </c>
      <c r="I149" s="24"/>
    </row>
    <row r="150" spans="1:9" ht="11.25" customHeight="1">
      <c r="A150" s="194"/>
      <c r="B150" s="169"/>
      <c r="C150" s="149"/>
      <c r="D150" s="195"/>
      <c r="E150" s="186"/>
      <c r="F150" s="152"/>
      <c r="G150" s="196" t="s">
        <v>768</v>
      </c>
      <c r="H150" s="197">
        <f>H147-H149</f>
        <v>-0.68000016361474991</v>
      </c>
      <c r="I150" s="24"/>
    </row>
    <row r="151" spans="1:9" ht="11.25" customHeight="1">
      <c r="A151" s="168"/>
      <c r="C151" s="149"/>
      <c r="D151" s="168"/>
      <c r="E151" s="198"/>
      <c r="F151" s="24"/>
      <c r="G151" s="24"/>
      <c r="H151" s="193"/>
      <c r="I151" s="24"/>
    </row>
    <row r="152" spans="1:9" ht="11.25" customHeight="1">
      <c r="A152" s="199"/>
      <c r="B152" s="168"/>
      <c r="C152" s="149"/>
      <c r="D152" s="168"/>
      <c r="E152" s="198"/>
      <c r="F152" s="24"/>
      <c r="G152" s="24"/>
      <c r="H152" s="193"/>
      <c r="I152" s="24"/>
    </row>
    <row r="153" spans="1:9" ht="11.25" customHeight="1">
      <c r="D153" s="24"/>
      <c r="E153" s="198"/>
      <c r="F153" s="24"/>
      <c r="G153" s="24"/>
      <c r="H153" s="193"/>
      <c r="I153" s="24"/>
    </row>
    <row r="154" spans="1:9" ht="11.25" customHeight="1">
      <c r="D154" s="24"/>
      <c r="E154" s="198"/>
      <c r="F154" s="24"/>
      <c r="G154" s="24"/>
      <c r="H154" s="193"/>
      <c r="I154" s="24"/>
    </row>
    <row r="155" spans="1:9" ht="11.25" customHeight="1">
      <c r="D155" s="24"/>
      <c r="E155" s="198"/>
      <c r="F155" s="24"/>
      <c r="G155" s="24"/>
      <c r="H155" s="193"/>
      <c r="I155" s="24"/>
    </row>
    <row r="156" spans="1:9" ht="11.25" customHeight="1">
      <c r="D156" s="24"/>
      <c r="E156" s="198"/>
      <c r="F156" s="24"/>
      <c r="G156" s="24"/>
      <c r="H156" s="193"/>
      <c r="I156" s="24"/>
    </row>
    <row r="157" spans="1:9" ht="11.25" customHeight="1">
      <c r="D157" s="24"/>
      <c r="E157" s="198"/>
      <c r="F157" s="24"/>
      <c r="G157" s="24"/>
      <c r="H157" s="193"/>
      <c r="I157" s="24"/>
    </row>
    <row r="158" spans="1:9" ht="11.25" customHeight="1">
      <c r="D158" s="24"/>
      <c r="E158" s="198"/>
      <c r="F158" s="24"/>
      <c r="G158" s="24"/>
      <c r="H158" s="193"/>
      <c r="I158" s="24"/>
    </row>
    <row r="159" spans="1:9" ht="11.25" customHeight="1">
      <c r="D159" s="24"/>
      <c r="E159" s="198"/>
      <c r="F159" s="24"/>
      <c r="G159" s="24"/>
      <c r="H159" s="193"/>
      <c r="I159" s="24"/>
    </row>
    <row r="160" spans="1:9" ht="11.25" customHeight="1">
      <c r="D160" s="24"/>
      <c r="E160" s="198"/>
      <c r="F160" s="24"/>
      <c r="G160" s="24"/>
      <c r="H160" s="193"/>
      <c r="I160" s="24"/>
    </row>
    <row r="161" spans="4:9" ht="11.25" customHeight="1">
      <c r="D161" s="24"/>
      <c r="E161" s="198"/>
      <c r="F161" s="24"/>
      <c r="G161" s="24"/>
      <c r="H161" s="200"/>
      <c r="I161" s="24"/>
    </row>
    <row r="162" spans="4:9" ht="11.25" customHeight="1">
      <c r="D162" s="24"/>
      <c r="E162" s="198"/>
      <c r="F162" s="24"/>
      <c r="G162" s="24"/>
      <c r="H162" s="200"/>
      <c r="I162" s="24"/>
    </row>
    <row r="163" spans="4:9" ht="11.25" customHeight="1">
      <c r="D163" s="24"/>
      <c r="E163" s="198"/>
      <c r="F163" s="24"/>
      <c r="G163" s="24"/>
      <c r="H163" s="200"/>
      <c r="I163" s="24"/>
    </row>
    <row r="164" spans="4:9" ht="11.25" customHeight="1">
      <c r="D164" s="24"/>
      <c r="E164" s="198"/>
      <c r="F164" s="24"/>
      <c r="G164" s="24"/>
      <c r="H164" s="200"/>
      <c r="I164" s="24"/>
    </row>
    <row r="165" spans="4:9" ht="11.25" customHeight="1">
      <c r="D165" s="24"/>
      <c r="E165" s="198"/>
      <c r="F165" s="24"/>
      <c r="G165" s="24"/>
      <c r="H165" s="200"/>
      <c r="I165" s="24"/>
    </row>
    <row r="166" spans="4:9" ht="11.25" customHeight="1">
      <c r="D166" s="24"/>
      <c r="E166" s="198"/>
      <c r="F166" s="24"/>
      <c r="G166" s="24"/>
      <c r="H166" s="200"/>
      <c r="I166" s="24"/>
    </row>
    <row r="167" spans="4:9" ht="11.25" customHeight="1">
      <c r="D167" s="24"/>
      <c r="E167" s="198"/>
      <c r="F167" s="24"/>
      <c r="G167" s="24"/>
      <c r="H167" s="200"/>
      <c r="I167" s="24"/>
    </row>
    <row r="168" spans="4:9" ht="11.25" customHeight="1">
      <c r="D168" s="24"/>
      <c r="E168" s="198"/>
      <c r="F168" s="24"/>
      <c r="G168" s="24"/>
      <c r="H168" s="200"/>
      <c r="I168" s="24"/>
    </row>
    <row r="169" spans="4:9" ht="11.25" customHeight="1">
      <c r="D169" s="24"/>
      <c r="E169" s="198"/>
      <c r="F169" s="24"/>
      <c r="G169" s="24"/>
      <c r="H169" s="200"/>
      <c r="I169" s="24"/>
    </row>
    <row r="170" spans="4:9" ht="11.25" customHeight="1">
      <c r="D170" s="24"/>
      <c r="E170" s="198"/>
      <c r="F170" s="24"/>
      <c r="G170" s="24"/>
      <c r="H170" s="200"/>
      <c r="I170" s="24"/>
    </row>
    <row r="171" spans="4:9" ht="11.25" customHeight="1">
      <c r="D171" s="24"/>
      <c r="E171" s="198"/>
      <c r="F171" s="24"/>
      <c r="G171" s="24"/>
      <c r="H171" s="200"/>
      <c r="I171" s="24"/>
    </row>
    <row r="172" spans="4:9" ht="11.25" customHeight="1">
      <c r="D172" s="24"/>
      <c r="E172" s="198"/>
      <c r="F172" s="24"/>
      <c r="G172" s="24"/>
      <c r="H172" s="200"/>
      <c r="I172" s="24"/>
    </row>
    <row r="173" spans="4:9" ht="11.25" customHeight="1">
      <c r="D173" s="24"/>
      <c r="E173" s="198"/>
      <c r="F173" s="24"/>
      <c r="G173" s="24"/>
      <c r="H173" s="200"/>
      <c r="I173" s="24"/>
    </row>
    <row r="174" spans="4:9" ht="11.25" customHeight="1">
      <c r="D174" s="24"/>
      <c r="E174" s="198"/>
      <c r="F174" s="24"/>
      <c r="G174" s="24"/>
      <c r="H174" s="200"/>
      <c r="I174" s="24"/>
    </row>
    <row r="175" spans="4:9" ht="11.25" customHeight="1">
      <c r="D175" s="24"/>
      <c r="E175" s="198"/>
      <c r="F175" s="24"/>
      <c r="G175" s="24"/>
      <c r="H175" s="200"/>
      <c r="I175" s="24"/>
    </row>
    <row r="176" spans="4:9" ht="11.25" customHeight="1">
      <c r="D176" s="24"/>
      <c r="E176" s="198"/>
      <c r="F176" s="24"/>
      <c r="G176" s="24"/>
      <c r="H176" s="200"/>
      <c r="I176" s="24"/>
    </row>
    <row r="177" spans="4:9" ht="11.25" customHeight="1">
      <c r="D177" s="24"/>
      <c r="E177" s="198"/>
      <c r="F177" s="24"/>
      <c r="G177" s="24"/>
      <c r="H177" s="200"/>
      <c r="I177" s="24"/>
    </row>
    <row r="178" spans="4:9" ht="11.25" customHeight="1">
      <c r="D178" s="24"/>
      <c r="E178" s="198"/>
      <c r="F178" s="24"/>
      <c r="G178" s="24"/>
      <c r="H178" s="200"/>
      <c r="I178" s="24"/>
    </row>
    <row r="179" spans="4:9" ht="11.25" customHeight="1">
      <c r="D179" s="24"/>
      <c r="E179" s="198"/>
      <c r="F179" s="24"/>
      <c r="G179" s="24"/>
      <c r="H179" s="200"/>
      <c r="I179" s="24"/>
    </row>
    <row r="180" spans="4:9" ht="11.25" customHeight="1">
      <c r="D180" s="24"/>
      <c r="E180" s="198"/>
      <c r="F180" s="24"/>
      <c r="G180" s="24"/>
      <c r="H180" s="200"/>
      <c r="I180" s="24"/>
    </row>
    <row r="181" spans="4:9" ht="11.25" customHeight="1">
      <c r="D181" s="24"/>
      <c r="E181" s="198"/>
      <c r="F181" s="24"/>
      <c r="G181" s="24"/>
      <c r="H181" s="200"/>
      <c r="I181" s="24"/>
    </row>
    <row r="182" spans="4:9" ht="11.25" customHeight="1">
      <c r="D182" s="24"/>
      <c r="E182" s="198"/>
      <c r="F182" s="24"/>
      <c r="G182" s="24"/>
      <c r="H182" s="200"/>
      <c r="I182" s="24"/>
    </row>
    <row r="183" spans="4:9" ht="11.25" customHeight="1">
      <c r="D183" s="24"/>
      <c r="E183" s="198"/>
      <c r="F183" s="24"/>
      <c r="G183" s="24"/>
      <c r="H183" s="200"/>
      <c r="I183" s="24"/>
    </row>
    <row r="184" spans="4:9" ht="11.25" customHeight="1">
      <c r="D184" s="24"/>
      <c r="E184" s="198"/>
      <c r="F184" s="24"/>
      <c r="G184" s="24"/>
      <c r="H184" s="200"/>
      <c r="I184" s="24"/>
    </row>
    <row r="185" spans="4:9" ht="11.25" customHeight="1">
      <c r="D185" s="24"/>
      <c r="E185" s="198"/>
      <c r="F185" s="24"/>
      <c r="G185" s="24"/>
      <c r="H185" s="200"/>
      <c r="I185" s="24"/>
    </row>
    <row r="186" spans="4:9" ht="11.25" customHeight="1">
      <c r="D186" s="24"/>
      <c r="E186" s="198"/>
      <c r="F186" s="24"/>
      <c r="G186" s="24"/>
      <c r="H186" s="200"/>
      <c r="I186" s="24"/>
    </row>
    <row r="187" spans="4:9" ht="11.25" customHeight="1">
      <c r="D187" s="24"/>
      <c r="E187" s="198"/>
      <c r="F187" s="24"/>
      <c r="G187" s="24"/>
      <c r="H187" s="200"/>
      <c r="I187" s="24"/>
    </row>
    <row r="188" spans="4:9" ht="11.25" customHeight="1">
      <c r="D188" s="24"/>
      <c r="E188" s="198"/>
      <c r="F188" s="24"/>
      <c r="G188" s="24"/>
      <c r="H188" s="200"/>
      <c r="I188" s="24"/>
    </row>
    <row r="189" spans="4:9" ht="11.25" customHeight="1">
      <c r="D189" s="24"/>
      <c r="E189" s="198"/>
      <c r="F189" s="24"/>
      <c r="G189" s="24"/>
      <c r="H189" s="200"/>
      <c r="I189" s="24"/>
    </row>
    <row r="190" spans="4:9" ht="11.25" customHeight="1">
      <c r="D190" s="24"/>
      <c r="E190" s="198"/>
      <c r="F190" s="24"/>
      <c r="G190" s="24"/>
      <c r="H190" s="200"/>
      <c r="I190" s="24"/>
    </row>
    <row r="191" spans="4:9" ht="11.25" customHeight="1">
      <c r="D191" s="24"/>
      <c r="E191" s="198"/>
      <c r="F191" s="24"/>
      <c r="G191" s="24"/>
      <c r="H191" s="200"/>
      <c r="I191" s="24"/>
    </row>
    <row r="192" spans="4:9" ht="11.25" customHeight="1">
      <c r="D192" s="24"/>
      <c r="E192" s="198"/>
      <c r="F192" s="24"/>
      <c r="G192" s="24"/>
      <c r="H192" s="24"/>
      <c r="I192" s="24"/>
    </row>
    <row r="193" spans="4:9" ht="11.25" customHeight="1">
      <c r="D193" s="24"/>
      <c r="E193" s="198"/>
      <c r="F193" s="24"/>
      <c r="G193" s="24"/>
      <c r="H193" s="24"/>
      <c r="I193" s="24"/>
    </row>
    <row r="194" spans="4:9" ht="11.25" customHeight="1">
      <c r="D194" s="24"/>
      <c r="E194" s="198"/>
      <c r="F194" s="24"/>
      <c r="G194" s="24"/>
      <c r="H194" s="24"/>
      <c r="I194" s="24"/>
    </row>
    <row r="195" spans="4:9" ht="11.25" customHeight="1">
      <c r="D195" s="24"/>
      <c r="E195" s="198"/>
      <c r="F195" s="24"/>
      <c r="G195" s="24"/>
      <c r="H195" s="24"/>
      <c r="I195" s="24"/>
    </row>
    <row r="196" spans="4:9" ht="11.25" customHeight="1">
      <c r="I196" s="24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Z218"/>
  <sheetViews>
    <sheetView workbookViewId="0"/>
  </sheetViews>
  <sheetFormatPr defaultColWidth="9.140625" defaultRowHeight="11.25"/>
  <cols>
    <col min="1" max="1" width="50.5703125" style="11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6" spans="1:26" s="18" customFormat="1">
      <c r="A6" s="14"/>
      <c r="B6" s="15">
        <v>40908</v>
      </c>
      <c r="C6" s="16"/>
      <c r="D6" s="14"/>
      <c r="E6" s="16"/>
      <c r="F6" s="14"/>
      <c r="G6" s="14"/>
      <c r="H6" s="15">
        <v>41090</v>
      </c>
      <c r="I6" s="17" t="s">
        <v>634</v>
      </c>
      <c r="K6" s="19" t="s">
        <v>635</v>
      </c>
      <c r="M6" s="20" t="s">
        <v>636</v>
      </c>
      <c r="N6" s="21"/>
      <c r="O6" s="22"/>
      <c r="P6" s="23" t="s">
        <v>637</v>
      </c>
    </row>
    <row r="7" spans="1:26" s="18" customFormat="1">
      <c r="A7" s="14" t="s">
        <v>638</v>
      </c>
      <c r="B7" s="14" t="s">
        <v>639</v>
      </c>
      <c r="C7" s="16"/>
      <c r="D7" s="14" t="s">
        <v>640</v>
      </c>
      <c r="E7" s="16"/>
      <c r="F7" s="14" t="s">
        <v>641</v>
      </c>
      <c r="G7" s="14"/>
      <c r="H7" s="14" t="s">
        <v>639</v>
      </c>
      <c r="I7" s="14"/>
      <c r="M7" s="24"/>
      <c r="N7" s="25" t="s">
        <v>642</v>
      </c>
      <c r="O7" s="26">
        <f>B30</f>
        <v>1544976.02</v>
      </c>
      <c r="P7" s="27"/>
      <c r="Q7" s="26"/>
      <c r="S7" s="26"/>
      <c r="U7" s="28"/>
      <c r="V7" s="29"/>
      <c r="W7" s="30"/>
      <c r="X7" s="30"/>
      <c r="Y7" s="28"/>
      <c r="Z7" s="31"/>
    </row>
    <row r="8" spans="1:26">
      <c r="M8" s="32"/>
      <c r="N8" s="25" t="s">
        <v>643</v>
      </c>
      <c r="O8" s="26">
        <f>O12-O7-O9</f>
        <v>2427965.67</v>
      </c>
      <c r="P8" s="27"/>
      <c r="Q8" s="26"/>
      <c r="S8" s="26"/>
      <c r="U8" s="28"/>
      <c r="V8" s="29"/>
      <c r="W8" s="33"/>
      <c r="X8" s="30"/>
      <c r="Y8" s="28"/>
      <c r="Z8" s="31"/>
    </row>
    <row r="9" spans="1:26">
      <c r="A9" s="34" t="s">
        <v>644</v>
      </c>
      <c r="B9" s="35">
        <f>VLOOKUP(A9,'TB by Lead'!A:K,11,0)</f>
        <v>11760918.970000001</v>
      </c>
      <c r="C9" s="36"/>
      <c r="D9" s="37">
        <f>IF(K9&gt;0,K9,0)</f>
        <v>0</v>
      </c>
      <c r="E9" s="38"/>
      <c r="F9" s="37">
        <f>IF(K9&lt;0,-K9,0)</f>
        <v>9947739.6699999999</v>
      </c>
      <c r="G9" s="39"/>
      <c r="H9" s="35">
        <v>1813179.3</v>
      </c>
      <c r="I9" s="40">
        <f>B9+D9-F9-H9</f>
        <v>0</v>
      </c>
      <c r="K9" s="41">
        <f>H9-B9</f>
        <v>-9947739.6699999999</v>
      </c>
      <c r="M9" s="32"/>
      <c r="N9" s="25" t="s">
        <v>626</v>
      </c>
      <c r="O9" s="42">
        <v>-254484</v>
      </c>
      <c r="P9" s="43"/>
      <c r="Q9" s="26"/>
      <c r="S9" s="26"/>
      <c r="U9" s="28"/>
      <c r="V9" s="29"/>
      <c r="W9" s="30"/>
      <c r="X9" s="44"/>
      <c r="Y9" s="45"/>
      <c r="Z9" s="46"/>
    </row>
    <row r="10" spans="1:26" ht="12" thickBot="1">
      <c r="A10" s="34"/>
      <c r="B10" s="47"/>
      <c r="C10" s="36"/>
      <c r="D10" s="37"/>
      <c r="E10" s="38"/>
      <c r="F10" s="37"/>
      <c r="G10" s="39"/>
      <c r="H10" s="39"/>
      <c r="I10" s="40"/>
      <c r="K10" s="48"/>
      <c r="M10" s="32"/>
      <c r="N10" s="25" t="s">
        <v>645</v>
      </c>
      <c r="O10" s="42">
        <v>0</v>
      </c>
      <c r="P10" s="27">
        <v>0</v>
      </c>
      <c r="Q10" s="26"/>
      <c r="S10" s="26"/>
      <c r="U10" s="28"/>
      <c r="V10" s="29"/>
      <c r="W10" s="30"/>
      <c r="X10" s="30"/>
      <c r="Y10" s="28"/>
      <c r="Z10" s="31"/>
    </row>
    <row r="11" spans="1:26">
      <c r="A11" s="49" t="s">
        <v>646</v>
      </c>
      <c r="B11" s="35">
        <f>VLOOKUP(A11,'TB by Lead'!A:K,11,0)</f>
        <v>0</v>
      </c>
      <c r="C11" s="50" t="s">
        <v>647</v>
      </c>
      <c r="D11" s="51">
        <f>IF(K11&gt;0,K11-D12+F12,0)</f>
        <v>0</v>
      </c>
      <c r="E11" s="52"/>
      <c r="F11" s="53">
        <f>IF(K11&lt;0,-K11+D12-F12,0)</f>
        <v>0</v>
      </c>
      <c r="G11" s="39"/>
      <c r="H11" s="35">
        <f>VLOOKUP(A11,'TB by Lead'!A:G,7,0)</f>
        <v>0</v>
      </c>
      <c r="I11" s="40">
        <f>B11+D11+D12-F11-F12-H11</f>
        <v>0</v>
      </c>
      <c r="K11" s="48">
        <f>H11-B11</f>
        <v>0</v>
      </c>
      <c r="M11" s="32"/>
      <c r="N11" s="25" t="s">
        <v>648</v>
      </c>
      <c r="O11" s="42">
        <v>0</v>
      </c>
      <c r="P11" s="27">
        <v>0</v>
      </c>
      <c r="Q11" s="26"/>
      <c r="S11" s="26"/>
    </row>
    <row r="12" spans="1:26" ht="12" thickBot="1">
      <c r="A12" s="34"/>
      <c r="B12" s="47"/>
      <c r="C12" s="55" t="s">
        <v>649</v>
      </c>
      <c r="D12" s="56"/>
      <c r="E12" s="57" t="s">
        <v>650</v>
      </c>
      <c r="F12" s="58"/>
      <c r="G12" s="39"/>
      <c r="H12" s="39"/>
      <c r="I12" s="40"/>
      <c r="K12" s="48"/>
      <c r="M12" s="32"/>
      <c r="N12" s="25" t="s">
        <v>651</v>
      </c>
      <c r="O12" s="59">
        <f>H30</f>
        <v>3718457.69</v>
      </c>
      <c r="P12" s="59">
        <f>SUM(P7:P11)</f>
        <v>0</v>
      </c>
      <c r="Q12" s="26"/>
      <c r="S12" s="26"/>
    </row>
    <row r="13" spans="1:26" ht="12" thickBot="1">
      <c r="A13" s="34"/>
      <c r="B13" s="47"/>
      <c r="C13" s="36"/>
      <c r="D13" s="37"/>
      <c r="E13" s="38"/>
      <c r="F13" s="37"/>
      <c r="G13" s="39"/>
      <c r="H13" s="54"/>
      <c r="I13" s="40"/>
      <c r="K13" s="48"/>
      <c r="O13" s="60"/>
      <c r="P13" s="40"/>
      <c r="Q13" s="61"/>
      <c r="S13" s="61"/>
    </row>
    <row r="14" spans="1:26" ht="12.75">
      <c r="A14" s="49" t="s">
        <v>652</v>
      </c>
      <c r="B14" s="35">
        <f>VLOOKUP(A14,'TB by Lead'!A:K,11,0)</f>
        <v>579061729.09000003</v>
      </c>
      <c r="C14" s="50" t="s">
        <v>653</v>
      </c>
      <c r="D14" s="51">
        <f>IF(K14&gt;0,K14-D15+F15,0)</f>
        <v>316408960.90999997</v>
      </c>
      <c r="E14" s="52"/>
      <c r="F14" s="53">
        <f>IF(K14&lt;0,-K14+D15-F15,0)</f>
        <v>0</v>
      </c>
      <c r="G14" s="39"/>
      <c r="H14" s="35">
        <v>895470690</v>
      </c>
      <c r="I14" s="40">
        <f>B14+D14+D15-F14-F15-H14</f>
        <v>0</v>
      </c>
      <c r="K14" s="41">
        <f>H14-B14</f>
        <v>316408960.90999997</v>
      </c>
      <c r="M14" s="20" t="s">
        <v>654</v>
      </c>
      <c r="N14" s="62"/>
      <c r="O14" s="63"/>
      <c r="Q14" s="61"/>
      <c r="S14" s="64"/>
    </row>
    <row r="15" spans="1:26" ht="13.5" thickBot="1">
      <c r="A15" s="34"/>
      <c r="B15" s="47"/>
      <c r="C15" s="65" t="s">
        <v>649</v>
      </c>
      <c r="D15" s="56"/>
      <c r="E15" s="57" t="s">
        <v>650</v>
      </c>
      <c r="F15" s="66"/>
      <c r="G15" s="39"/>
      <c r="H15" s="47"/>
      <c r="I15" s="40"/>
      <c r="K15" s="41"/>
      <c r="M15" s="67"/>
      <c r="N15" s="25" t="s">
        <v>655</v>
      </c>
      <c r="O15" s="26">
        <f>-B48</f>
        <v>7086169.7400000002</v>
      </c>
    </row>
    <row r="16" spans="1:26" ht="13.5" thickBot="1">
      <c r="A16" s="34"/>
      <c r="B16" s="47"/>
      <c r="C16" s="36"/>
      <c r="D16" s="37"/>
      <c r="E16" s="38"/>
      <c r="F16" s="37"/>
      <c r="G16" s="39"/>
      <c r="H16" s="47"/>
      <c r="I16" s="40"/>
      <c r="K16" s="41"/>
      <c r="M16" s="67"/>
      <c r="N16" s="25" t="s">
        <v>656</v>
      </c>
      <c r="O16" s="26">
        <v>15987144</v>
      </c>
    </row>
    <row r="17" spans="1:25" ht="12.75">
      <c r="A17" s="49" t="s">
        <v>657</v>
      </c>
      <c r="B17" s="35">
        <f>VLOOKUP(A17,'TB by Lead'!A:K,11,0)</f>
        <v>4094790.56</v>
      </c>
      <c r="C17" s="50" t="s">
        <v>658</v>
      </c>
      <c r="D17" s="51">
        <f>IF(K17&gt;0,K17-D18+F18,0)</f>
        <v>0</v>
      </c>
      <c r="E17" s="52"/>
      <c r="F17" s="53">
        <f>IF(K17&lt;0,-K17+D18-F18,0)</f>
        <v>3434886.22</v>
      </c>
      <c r="G17" s="39"/>
      <c r="H17" s="35">
        <v>659904.34</v>
      </c>
      <c r="I17" s="40">
        <f>B17+D17+D18-F17-F18-H17</f>
        <v>0</v>
      </c>
      <c r="K17" s="41">
        <f>H17-B17</f>
        <v>-3434886.22</v>
      </c>
      <c r="M17" s="67"/>
      <c r="N17" s="25" t="s">
        <v>659</v>
      </c>
      <c r="O17" s="26">
        <v>15987144</v>
      </c>
    </row>
    <row r="18" spans="1:25" ht="13.5" thickBot="1">
      <c r="A18" s="34"/>
      <c r="B18" s="47"/>
      <c r="C18" s="65" t="s">
        <v>649</v>
      </c>
      <c r="D18" s="56"/>
      <c r="E18" s="57" t="s">
        <v>650</v>
      </c>
      <c r="F18" s="66"/>
      <c r="G18" s="39"/>
      <c r="H18" s="47"/>
      <c r="I18" s="40"/>
      <c r="K18" s="41"/>
      <c r="M18" s="67"/>
      <c r="N18" s="11" t="s">
        <v>660</v>
      </c>
      <c r="O18" s="26">
        <v>0</v>
      </c>
    </row>
    <row r="19" spans="1:25" ht="12" thickBot="1">
      <c r="A19" s="34"/>
      <c r="B19" s="47"/>
      <c r="C19" s="36"/>
      <c r="D19" s="37"/>
      <c r="E19" s="38"/>
      <c r="F19" s="37"/>
      <c r="G19" s="39"/>
      <c r="H19" s="47"/>
      <c r="I19" s="40"/>
      <c r="K19" s="41"/>
      <c r="N19" s="25" t="s">
        <v>661</v>
      </c>
      <c r="O19" s="59">
        <f>O15+O16-O17+O18</f>
        <v>7086169.7400000021</v>
      </c>
    </row>
    <row r="20" spans="1:25">
      <c r="A20" s="49" t="s">
        <v>662</v>
      </c>
      <c r="B20" s="35">
        <f>VLOOKUP(A20,'TB by Lead'!A:K,11,0)</f>
        <v>42396103.609999999</v>
      </c>
      <c r="C20" s="50" t="s">
        <v>663</v>
      </c>
      <c r="D20" s="51">
        <f>IF(K20&gt;0,K20-D21+F21,0)</f>
        <v>0</v>
      </c>
      <c r="E20" s="52"/>
      <c r="F20" s="53">
        <f>IF(K20&lt;0,-K20+D21-F21,0)</f>
        <v>12932922.719999999</v>
      </c>
      <c r="G20" s="39"/>
      <c r="H20" s="35">
        <v>29463180.890000001</v>
      </c>
      <c r="I20" s="40">
        <f>B20+D20+D21-F20-F21-H20</f>
        <v>0</v>
      </c>
      <c r="K20" s="41">
        <f>H20-B20</f>
        <v>-12932922.719999999</v>
      </c>
      <c r="N20" s="11" t="s">
        <v>664</v>
      </c>
      <c r="O20" s="39"/>
    </row>
    <row r="21" spans="1:25" ht="12" thickBot="1">
      <c r="A21" s="34"/>
      <c r="B21" s="47"/>
      <c r="C21" s="65" t="s">
        <v>649</v>
      </c>
      <c r="D21" s="56"/>
      <c r="E21" s="57" t="s">
        <v>650</v>
      </c>
      <c r="F21" s="66"/>
      <c r="G21" s="39"/>
      <c r="H21" s="47"/>
      <c r="I21" s="40"/>
      <c r="K21" s="41"/>
      <c r="M21" s="20" t="s">
        <v>622</v>
      </c>
      <c r="N21" s="68"/>
      <c r="O21" s="68"/>
    </row>
    <row r="22" spans="1:25">
      <c r="A22" s="34"/>
      <c r="B22" s="47"/>
      <c r="C22" s="36"/>
      <c r="D22" s="37"/>
      <c r="E22" s="38"/>
      <c r="F22" s="37"/>
      <c r="G22" s="39"/>
      <c r="H22" s="47"/>
      <c r="I22" s="40"/>
      <c r="K22" s="41"/>
      <c r="N22" s="11" t="s">
        <v>665</v>
      </c>
      <c r="O22" s="26">
        <v>0</v>
      </c>
      <c r="Q22" s="26"/>
    </row>
    <row r="23" spans="1:25">
      <c r="A23" s="49" t="s">
        <v>666</v>
      </c>
      <c r="B23" s="35">
        <f>VLOOKUP(A23,'TB by Lead'!A:K,11,0)</f>
        <v>35434936</v>
      </c>
      <c r="C23" s="69" t="s">
        <v>667</v>
      </c>
      <c r="D23" s="37">
        <f>IF(K23&gt;0,K23,0)</f>
        <v>7411870</v>
      </c>
      <c r="E23" s="70"/>
      <c r="F23" s="37">
        <f>IF(K23&lt;0,-K23,0)</f>
        <v>0</v>
      </c>
      <c r="G23" s="39"/>
      <c r="H23" s="35">
        <v>42846806</v>
      </c>
      <c r="I23" s="40">
        <f>B23+D23+D24-F23-F24-H23</f>
        <v>0</v>
      </c>
      <c r="J23" s="71"/>
      <c r="K23" s="41">
        <f>H23-B23</f>
        <v>7411870</v>
      </c>
      <c r="N23" s="11" t="s">
        <v>622</v>
      </c>
      <c r="O23" s="26"/>
      <c r="Q23" s="26"/>
    </row>
    <row r="24" spans="1:25">
      <c r="A24" s="34"/>
      <c r="B24" s="47"/>
      <c r="C24" s="69"/>
      <c r="D24" s="37"/>
      <c r="E24" s="38"/>
      <c r="F24" s="37"/>
      <c r="G24" s="39"/>
      <c r="H24" s="47"/>
      <c r="I24" s="40"/>
      <c r="K24" s="41"/>
      <c r="N24" s="11" t="s">
        <v>668</v>
      </c>
      <c r="O24" s="26">
        <v>0</v>
      </c>
      <c r="Q24" s="26"/>
    </row>
    <row r="25" spans="1:25" ht="12" thickBot="1">
      <c r="A25" s="49" t="s">
        <v>669</v>
      </c>
      <c r="B25" s="35">
        <f>VLOOKUP(A25,'TB by Lead'!A:K,11,0)</f>
        <v>12843435</v>
      </c>
      <c r="C25" s="69" t="s">
        <v>670</v>
      </c>
      <c r="D25" s="37">
        <f>IF(K25&gt;0,K25,0)</f>
        <v>0</v>
      </c>
      <c r="E25" s="38"/>
      <c r="F25" s="37">
        <f>IF(K25&lt;0,-K25,0)</f>
        <v>0</v>
      </c>
      <c r="G25" s="39"/>
      <c r="H25" s="35">
        <v>12843435</v>
      </c>
      <c r="I25" s="40">
        <f>B25+D25+D26-F25-F26-H25</f>
        <v>0</v>
      </c>
      <c r="K25" s="41">
        <f>H25-B25</f>
        <v>0</v>
      </c>
      <c r="N25" s="11" t="s">
        <v>627</v>
      </c>
      <c r="O25" s="59">
        <f>O22+O23-O24</f>
        <v>0</v>
      </c>
      <c r="Q25" s="26"/>
    </row>
    <row r="26" spans="1:25">
      <c r="A26" s="34"/>
      <c r="B26" s="47"/>
      <c r="C26" s="69"/>
      <c r="D26" s="37"/>
      <c r="E26" s="38"/>
      <c r="F26" s="37"/>
      <c r="G26" s="39"/>
      <c r="H26" s="47"/>
      <c r="I26" s="40"/>
      <c r="K26" s="41"/>
    </row>
    <row r="27" spans="1:25">
      <c r="A27" s="49" t="s">
        <v>671</v>
      </c>
      <c r="B27" s="35">
        <f>VLOOKUP(A27,'TB by Lead'!A:K,11,0)</f>
        <v>411457.14</v>
      </c>
      <c r="C27" s="69" t="s">
        <v>672</v>
      </c>
      <c r="D27" s="37">
        <f>IF(K27&gt;0,K27,0)</f>
        <v>7887762.2300000004</v>
      </c>
      <c r="E27" s="38"/>
      <c r="F27" s="37">
        <f>IF(K27&lt;0,-K27,0)</f>
        <v>0</v>
      </c>
      <c r="G27" s="39"/>
      <c r="H27" s="35">
        <v>8299219.3700000001</v>
      </c>
      <c r="I27" s="40">
        <f>B27+D27+D28-F27-F28-H27</f>
        <v>0</v>
      </c>
      <c r="K27" s="41">
        <f>H27-B27</f>
        <v>7887762.2300000004</v>
      </c>
      <c r="M27" s="20" t="s">
        <v>673</v>
      </c>
      <c r="N27" s="68"/>
      <c r="O27" s="68"/>
    </row>
    <row r="28" spans="1:25">
      <c r="A28" s="34"/>
      <c r="B28" s="47"/>
      <c r="C28" s="72"/>
      <c r="D28" s="73"/>
      <c r="E28" s="38"/>
      <c r="F28" s="73"/>
      <c r="G28" s="39"/>
      <c r="H28" s="47"/>
      <c r="I28" s="40"/>
      <c r="K28" s="48"/>
      <c r="N28" s="11" t="s">
        <v>674</v>
      </c>
      <c r="O28" s="39">
        <v>0</v>
      </c>
    </row>
    <row r="29" spans="1:25" ht="12" thickBot="1">
      <c r="A29" s="34"/>
      <c r="B29" s="47"/>
      <c r="C29" s="36"/>
      <c r="D29" s="37"/>
      <c r="E29" s="38"/>
      <c r="F29" s="37"/>
      <c r="G29" s="69"/>
      <c r="H29" s="47"/>
      <c r="I29" s="40"/>
      <c r="K29" s="48"/>
      <c r="N29" s="11" t="s">
        <v>673</v>
      </c>
      <c r="O29" s="156">
        <v>1728697.41</v>
      </c>
      <c r="Q29" s="74"/>
      <c r="R29" s="74"/>
      <c r="S29" s="74"/>
    </row>
    <row r="30" spans="1:25">
      <c r="A30" s="75" t="s">
        <v>675</v>
      </c>
      <c r="B30" s="76">
        <f>VLOOKUP(A30,'TB by Lead'!A:K,11,0)</f>
        <v>1544976.02</v>
      </c>
      <c r="C30" s="77" t="s">
        <v>643</v>
      </c>
      <c r="D30" s="78">
        <f>O8+P8</f>
        <v>2427965.67</v>
      </c>
      <c r="E30" s="79" t="s">
        <v>676</v>
      </c>
      <c r="F30" s="80">
        <f>-O10</f>
        <v>0</v>
      </c>
      <c r="G30" s="81" t="s">
        <v>677</v>
      </c>
      <c r="H30" s="76">
        <v>3718457.69</v>
      </c>
      <c r="I30" s="82">
        <f>B30+D30+D31-F30-F31-H30</f>
        <v>0</v>
      </c>
      <c r="K30" s="41">
        <f>H30-B30</f>
        <v>2173481.67</v>
      </c>
      <c r="N30" s="11" t="s">
        <v>678</v>
      </c>
      <c r="O30" s="202"/>
      <c r="T30" s="83"/>
      <c r="U30" s="84"/>
      <c r="V30" s="84"/>
      <c r="W30" s="84"/>
      <c r="X30" s="84"/>
      <c r="Y30" s="85"/>
    </row>
    <row r="31" spans="1:25" ht="12" thickBot="1">
      <c r="A31" s="86"/>
      <c r="B31" s="87"/>
      <c r="C31" s="88"/>
      <c r="D31" s="89">
        <f>O11</f>
        <v>0</v>
      </c>
      <c r="E31" s="90" t="s">
        <v>679</v>
      </c>
      <c r="F31" s="91">
        <f>-(O9+P9)</f>
        <v>254484</v>
      </c>
      <c r="G31" s="81"/>
      <c r="H31" s="87"/>
      <c r="I31" s="82"/>
      <c r="K31" s="41"/>
      <c r="N31" s="11" t="s">
        <v>628</v>
      </c>
      <c r="O31" s="92">
        <f>O28+O29-O30</f>
        <v>1728697.41</v>
      </c>
      <c r="P31" s="39">
        <f>O31-F60</f>
        <v>1728697.41</v>
      </c>
    </row>
    <row r="32" spans="1:25">
      <c r="A32" s="86"/>
      <c r="B32" s="87"/>
      <c r="C32" s="88"/>
      <c r="D32" s="89"/>
      <c r="E32" s="90"/>
      <c r="F32" s="91">
        <v>0</v>
      </c>
      <c r="G32" s="81"/>
      <c r="H32" s="87"/>
      <c r="I32" s="82"/>
      <c r="K32" s="41"/>
    </row>
    <row r="33" spans="1:24" ht="12.75">
      <c r="A33" s="86"/>
      <c r="B33" s="87"/>
      <c r="C33" s="88" t="s">
        <v>680</v>
      </c>
      <c r="D33" s="89"/>
      <c r="E33" s="90" t="s">
        <v>681</v>
      </c>
      <c r="F33" s="91"/>
      <c r="G33" s="81"/>
      <c r="H33" s="87"/>
      <c r="I33" s="82"/>
      <c r="K33" s="41"/>
      <c r="M33" s="20" t="s">
        <v>682</v>
      </c>
      <c r="N33" s="62"/>
      <c r="O33" s="93"/>
    </row>
    <row r="34" spans="1:24" ht="13.5" thickBot="1">
      <c r="A34" s="86"/>
      <c r="B34" s="87"/>
      <c r="C34" s="94"/>
      <c r="D34" s="95"/>
      <c r="E34" s="96"/>
      <c r="F34" s="97"/>
      <c r="G34" s="81"/>
      <c r="H34" s="87"/>
      <c r="I34" s="82"/>
      <c r="K34" s="41"/>
      <c r="M34" s="10"/>
      <c r="N34" s="67"/>
      <c r="O34" s="98"/>
    </row>
    <row r="35" spans="1:24">
      <c r="A35" s="34"/>
      <c r="B35" s="47"/>
      <c r="C35" s="36"/>
      <c r="D35" s="37"/>
      <c r="E35" s="38"/>
      <c r="F35" s="37"/>
      <c r="G35" s="69"/>
      <c r="H35" s="47"/>
      <c r="I35" s="40"/>
      <c r="K35" s="37"/>
    </row>
    <row r="36" spans="1:24">
      <c r="A36" s="49" t="s">
        <v>683</v>
      </c>
      <c r="B36" s="35">
        <f>VLOOKUP(A36,'TB by Lead'!A:K,11,0)</f>
        <v>1148230.3799999999</v>
      </c>
      <c r="C36" s="36"/>
      <c r="D36" s="37">
        <f>IF(K36&gt;0,K36,0)</f>
        <v>11783816.109999999</v>
      </c>
      <c r="E36" s="38"/>
      <c r="F36" s="37">
        <f>IF(K36&lt;0,-K36,0)</f>
        <v>0</v>
      </c>
      <c r="G36" s="39"/>
      <c r="H36" s="35">
        <v>12932046.49</v>
      </c>
      <c r="I36" s="40">
        <f>B36+D36+D37-F36-F37-H36-F38</f>
        <v>-1.862645149230957E-9</v>
      </c>
      <c r="K36" s="41">
        <f>H36-B36</f>
        <v>11783816.109999999</v>
      </c>
      <c r="O36" s="99"/>
    </row>
    <row r="37" spans="1:24">
      <c r="A37" s="34"/>
      <c r="B37" s="47"/>
      <c r="C37" s="36"/>
      <c r="D37" s="37"/>
      <c r="E37" s="38"/>
      <c r="F37" s="37"/>
      <c r="G37" s="39"/>
      <c r="H37" s="47"/>
      <c r="I37" s="60"/>
      <c r="K37" s="41"/>
    </row>
    <row r="38" spans="1:24">
      <c r="A38" s="100" t="s">
        <v>684</v>
      </c>
      <c r="B38" s="101">
        <f>VLOOKUP(A38,'TB by Lead'!A:K,11,0)</f>
        <v>688696576.76999998</v>
      </c>
      <c r="C38" s="102"/>
      <c r="D38" s="103"/>
      <c r="E38" s="104"/>
      <c r="F38" s="103"/>
      <c r="G38" s="105"/>
      <c r="H38" s="101">
        <f>VLOOKUP(A38,'TB by Lead'!A:G,7,0)</f>
        <v>1575455717.74</v>
      </c>
      <c r="I38" s="106"/>
      <c r="K38" s="41">
        <f>H38-B38</f>
        <v>886759140.97000003</v>
      </c>
      <c r="M38" s="10"/>
      <c r="S38" s="10"/>
    </row>
    <row r="39" spans="1:24" ht="12" thickBot="1">
      <c r="A39" s="34"/>
      <c r="B39" s="47"/>
      <c r="C39" s="36"/>
      <c r="D39" s="37"/>
      <c r="E39" s="38"/>
      <c r="F39" s="37"/>
      <c r="G39" s="39"/>
      <c r="H39" s="47"/>
      <c r="I39" s="60"/>
      <c r="K39" s="41"/>
    </row>
    <row r="40" spans="1:24">
      <c r="A40" s="49" t="s">
        <v>685</v>
      </c>
      <c r="B40" s="35">
        <f>VLOOKUP(A40,'TB by Lead'!A:K,11,0)</f>
        <v>-13955748</v>
      </c>
      <c r="C40" s="50" t="s">
        <v>686</v>
      </c>
      <c r="D40" s="51">
        <f>IF(K40&gt;0,K40-D41+F41,0)</f>
        <v>365600</v>
      </c>
      <c r="E40" s="52"/>
      <c r="F40" s="53">
        <f>IF(K40&lt;0,-K40+D41-F41,0)</f>
        <v>0</v>
      </c>
      <c r="G40" s="39"/>
      <c r="H40" s="35">
        <v>-13590148</v>
      </c>
      <c r="I40" s="40">
        <f>B40+D40+D41-F40-F41-H40</f>
        <v>0</v>
      </c>
      <c r="K40" s="41">
        <f>H40-B40</f>
        <v>365600</v>
      </c>
    </row>
    <row r="41" spans="1:24" ht="12" thickBot="1">
      <c r="A41" s="34"/>
      <c r="B41" s="47"/>
      <c r="C41" s="107" t="s">
        <v>687</v>
      </c>
      <c r="D41" s="56"/>
      <c r="E41" s="108" t="s">
        <v>688</v>
      </c>
      <c r="F41" s="66"/>
      <c r="G41" s="39"/>
      <c r="H41" s="47"/>
      <c r="I41" s="40"/>
      <c r="K41" s="41"/>
      <c r="N41" s="109"/>
      <c r="O41" s="110"/>
      <c r="P41" s="18"/>
      <c r="Q41" s="110"/>
      <c r="T41" s="18"/>
      <c r="U41" s="10"/>
      <c r="V41" s="18"/>
    </row>
    <row r="42" spans="1:24" ht="12" thickBot="1">
      <c r="A42" s="34"/>
      <c r="B42" s="47"/>
      <c r="C42" s="36"/>
      <c r="D42" s="37"/>
      <c r="E42" s="38"/>
      <c r="F42" s="37"/>
      <c r="G42" s="39"/>
      <c r="H42" s="47"/>
      <c r="I42" s="40"/>
      <c r="K42" s="41"/>
      <c r="N42" s="109"/>
      <c r="O42" s="110"/>
      <c r="P42" s="18"/>
      <c r="Q42" s="110"/>
      <c r="T42" s="18"/>
      <c r="U42" s="10"/>
      <c r="V42" s="18"/>
    </row>
    <row r="43" spans="1:24">
      <c r="A43" s="49" t="s">
        <v>689</v>
      </c>
      <c r="B43" s="35">
        <f>VLOOKUP(A43,'TB by Lead'!A:K,11,0)</f>
        <v>-5095543.41</v>
      </c>
      <c r="C43" s="50" t="s">
        <v>690</v>
      </c>
      <c r="D43" s="51">
        <f>IF(K43&gt;0,K43-D44+F44,0)</f>
        <v>892647.96999999974</v>
      </c>
      <c r="E43" s="52"/>
      <c r="F43" s="53">
        <f>IF(K43&lt;0,-K43+D44-F44,0)</f>
        <v>0</v>
      </c>
      <c r="G43" s="39"/>
      <c r="H43" s="35">
        <v>-4202895.4400000004</v>
      </c>
      <c r="I43" s="40">
        <f>B43+D43+D44-F43-F44-H43</f>
        <v>0</v>
      </c>
      <c r="K43" s="41">
        <f>H43-B43</f>
        <v>892647.96999999974</v>
      </c>
      <c r="N43" s="109"/>
      <c r="O43" s="110"/>
      <c r="P43" s="18"/>
      <c r="Q43" s="110"/>
      <c r="T43" s="18"/>
      <c r="U43" s="10"/>
      <c r="V43" s="18"/>
    </row>
    <row r="44" spans="1:24" ht="10.5" customHeight="1" thickBot="1">
      <c r="A44" s="34"/>
      <c r="B44" s="47"/>
      <c r="C44" s="107" t="s">
        <v>649</v>
      </c>
      <c r="D44" s="56"/>
      <c r="E44" s="108" t="s">
        <v>650</v>
      </c>
      <c r="F44" s="66"/>
      <c r="G44" s="39"/>
      <c r="H44" s="47"/>
      <c r="I44" s="40"/>
      <c r="K44" s="41"/>
      <c r="N44" s="109"/>
      <c r="O44" s="109"/>
      <c r="P44" s="111"/>
      <c r="Q44" s="111"/>
      <c r="S44" s="99"/>
      <c r="T44" s="39"/>
      <c r="U44" s="39"/>
      <c r="V44" s="39"/>
    </row>
    <row r="45" spans="1:24" ht="10.5" customHeight="1">
      <c r="A45" s="34"/>
      <c r="B45" s="47"/>
      <c r="C45" s="36"/>
      <c r="D45" s="37"/>
      <c r="E45" s="38"/>
      <c r="F45" s="37"/>
      <c r="G45" s="39"/>
      <c r="H45" s="47"/>
      <c r="I45" s="40"/>
      <c r="K45" s="41"/>
      <c r="N45" s="109"/>
      <c r="O45" s="109"/>
      <c r="P45" s="111"/>
      <c r="Q45" s="111"/>
      <c r="S45" s="99"/>
      <c r="T45" s="39"/>
      <c r="U45" s="39"/>
      <c r="V45" s="39"/>
      <c r="W45" s="28"/>
      <c r="X45" s="28"/>
    </row>
    <row r="46" spans="1:24" ht="10.5" customHeight="1">
      <c r="A46" s="49" t="s">
        <v>691</v>
      </c>
      <c r="B46" s="35">
        <f>VLOOKUP(A46,'TB by Lead'!A:K,11,0)</f>
        <v>-2835128.52</v>
      </c>
      <c r="C46" s="36"/>
      <c r="D46" s="37">
        <f>IF(K46&gt;0,K46,0)</f>
        <v>0</v>
      </c>
      <c r="E46" s="38"/>
      <c r="F46" s="37">
        <f>IF(K46&lt;0,-K46,0)</f>
        <v>159395899.47999999</v>
      </c>
      <c r="G46" s="39"/>
      <c r="H46" s="35">
        <v>-162231028</v>
      </c>
      <c r="I46" s="40">
        <f>B46+D46+D47-F46-F47-H46</f>
        <v>0</v>
      </c>
      <c r="K46" s="41">
        <f>H46-B46</f>
        <v>-159395899.47999999</v>
      </c>
      <c r="N46" s="109"/>
      <c r="O46" s="109"/>
      <c r="P46" s="111"/>
      <c r="Q46" s="111"/>
      <c r="S46" s="99"/>
      <c r="T46" s="39"/>
      <c r="U46" s="39"/>
      <c r="V46" s="39"/>
      <c r="W46" s="28"/>
      <c r="X46" s="28"/>
    </row>
    <row r="47" spans="1:24" ht="10.5" customHeight="1" thickBot="1">
      <c r="A47" s="34"/>
      <c r="B47" s="47"/>
      <c r="C47" s="36"/>
      <c r="D47" s="37"/>
      <c r="E47" s="38"/>
      <c r="F47" s="37"/>
      <c r="G47" s="39"/>
      <c r="H47" s="47"/>
      <c r="I47" s="40"/>
      <c r="K47" s="41"/>
      <c r="N47" s="109"/>
      <c r="O47" s="109"/>
      <c r="P47" s="111"/>
      <c r="Q47" s="111"/>
      <c r="S47" s="99"/>
      <c r="T47" s="39"/>
      <c r="U47" s="39"/>
      <c r="V47" s="39"/>
      <c r="W47" s="28"/>
      <c r="X47" s="28"/>
    </row>
    <row r="48" spans="1:24" ht="10.5" customHeight="1">
      <c r="A48" s="49" t="s">
        <v>692</v>
      </c>
      <c r="B48" s="35">
        <f>VLOOKUP(A48,'TB by Lead'!A:K,11,0)</f>
        <v>-7086169.7400000002</v>
      </c>
      <c r="C48" s="112" t="s">
        <v>693</v>
      </c>
      <c r="D48" s="51">
        <f>IF(K48&gt;0,K48-D49+F49,0)</f>
        <v>20249400.310000002</v>
      </c>
      <c r="E48" s="52"/>
      <c r="F48" s="53">
        <f>IF(K48&lt;0,-K48+D49-F49,0)</f>
        <v>0</v>
      </c>
      <c r="G48" s="39"/>
      <c r="H48" s="35"/>
      <c r="I48" s="40">
        <f>B48+D48+D49-F48-F49-H48</f>
        <v>1.862645149230957E-9</v>
      </c>
      <c r="K48" s="41">
        <f>H48-B48</f>
        <v>7086169.7400000002</v>
      </c>
      <c r="N48" s="109"/>
      <c r="O48" s="109"/>
      <c r="P48" s="111"/>
      <c r="Q48" s="111"/>
      <c r="S48" s="99"/>
      <c r="T48" s="39"/>
      <c r="U48" s="39"/>
      <c r="V48" s="39"/>
      <c r="W48" s="28"/>
      <c r="X48" s="28"/>
    </row>
    <row r="49" spans="1:24" ht="12" thickBot="1">
      <c r="A49" s="34"/>
      <c r="B49" s="47"/>
      <c r="C49" s="107" t="s">
        <v>694</v>
      </c>
      <c r="D49" s="113">
        <v>1402251</v>
      </c>
      <c r="E49" s="108" t="s">
        <v>695</v>
      </c>
      <c r="F49" s="114">
        <v>14565481.57</v>
      </c>
      <c r="G49" s="39"/>
      <c r="H49" s="47"/>
      <c r="I49" s="40"/>
      <c r="K49" s="41"/>
      <c r="N49" s="109"/>
      <c r="O49" s="109"/>
      <c r="P49" s="111"/>
      <c r="Q49" s="111"/>
      <c r="S49" s="99"/>
      <c r="T49" s="39"/>
      <c r="U49" s="39"/>
      <c r="V49" s="39"/>
      <c r="W49" s="28"/>
      <c r="X49" s="28"/>
    </row>
    <row r="50" spans="1:24">
      <c r="A50" s="49"/>
      <c r="B50" s="47"/>
      <c r="C50" s="36"/>
      <c r="D50" s="37"/>
      <c r="E50" s="38"/>
      <c r="F50" s="37"/>
      <c r="G50" s="39"/>
      <c r="H50" s="47"/>
      <c r="I50" s="40"/>
      <c r="K50" s="41"/>
      <c r="N50" s="109"/>
      <c r="O50" s="109"/>
      <c r="P50" s="111"/>
      <c r="Q50" s="111"/>
      <c r="S50" s="99"/>
      <c r="T50" s="39"/>
      <c r="U50" s="39"/>
      <c r="V50" s="39"/>
      <c r="W50" s="28"/>
      <c r="X50" s="28"/>
    </row>
    <row r="51" spans="1:24">
      <c r="A51" s="34"/>
      <c r="B51" s="47"/>
      <c r="C51" s="36"/>
      <c r="D51" s="37"/>
      <c r="E51" s="38"/>
      <c r="F51" s="37"/>
      <c r="G51" s="39"/>
      <c r="H51" s="47"/>
      <c r="I51" s="40"/>
      <c r="K51" s="41"/>
      <c r="N51" s="109"/>
      <c r="O51" s="109"/>
      <c r="P51" s="111"/>
      <c r="Q51" s="111"/>
      <c r="S51" s="28"/>
      <c r="T51" s="115"/>
      <c r="U51" s="28"/>
      <c r="V51" s="115"/>
      <c r="W51" s="28"/>
      <c r="X51" s="28"/>
    </row>
    <row r="52" spans="1:24">
      <c r="A52" s="49" t="s">
        <v>696</v>
      </c>
      <c r="B52" s="35">
        <f>VLOOKUP(A52,'TB by Lead'!A:K,11,0)</f>
        <v>-8733449.8900000006</v>
      </c>
      <c r="C52" s="69" t="s">
        <v>697</v>
      </c>
      <c r="D52" s="37">
        <f>IF(K52&gt;0,K52,0)</f>
        <v>3251317.99</v>
      </c>
      <c r="E52" s="38"/>
      <c r="F52" s="37">
        <v>0</v>
      </c>
      <c r="G52" s="39"/>
      <c r="H52" s="35">
        <v>-5482131.9000000004</v>
      </c>
      <c r="I52" s="40">
        <f>B52+D52-F52-F53-H52</f>
        <v>0</v>
      </c>
      <c r="K52" s="41">
        <f>H52-B52</f>
        <v>3251317.99</v>
      </c>
      <c r="N52" s="109"/>
      <c r="O52" s="109"/>
      <c r="P52" s="111"/>
      <c r="Q52" s="111"/>
      <c r="S52" s="28"/>
      <c r="T52" s="115"/>
      <c r="U52" s="28"/>
      <c r="V52" s="28"/>
      <c r="W52" s="28"/>
      <c r="X52" s="28"/>
    </row>
    <row r="53" spans="1:24">
      <c r="A53" s="49"/>
      <c r="B53" s="35"/>
      <c r="C53" s="69"/>
      <c r="D53" s="37"/>
      <c r="E53" s="38"/>
      <c r="F53" s="37">
        <v>0</v>
      </c>
      <c r="G53" s="39"/>
      <c r="H53" s="35"/>
      <c r="I53" s="40"/>
      <c r="K53" s="41"/>
      <c r="N53" s="109"/>
      <c r="O53" s="109"/>
      <c r="P53" s="111"/>
      <c r="Q53" s="111"/>
      <c r="S53" s="28"/>
      <c r="T53" s="115"/>
      <c r="U53" s="28"/>
      <c r="V53" s="28"/>
      <c r="W53" s="28"/>
      <c r="X53" s="28"/>
    </row>
    <row r="54" spans="1:24">
      <c r="A54" s="34"/>
      <c r="B54" s="47"/>
      <c r="C54" s="36"/>
      <c r="D54" s="37"/>
      <c r="E54" s="38"/>
      <c r="F54" s="37"/>
      <c r="G54" s="39"/>
      <c r="H54" s="47"/>
      <c r="I54" s="40"/>
      <c r="K54" s="41"/>
      <c r="N54" s="109"/>
      <c r="O54" s="109"/>
      <c r="P54" s="111"/>
      <c r="Q54" s="111"/>
      <c r="S54" s="28"/>
      <c r="T54" s="115"/>
      <c r="U54" s="28"/>
      <c r="V54" s="28"/>
      <c r="W54" s="28"/>
      <c r="X54" s="28"/>
    </row>
    <row r="55" spans="1:24">
      <c r="A55" s="49" t="s">
        <v>698</v>
      </c>
      <c r="B55" s="35">
        <f>VLOOKUP(A55,'TB by Lead'!A:K,11,0)</f>
        <v>-57545767.920000002</v>
      </c>
      <c r="C55" s="69" t="s">
        <v>699</v>
      </c>
      <c r="D55" s="37">
        <f>IF(K55&gt;0,K55,0)</f>
        <v>0</v>
      </c>
      <c r="E55" s="38"/>
      <c r="F55" s="37">
        <f>IF(K55&lt;0,-K55,0)</f>
        <v>42566428.599999994</v>
      </c>
      <c r="G55" s="39"/>
      <c r="H55" s="35">
        <v>-100112196.52</v>
      </c>
      <c r="I55" s="40">
        <f>B55+D55-F55-H55</f>
        <v>0</v>
      </c>
      <c r="K55" s="41">
        <f>H55-B55</f>
        <v>-42566428.599999994</v>
      </c>
      <c r="N55" s="109"/>
      <c r="O55" s="109"/>
      <c r="P55" s="111"/>
      <c r="Q55" s="111"/>
      <c r="S55" s="28"/>
      <c r="T55" s="115"/>
      <c r="U55" s="28"/>
      <c r="V55" s="28"/>
      <c r="W55" s="28"/>
      <c r="X55" s="28"/>
    </row>
    <row r="56" spans="1:24" ht="12" thickBot="1">
      <c r="A56" s="34"/>
      <c r="B56" s="47"/>
      <c r="C56" s="36"/>
      <c r="D56" s="37"/>
      <c r="E56" s="38"/>
      <c r="F56" s="37"/>
      <c r="G56" s="39"/>
      <c r="H56" s="47"/>
      <c r="I56" s="40"/>
      <c r="K56" s="41"/>
      <c r="N56" s="109"/>
      <c r="O56" s="109"/>
      <c r="P56" s="111"/>
      <c r="Q56" s="111"/>
      <c r="S56" s="28"/>
      <c r="T56" s="115"/>
      <c r="U56" s="28"/>
      <c r="V56" s="28"/>
      <c r="W56" s="28"/>
      <c r="X56" s="28"/>
    </row>
    <row r="57" spans="1:24">
      <c r="A57" s="49" t="s">
        <v>700</v>
      </c>
      <c r="B57" s="35">
        <f>VLOOKUP(A57,'TB by Lead'!A:K,11,0)</f>
        <v>-1683964</v>
      </c>
      <c r="C57" s="50" t="s">
        <v>701</v>
      </c>
      <c r="D57" s="51">
        <f>IF(K57&gt;0,K57-D58-D59-D60+F58+F59+F60,0)</f>
        <v>0</v>
      </c>
      <c r="E57" s="52"/>
      <c r="F57" s="53">
        <f>IF(K57&lt;0,-K57+D58+D59+D60+F58-F59-F60,0)</f>
        <v>0</v>
      </c>
      <c r="G57" s="39"/>
      <c r="H57" s="35">
        <v>-1683964</v>
      </c>
      <c r="I57" s="40">
        <f>B57+D57+D58+D59+D60+F58-F59-F60-H57</f>
        <v>0</v>
      </c>
      <c r="K57" s="41">
        <f>H57-B57</f>
        <v>0</v>
      </c>
      <c r="N57" s="109"/>
      <c r="O57" s="109"/>
      <c r="P57" s="111"/>
      <c r="Q57" s="111"/>
      <c r="T57" s="28"/>
      <c r="U57" s="28"/>
      <c r="V57" s="28"/>
      <c r="W57" s="28"/>
      <c r="X57" s="28"/>
    </row>
    <row r="58" spans="1:24">
      <c r="A58" s="116" t="s">
        <v>702</v>
      </c>
      <c r="B58" s="117"/>
      <c r="C58" s="118" t="s">
        <v>624</v>
      </c>
      <c r="D58" s="37"/>
      <c r="E58" s="38" t="s">
        <v>624</v>
      </c>
      <c r="F58" s="119">
        <v>0</v>
      </c>
      <c r="G58" s="39"/>
      <c r="H58" s="120">
        <f>B58-D58</f>
        <v>0</v>
      </c>
      <c r="I58" s="40"/>
      <c r="K58" s="41"/>
      <c r="N58" s="109"/>
      <c r="O58" s="109"/>
      <c r="P58" s="111"/>
      <c r="Q58" s="111"/>
    </row>
    <row r="59" spans="1:24">
      <c r="A59" s="116" t="s">
        <v>703</v>
      </c>
      <c r="B59" s="117">
        <v>150742</v>
      </c>
      <c r="C59" s="121"/>
      <c r="D59" s="37"/>
      <c r="E59" s="38" t="s">
        <v>704</v>
      </c>
      <c r="F59" s="119"/>
      <c r="G59" s="39"/>
      <c r="H59" s="120">
        <f>B59-F59</f>
        <v>150742</v>
      </c>
      <c r="I59" s="60"/>
      <c r="K59" s="41"/>
      <c r="N59" s="109"/>
      <c r="O59" s="109"/>
      <c r="P59" s="111"/>
    </row>
    <row r="60" spans="1:24" ht="12" thickBot="1">
      <c r="A60" s="116" t="s">
        <v>705</v>
      </c>
      <c r="B60" s="117">
        <v>72634</v>
      </c>
      <c r="C60" s="107"/>
      <c r="D60" s="56"/>
      <c r="E60" s="108" t="s">
        <v>706</v>
      </c>
      <c r="F60" s="66"/>
      <c r="G60" s="39"/>
      <c r="H60" s="120">
        <f>B60-F60</f>
        <v>72634</v>
      </c>
      <c r="I60" s="60"/>
      <c r="K60" s="41"/>
      <c r="N60" s="109"/>
      <c r="O60" s="109"/>
      <c r="P60" s="111"/>
    </row>
    <row r="61" spans="1:24" ht="12" thickBot="1">
      <c r="A61" s="34"/>
      <c r="B61" s="47"/>
      <c r="C61" s="36"/>
      <c r="D61" s="123"/>
      <c r="E61" s="38"/>
      <c r="F61" s="123"/>
      <c r="G61" s="39"/>
      <c r="H61" s="47"/>
      <c r="I61" s="60"/>
      <c r="K61" s="41"/>
    </row>
    <row r="62" spans="1:24">
      <c r="A62" s="49" t="s">
        <v>707</v>
      </c>
      <c r="B62" s="35">
        <f>VLOOKUP(A62,'TB by Lead'!A:K,11,0)</f>
        <v>-6868795.2300000004</v>
      </c>
      <c r="C62" s="50" t="s">
        <v>708</v>
      </c>
      <c r="D62" s="37">
        <f>IF(K62&gt;0,K62,0)</f>
        <v>0</v>
      </c>
      <c r="E62" s="52"/>
      <c r="F62" s="53">
        <f>IF(K62&lt;0,-K62,0)</f>
        <v>8597289.129999999</v>
      </c>
      <c r="G62" s="39"/>
      <c r="H62" s="35">
        <v>-15466084.359999999</v>
      </c>
      <c r="I62" s="40">
        <f>B62+D62-F62-H62</f>
        <v>0</v>
      </c>
      <c r="K62" s="41">
        <f>H62-B62</f>
        <v>-8597289.129999999</v>
      </c>
    </row>
    <row r="63" spans="1:24" ht="12" thickBot="1">
      <c r="A63" s="34"/>
      <c r="B63" s="124"/>
      <c r="C63" s="107"/>
      <c r="D63" s="56"/>
      <c r="E63" s="108"/>
      <c r="F63" s="66"/>
      <c r="G63" s="39"/>
      <c r="H63" s="124"/>
      <c r="I63" s="40"/>
      <c r="K63" s="41"/>
      <c r="P63" s="18"/>
    </row>
    <row r="64" spans="1:24">
      <c r="A64" s="34"/>
      <c r="B64" s="47"/>
      <c r="C64" s="69"/>
      <c r="D64" s="37"/>
      <c r="E64" s="38"/>
      <c r="F64" s="37"/>
      <c r="G64" s="39"/>
      <c r="H64" s="47"/>
      <c r="I64" s="40"/>
      <c r="K64" s="41"/>
      <c r="P64" s="111"/>
    </row>
    <row r="65" spans="1:12">
      <c r="A65" s="49" t="s">
        <v>709</v>
      </c>
      <c r="B65" s="35"/>
      <c r="C65" s="69"/>
      <c r="D65" s="37">
        <f>IF(K65&gt;0,K65,0)</f>
        <v>0</v>
      </c>
      <c r="E65" s="38"/>
      <c r="F65" s="37">
        <f>IF(K65&lt;0,-K65,0)</f>
        <v>0</v>
      </c>
      <c r="G65" s="39"/>
      <c r="H65" s="35"/>
      <c r="I65" s="40">
        <f>B65+D65-F65-H65</f>
        <v>0</v>
      </c>
      <c r="K65" s="41">
        <f>H65-B65</f>
        <v>0</v>
      </c>
      <c r="L65" s="39"/>
    </row>
    <row r="66" spans="1:12">
      <c r="A66" s="34"/>
      <c r="B66" s="35"/>
      <c r="C66" s="69"/>
      <c r="D66" s="37"/>
      <c r="E66" s="38"/>
      <c r="F66" s="37"/>
      <c r="G66" s="39"/>
      <c r="H66" s="47"/>
      <c r="I66" s="40"/>
      <c r="K66" s="41"/>
    </row>
    <row r="67" spans="1:12" s="289" customFormat="1">
      <c r="A67" s="75" t="s">
        <v>710</v>
      </c>
      <c r="B67" s="76">
        <v>-248165512</v>
      </c>
      <c r="C67" s="81"/>
      <c r="D67" s="89"/>
      <c r="E67" s="90"/>
      <c r="F67" s="37">
        <f>IF(K67&lt;0,-K67,0)</f>
        <v>82787182.540000021</v>
      </c>
      <c r="G67" s="288"/>
      <c r="H67" s="76">
        <v>-330952694.54000002</v>
      </c>
      <c r="I67" s="82">
        <f>B67+D67-F67-H67</f>
        <v>0</v>
      </c>
      <c r="K67" s="290">
        <f>H67-B67</f>
        <v>-82787182.540000021</v>
      </c>
    </row>
    <row r="68" spans="1:12">
      <c r="A68" s="49"/>
      <c r="B68" s="35"/>
      <c r="C68" s="69"/>
      <c r="D68" s="37"/>
      <c r="E68" s="38"/>
      <c r="F68" s="37"/>
      <c r="G68" s="39"/>
      <c r="H68" s="35"/>
      <c r="I68" s="40"/>
      <c r="K68" s="41"/>
    </row>
    <row r="69" spans="1:12">
      <c r="A69" s="34"/>
      <c r="B69" s="47"/>
      <c r="C69" s="69"/>
      <c r="D69" s="37"/>
      <c r="E69" s="38"/>
      <c r="F69" s="37"/>
      <c r="G69" s="39"/>
      <c r="H69" s="47"/>
      <c r="I69" s="40"/>
      <c r="K69" s="41"/>
    </row>
    <row r="70" spans="1:12">
      <c r="A70" s="49" t="s">
        <v>711</v>
      </c>
      <c r="B70" s="35">
        <f>VLOOKUP(A70,'TB by Lead'!A:K,11,0)</f>
        <v>-480602.4</v>
      </c>
      <c r="C70" s="125" t="s">
        <v>712</v>
      </c>
      <c r="D70" s="37">
        <f>IF(K70&gt;0,K70,0)</f>
        <v>197574.7</v>
      </c>
      <c r="E70" s="126"/>
      <c r="F70" s="37">
        <f>IF(K70&lt;0,-K70,0)</f>
        <v>0</v>
      </c>
      <c r="G70" s="127"/>
      <c r="H70" s="35">
        <v>-283027.7</v>
      </c>
      <c r="I70" s="40">
        <f>B70+D70-F70-H70</f>
        <v>0</v>
      </c>
      <c r="K70" s="41">
        <f>H70-B70</f>
        <v>197574.7</v>
      </c>
    </row>
    <row r="71" spans="1:12">
      <c r="A71" s="34"/>
      <c r="B71" s="47"/>
      <c r="C71" s="36"/>
      <c r="D71" s="37"/>
      <c r="E71" s="38"/>
      <c r="F71" s="37"/>
      <c r="G71" s="39"/>
      <c r="H71" s="47"/>
      <c r="I71" s="60"/>
      <c r="K71" s="41"/>
    </row>
    <row r="72" spans="1:12">
      <c r="A72" s="49" t="s">
        <v>1200</v>
      </c>
      <c r="B72" s="35">
        <v>0</v>
      </c>
      <c r="C72" s="125" t="s">
        <v>714</v>
      </c>
      <c r="D72" s="37">
        <f>IF(K72&gt;0,K72,0)</f>
        <v>0</v>
      </c>
      <c r="E72" s="38"/>
      <c r="F72" s="37">
        <f>IF(K72&lt;0,-K72,0)</f>
        <v>0</v>
      </c>
      <c r="G72" s="39"/>
      <c r="H72" s="35"/>
      <c r="I72" s="40">
        <f>B72+D72-F72-H72</f>
        <v>0</v>
      </c>
      <c r="K72" s="41">
        <f>H72-B72</f>
        <v>0</v>
      </c>
    </row>
    <row r="73" spans="1:12">
      <c r="A73" s="116"/>
      <c r="B73" s="128"/>
      <c r="C73" s="125"/>
      <c r="D73" s="129"/>
      <c r="E73" s="126"/>
      <c r="F73" s="129"/>
      <c r="G73" s="127"/>
      <c r="H73" s="128"/>
      <c r="I73" s="130"/>
      <c r="K73" s="41"/>
    </row>
    <row r="74" spans="1:12">
      <c r="A74" s="131" t="s">
        <v>352</v>
      </c>
      <c r="B74" s="101">
        <f>VLOOKUP(A74,'[24]TB by Lead'!A$1:G$65536,7,0)</f>
        <v>-1065581930.92</v>
      </c>
      <c r="C74" s="132"/>
      <c r="D74" s="133"/>
      <c r="E74" s="134"/>
      <c r="F74" s="133"/>
      <c r="G74" s="135"/>
      <c r="H74" s="101">
        <f>VLOOKUP(A74,'TB by Lead'!A:G,7,0)</f>
        <v>-1032019688.34</v>
      </c>
      <c r="I74" s="136"/>
      <c r="K74" s="41">
        <f>H74-B74</f>
        <v>33562242.579999924</v>
      </c>
    </row>
    <row r="75" spans="1:12">
      <c r="A75" s="34"/>
      <c r="B75" s="47"/>
      <c r="C75" s="36"/>
      <c r="D75" s="37"/>
      <c r="E75" s="38"/>
      <c r="F75" s="37"/>
      <c r="G75" s="39"/>
      <c r="H75" s="47"/>
      <c r="I75" s="60"/>
      <c r="K75" s="41"/>
    </row>
    <row r="76" spans="1:12">
      <c r="A76" s="49" t="s">
        <v>715</v>
      </c>
      <c r="B76" s="35">
        <v>-193000000</v>
      </c>
      <c r="C76" s="69" t="s">
        <v>716</v>
      </c>
      <c r="D76" s="37">
        <f>IF(K76&gt;0,K76,0)</f>
        <v>0</v>
      </c>
      <c r="E76" s="38"/>
      <c r="F76" s="37">
        <f>IF(K76&lt;0,-K76,0)</f>
        <v>0</v>
      </c>
      <c r="G76" s="39"/>
      <c r="H76" s="35">
        <v>-193000000</v>
      </c>
      <c r="I76" s="40">
        <f>B76+D76-F76-H76</f>
        <v>0</v>
      </c>
      <c r="K76" s="41">
        <f>H76-B76</f>
        <v>0</v>
      </c>
    </row>
    <row r="77" spans="1:12">
      <c r="A77" s="34"/>
      <c r="B77" s="47"/>
      <c r="C77" s="69"/>
      <c r="D77" s="37"/>
      <c r="E77" s="38"/>
      <c r="F77" s="37"/>
      <c r="G77" s="39"/>
      <c r="H77" s="35"/>
      <c r="I77" s="60"/>
      <c r="K77" s="41"/>
    </row>
    <row r="78" spans="1:12">
      <c r="A78" s="49" t="s">
        <v>717</v>
      </c>
      <c r="B78" s="35">
        <v>-2304363</v>
      </c>
      <c r="C78" s="69"/>
      <c r="D78" s="37">
        <f>IF(K90&gt;0,K90,0)</f>
        <v>0</v>
      </c>
      <c r="E78" s="38"/>
      <c r="F78" s="37">
        <f>IF(K90&lt;0,-K90,0)</f>
        <v>0</v>
      </c>
      <c r="G78" s="39"/>
      <c r="H78" s="35">
        <f>VLOOKUP(A78,'TB by Lead'!A:G,7,0)</f>
        <v>-2304363</v>
      </c>
      <c r="I78" s="40">
        <f>B78+D78-F78-H78</f>
        <v>0</v>
      </c>
      <c r="K78" s="41">
        <f>H78-B78</f>
        <v>0</v>
      </c>
    </row>
    <row r="79" spans="1:12">
      <c r="A79" s="34" t="s">
        <v>771</v>
      </c>
      <c r="B79" s="35">
        <v>0</v>
      </c>
      <c r="C79" s="11" t="s">
        <v>718</v>
      </c>
      <c r="D79" s="37"/>
      <c r="E79" s="38"/>
      <c r="F79" s="37"/>
      <c r="G79" s="39"/>
      <c r="H79" s="35"/>
      <c r="I79" s="40">
        <f>B79+D79-F79-H79</f>
        <v>0</v>
      </c>
      <c r="K79" s="201">
        <f>H79-B79</f>
        <v>0</v>
      </c>
    </row>
    <row r="80" spans="1:12">
      <c r="A80" s="34" t="s">
        <v>719</v>
      </c>
      <c r="B80" s="35">
        <v>-5000000</v>
      </c>
      <c r="C80" s="11"/>
      <c r="D80" s="37">
        <f>IF(K80&gt;0,K80,0)</f>
        <v>0</v>
      </c>
      <c r="E80" s="38"/>
      <c r="F80" s="37">
        <f>IF(K80&lt;0,-K80,0)</f>
        <v>0</v>
      </c>
      <c r="G80" s="39"/>
      <c r="H80" s="35">
        <v>-5000000</v>
      </c>
      <c r="I80" s="40">
        <f>B80+D80-F80-H80</f>
        <v>0</v>
      </c>
      <c r="K80" s="41">
        <f>H80-B80</f>
        <v>0</v>
      </c>
    </row>
    <row r="81" spans="1:11">
      <c r="A81" s="34"/>
      <c r="B81" s="47"/>
      <c r="C81" s="69"/>
      <c r="D81" s="37"/>
      <c r="E81" s="38"/>
      <c r="F81" s="37"/>
      <c r="G81" s="39"/>
      <c r="H81" s="35"/>
      <c r="I81" s="60"/>
      <c r="K81" s="41"/>
    </row>
    <row r="82" spans="1:11">
      <c r="A82" s="139" t="s">
        <v>720</v>
      </c>
      <c r="B82" s="243">
        <v>-156552835.03999999</v>
      </c>
      <c r="C82" s="36"/>
      <c r="D82" s="37">
        <f>IF(K92&gt;0,K92,0)</f>
        <v>0</v>
      </c>
      <c r="E82" s="38"/>
      <c r="F82" s="37">
        <v>0</v>
      </c>
      <c r="G82" s="39"/>
      <c r="H82" s="35">
        <f>B84</f>
        <v>-161941532.47999999</v>
      </c>
      <c r="I82" s="60"/>
      <c r="J82" s="71"/>
      <c r="K82" s="41">
        <f>H82-B82</f>
        <v>-5388697.4399999976</v>
      </c>
    </row>
    <row r="83" spans="1:11">
      <c r="A83" s="139" t="s">
        <v>721</v>
      </c>
      <c r="B83" s="245">
        <v>-5388697.4400000004</v>
      </c>
      <c r="C83" s="36"/>
      <c r="D83" s="37">
        <f>IF(K93&gt;0,K93,0)</f>
        <v>0</v>
      </c>
      <c r="E83" s="38"/>
      <c r="F83" s="37">
        <v>0</v>
      </c>
      <c r="G83" s="39"/>
      <c r="H83" s="35" t="e">
        <f>-F84</f>
        <v>#REF!</v>
      </c>
      <c r="I83" s="60"/>
      <c r="K83" s="41" t="e">
        <f>H83-B83</f>
        <v>#REF!</v>
      </c>
    </row>
    <row r="84" spans="1:11" ht="12" thickBot="1">
      <c r="A84" s="139" t="s">
        <v>722</v>
      </c>
      <c r="B84" s="140">
        <v>-161941532.47999999</v>
      </c>
      <c r="C84" s="36" t="s">
        <v>723</v>
      </c>
      <c r="D84" s="37">
        <v>-26000000</v>
      </c>
      <c r="E84" s="141" t="s">
        <v>724</v>
      </c>
      <c r="F84" s="37" t="e">
        <f>-H94</f>
        <v>#REF!</v>
      </c>
      <c r="G84" s="39"/>
      <c r="H84" s="140" t="e">
        <f>SUM(H82:H83)</f>
        <v>#REF!</v>
      </c>
      <c r="I84" s="40" t="e">
        <f>-B84-F84+D84-H84</f>
        <v>#REF!</v>
      </c>
      <c r="K84" s="41" t="e">
        <f>H84-B84</f>
        <v>#REF!</v>
      </c>
    </row>
    <row r="85" spans="1:11">
      <c r="A85" s="34"/>
      <c r="B85" s="47"/>
      <c r="C85" s="11"/>
      <c r="D85" s="37"/>
      <c r="E85" s="38"/>
      <c r="F85" s="37"/>
      <c r="G85" s="39"/>
      <c r="H85" s="47"/>
      <c r="I85" s="60"/>
      <c r="K85" s="41"/>
    </row>
    <row r="86" spans="1:11">
      <c r="A86" s="34" t="s">
        <v>723</v>
      </c>
      <c r="B86" s="47">
        <v>26000000</v>
      </c>
      <c r="C86" s="11"/>
      <c r="D86" s="37">
        <f>IF(K86&gt;0,K86,0)</f>
        <v>0</v>
      </c>
      <c r="E86" s="38"/>
      <c r="F86" s="37"/>
      <c r="G86" s="39"/>
      <c r="H86" s="47">
        <v>0</v>
      </c>
      <c r="I86" s="40">
        <f>B86+D86-F86-H86</f>
        <v>26000000</v>
      </c>
      <c r="K86" s="41">
        <f>H86-B86</f>
        <v>-26000000</v>
      </c>
    </row>
    <row r="87" spans="1:11">
      <c r="A87" s="34" t="s">
        <v>725</v>
      </c>
      <c r="B87" s="35"/>
      <c r="C87" s="36"/>
      <c r="D87" s="37"/>
      <c r="E87" s="38"/>
      <c r="F87" s="37"/>
      <c r="G87" s="39"/>
      <c r="H87" s="35"/>
      <c r="I87" s="60"/>
      <c r="K87" s="41"/>
    </row>
    <row r="88" spans="1:11">
      <c r="A88" s="34"/>
      <c r="B88" s="47"/>
      <c r="C88" s="36"/>
      <c r="D88" s="37"/>
      <c r="E88" s="38"/>
      <c r="F88" s="37"/>
      <c r="G88" s="39"/>
      <c r="H88" s="47"/>
      <c r="I88" s="39"/>
      <c r="K88" s="41"/>
    </row>
    <row r="89" spans="1:11">
      <c r="A89" s="131" t="s">
        <v>726</v>
      </c>
      <c r="B89" s="101">
        <v>-1428220119</v>
      </c>
      <c r="C89" s="132"/>
      <c r="D89" s="133"/>
      <c r="E89" s="134"/>
      <c r="F89" s="133"/>
      <c r="G89" s="135"/>
      <c r="H89" s="101">
        <f>VLOOKUP(A89,'TB by Lead'!A:G,7,0)</f>
        <v>-1575455717.74</v>
      </c>
      <c r="I89" s="135"/>
      <c r="K89" s="41">
        <f>H89-B89</f>
        <v>-147235598.74000001</v>
      </c>
    </row>
    <row r="90" spans="1:11" ht="12" thickBot="1">
      <c r="A90" s="34"/>
      <c r="B90" s="47">
        <f>B38+B89</f>
        <v>-739523542.23000002</v>
      </c>
      <c r="C90" s="36"/>
      <c r="D90" s="37"/>
      <c r="E90" s="38"/>
      <c r="F90" s="37"/>
      <c r="G90" s="39"/>
      <c r="H90" s="47">
        <f>H38+H89</f>
        <v>0</v>
      </c>
      <c r="I90" s="39"/>
      <c r="K90" s="41"/>
    </row>
    <row r="91" spans="1:11" ht="12" thickBot="1">
      <c r="A91" s="34"/>
      <c r="B91" s="47"/>
      <c r="C91" s="36"/>
      <c r="D91" s="142">
        <f>SUM(D9:D89)</f>
        <v>346279166.89000005</v>
      </c>
      <c r="E91" s="38"/>
      <c r="F91" s="142" t="e">
        <f>SUM(F9:F89)</f>
        <v>#REF!</v>
      </c>
      <c r="G91" s="39"/>
      <c r="H91" s="47"/>
      <c r="I91" s="138" t="e">
        <f>D91-F91</f>
        <v>#REF!</v>
      </c>
      <c r="K91" s="41"/>
    </row>
    <row r="92" spans="1:11">
      <c r="A92" s="34"/>
      <c r="B92" s="47"/>
      <c r="C92" s="36"/>
      <c r="D92" s="37"/>
      <c r="E92" s="38"/>
      <c r="F92" s="37"/>
      <c r="G92" s="39"/>
      <c r="H92" s="47"/>
      <c r="I92" s="39"/>
      <c r="K92" s="41"/>
    </row>
    <row r="93" spans="1:11">
      <c r="A93" s="34"/>
      <c r="B93" s="47"/>
      <c r="C93" s="36"/>
      <c r="D93" s="37"/>
      <c r="E93" s="38"/>
      <c r="F93" s="37"/>
      <c r="G93" s="39"/>
      <c r="H93" s="47"/>
      <c r="I93" s="39"/>
      <c r="K93" s="41"/>
    </row>
    <row r="94" spans="1:11">
      <c r="A94" s="139" t="s">
        <v>721</v>
      </c>
      <c r="B94" s="35">
        <v>-56628705</v>
      </c>
      <c r="C94" s="36"/>
      <c r="D94" s="37"/>
      <c r="E94" s="38"/>
      <c r="F94" s="37"/>
      <c r="G94" s="39"/>
      <c r="H94" s="35" t="e">
        <f>-#REF!</f>
        <v>#REF!</v>
      </c>
      <c r="I94" s="39"/>
      <c r="J94" s="39"/>
      <c r="K94" s="41" t="e">
        <f>H94-B94</f>
        <v>#REF!</v>
      </c>
    </row>
    <row r="95" spans="1:11">
      <c r="B95" s="47"/>
      <c r="D95" s="37"/>
      <c r="E95" s="38"/>
      <c r="F95" s="37"/>
      <c r="H95" s="47"/>
      <c r="K95" s="41"/>
    </row>
    <row r="96" spans="1:11" ht="12" thickBot="1">
      <c r="A96" s="143"/>
      <c r="B96" s="143"/>
      <c r="C96" s="144"/>
      <c r="D96" s="56"/>
      <c r="E96" s="108"/>
      <c r="F96" s="56"/>
      <c r="G96" s="143"/>
      <c r="H96" s="143"/>
      <c r="I96" s="143"/>
      <c r="K96" s="41"/>
    </row>
    <row r="97" spans="1:11" ht="12" customHeight="1">
      <c r="K97" s="41"/>
    </row>
    <row r="98" spans="1:11" ht="12" customHeight="1">
      <c r="A98" s="145" t="s">
        <v>727</v>
      </c>
      <c r="B98" s="146"/>
      <c r="C98" s="146"/>
      <c r="D98" s="146"/>
      <c r="E98" s="147"/>
      <c r="K98" s="41"/>
    </row>
    <row r="99" spans="1:11" ht="12" customHeight="1">
      <c r="A99" s="148" t="s">
        <v>623</v>
      </c>
      <c r="B99" s="146"/>
      <c r="C99" s="149" t="s">
        <v>724</v>
      </c>
      <c r="D99" s="150"/>
      <c r="E99" s="151"/>
      <c r="F99" s="152">
        <f>D87</f>
        <v>0</v>
      </c>
      <c r="G99" s="24"/>
      <c r="H99" s="153" t="e">
        <f>-H94</f>
        <v>#REF!</v>
      </c>
      <c r="I99" s="154"/>
      <c r="K99" s="41"/>
    </row>
    <row r="100" spans="1:11" ht="12" customHeight="1">
      <c r="A100" s="148"/>
      <c r="B100" s="146"/>
      <c r="C100" s="149" t="s">
        <v>695</v>
      </c>
      <c r="D100" s="150"/>
      <c r="E100" s="151"/>
      <c r="F100" s="152"/>
      <c r="G100" s="24"/>
      <c r="H100" s="153"/>
      <c r="I100" s="154"/>
      <c r="K100" s="41"/>
    </row>
    <row r="101" spans="1:11" ht="12" customHeight="1">
      <c r="A101" s="145" t="s">
        <v>728</v>
      </c>
      <c r="B101" s="146"/>
      <c r="C101" s="155"/>
      <c r="D101" s="150"/>
      <c r="E101" s="151"/>
      <c r="F101" s="152"/>
      <c r="G101" s="24"/>
      <c r="H101" s="153"/>
      <c r="I101" s="24"/>
      <c r="K101" s="41"/>
    </row>
    <row r="102" spans="1:11" ht="12" customHeight="1">
      <c r="A102" s="145" t="s">
        <v>729</v>
      </c>
      <c r="B102" s="146"/>
      <c r="C102" s="155"/>
      <c r="D102" s="150"/>
      <c r="E102" s="151"/>
      <c r="F102" s="152"/>
      <c r="G102" s="24"/>
      <c r="H102" s="153"/>
      <c r="I102" s="24"/>
      <c r="K102" s="41"/>
    </row>
    <row r="103" spans="1:11" ht="12" customHeight="1">
      <c r="A103" s="148" t="s">
        <v>730</v>
      </c>
      <c r="B103" s="146"/>
      <c r="C103" s="149" t="s">
        <v>731</v>
      </c>
      <c r="D103" s="150">
        <f>F33</f>
        <v>0</v>
      </c>
      <c r="E103" s="151"/>
      <c r="F103" s="152">
        <f>D33</f>
        <v>0</v>
      </c>
      <c r="G103" s="24"/>
      <c r="H103" s="153">
        <f>D103-F103</f>
        <v>0</v>
      </c>
      <c r="I103" s="154"/>
      <c r="K103" s="41"/>
    </row>
    <row r="104" spans="1:11" ht="12" customHeight="1">
      <c r="A104" s="148" t="s">
        <v>732</v>
      </c>
      <c r="B104" s="146"/>
      <c r="C104" s="149" t="s">
        <v>679</v>
      </c>
      <c r="D104" s="150">
        <f>F31-1</f>
        <v>254483</v>
      </c>
      <c r="E104" s="151"/>
      <c r="F104" s="37"/>
      <c r="G104" s="24"/>
      <c r="H104" s="156">
        <f>D104-F104</f>
        <v>254483</v>
      </c>
      <c r="I104" s="154"/>
      <c r="J104" s="165" t="s">
        <v>742</v>
      </c>
      <c r="K104" s="41"/>
    </row>
    <row r="105" spans="1:11" ht="12" customHeight="1">
      <c r="A105" s="148" t="s">
        <v>733</v>
      </c>
      <c r="B105" s="146"/>
      <c r="C105" s="149" t="s">
        <v>734</v>
      </c>
      <c r="D105" s="150"/>
      <c r="E105" s="151"/>
      <c r="F105" s="152">
        <f>O23</f>
        <v>0</v>
      </c>
      <c r="G105" s="24"/>
      <c r="H105" s="156">
        <v>-24569</v>
      </c>
      <c r="I105" s="154"/>
      <c r="J105" s="165" t="s">
        <v>742</v>
      </c>
      <c r="K105" s="41"/>
    </row>
    <row r="106" spans="1:11" ht="12" customHeight="1">
      <c r="A106" s="148" t="s">
        <v>735</v>
      </c>
      <c r="B106" s="146"/>
      <c r="C106" s="149" t="s">
        <v>736</v>
      </c>
      <c r="D106" s="150">
        <f>O29</f>
        <v>1728697.41</v>
      </c>
      <c r="E106" s="151"/>
      <c r="F106" s="152"/>
      <c r="G106" s="24"/>
      <c r="H106" s="156">
        <v>1728697.41</v>
      </c>
      <c r="I106" s="154"/>
      <c r="J106" s="165" t="s">
        <v>742</v>
      </c>
      <c r="K106" s="37"/>
    </row>
    <row r="107" spans="1:11" ht="12" customHeight="1">
      <c r="A107" s="148" t="s">
        <v>737</v>
      </c>
      <c r="B107" s="146"/>
      <c r="C107" s="149" t="s">
        <v>738</v>
      </c>
      <c r="D107" s="150">
        <f>F59</f>
        <v>0</v>
      </c>
      <c r="E107" s="151"/>
      <c r="F107" s="152"/>
      <c r="G107" s="24"/>
      <c r="H107" s="274">
        <f>D107-F107</f>
        <v>0</v>
      </c>
      <c r="I107" s="154"/>
      <c r="J107" s="165" t="s">
        <v>742</v>
      </c>
      <c r="K107" s="37"/>
    </row>
    <row r="108" spans="1:11" ht="12" customHeight="1">
      <c r="A108" s="145" t="s">
        <v>739</v>
      </c>
      <c r="B108" s="146"/>
      <c r="C108" s="149"/>
      <c r="D108" s="150"/>
      <c r="E108" s="151"/>
      <c r="F108" s="152"/>
      <c r="G108" s="24"/>
      <c r="H108" s="153"/>
      <c r="I108" s="154"/>
      <c r="K108" s="37"/>
    </row>
    <row r="109" spans="1:11" ht="12" customHeight="1">
      <c r="A109" s="145" t="s">
        <v>740</v>
      </c>
      <c r="B109" s="146"/>
      <c r="C109" s="149"/>
      <c r="D109" s="150"/>
      <c r="E109" s="151"/>
      <c r="F109" s="152"/>
      <c r="G109" s="24"/>
      <c r="H109" s="153" t="e">
        <f>SUM(H99:H107)</f>
        <v>#REF!</v>
      </c>
      <c r="I109" s="24"/>
      <c r="K109" s="37"/>
    </row>
    <row r="110" spans="1:11" ht="12" customHeight="1">
      <c r="A110" s="145" t="s">
        <v>741</v>
      </c>
      <c r="B110" s="146"/>
      <c r="C110" s="149"/>
      <c r="D110" s="150"/>
      <c r="E110" s="151"/>
      <c r="F110" s="152"/>
      <c r="G110" s="24"/>
      <c r="H110" s="153"/>
      <c r="I110" s="154"/>
      <c r="K110" s="37"/>
    </row>
    <row r="111" spans="1:11" ht="12" customHeight="1">
      <c r="A111" s="158" t="str">
        <f>[23]SCF!C19</f>
        <v xml:space="preserve">Cost of property development projects </v>
      </c>
      <c r="B111" s="159"/>
      <c r="C111" s="160"/>
      <c r="D111" s="161"/>
      <c r="E111" s="162"/>
      <c r="F111" s="161">
        <f>D14-F124</f>
        <v>315683764.90999997</v>
      </c>
      <c r="G111" s="163"/>
      <c r="H111" s="164">
        <f t="shared" ref="H111:H116" si="0">D111-F111</f>
        <v>-315683764.90999997</v>
      </c>
      <c r="I111" s="24"/>
      <c r="J111" s="165" t="s">
        <v>742</v>
      </c>
      <c r="K111" s="37"/>
    </row>
    <row r="112" spans="1:11" ht="12" customHeight="1">
      <c r="A112" s="166" t="s">
        <v>743</v>
      </c>
      <c r="B112" s="167"/>
      <c r="C112" s="149"/>
      <c r="D112" s="152">
        <f>F20</f>
        <v>12932922.719999999</v>
      </c>
      <c r="E112" s="151"/>
      <c r="F112" s="152">
        <f>D20</f>
        <v>0</v>
      </c>
      <c r="G112" s="24"/>
      <c r="H112" s="156">
        <f t="shared" si="0"/>
        <v>12932922.719999999</v>
      </c>
      <c r="I112" s="24"/>
      <c r="J112" s="165" t="s">
        <v>742</v>
      </c>
      <c r="K112" s="37"/>
    </row>
    <row r="113" spans="1:11" ht="11.25" customHeight="1">
      <c r="A113" s="166" t="str">
        <f>[23]SCF!C21</f>
        <v>Deposits for land purchases</v>
      </c>
      <c r="C113" s="149" t="s">
        <v>663</v>
      </c>
      <c r="D113" s="152">
        <f>F23</f>
        <v>0</v>
      </c>
      <c r="E113" s="151"/>
      <c r="F113" s="152">
        <f>D23</f>
        <v>7411870</v>
      </c>
      <c r="G113" s="24"/>
      <c r="H113" s="156">
        <f t="shared" si="0"/>
        <v>-7411870</v>
      </c>
      <c r="I113" s="24"/>
      <c r="J113" s="165" t="s">
        <v>742</v>
      </c>
      <c r="K113" s="37"/>
    </row>
    <row r="114" spans="1:11" ht="11.25" customHeight="1">
      <c r="A114" s="148" t="s">
        <v>351</v>
      </c>
      <c r="B114" s="146"/>
      <c r="C114" s="149" t="s">
        <v>672</v>
      </c>
      <c r="D114" s="152">
        <f>F17</f>
        <v>3434886.22</v>
      </c>
      <c r="E114" s="151"/>
      <c r="F114" s="152">
        <f>D17</f>
        <v>0</v>
      </c>
      <c r="G114" s="24"/>
      <c r="H114" s="156">
        <f t="shared" si="0"/>
        <v>3434886.22</v>
      </c>
      <c r="I114" s="154"/>
      <c r="J114" s="165" t="s">
        <v>742</v>
      </c>
      <c r="K114" s="37"/>
    </row>
    <row r="115" spans="1:11" ht="11.25" customHeight="1">
      <c r="A115" s="148" t="s">
        <v>744</v>
      </c>
      <c r="B115" s="146"/>
      <c r="C115" s="149"/>
      <c r="E115" s="151"/>
      <c r="F115" s="152">
        <f>D36</f>
        <v>11783816.109999999</v>
      </c>
      <c r="G115" s="24"/>
      <c r="H115" s="156">
        <f t="shared" si="0"/>
        <v>-11783816.109999999</v>
      </c>
      <c r="I115" s="154"/>
      <c r="J115" s="165" t="s">
        <v>742</v>
      </c>
      <c r="K115" s="37"/>
    </row>
    <row r="116" spans="1:11" ht="11.25" customHeight="1">
      <c r="A116" s="148" t="s">
        <v>745</v>
      </c>
      <c r="B116" s="146"/>
      <c r="C116" s="149"/>
      <c r="D116" s="152"/>
      <c r="E116" s="151"/>
      <c r="F116" s="152">
        <f>D27</f>
        <v>7887762.2300000004</v>
      </c>
      <c r="G116" s="24"/>
      <c r="H116" s="156">
        <f t="shared" si="0"/>
        <v>-7887762.2300000004</v>
      </c>
      <c r="I116" s="154"/>
      <c r="J116" s="165"/>
      <c r="K116" s="37"/>
    </row>
    <row r="117" spans="1:11" ht="11.25" customHeight="1">
      <c r="A117" s="145" t="s">
        <v>746</v>
      </c>
      <c r="B117" s="146"/>
      <c r="C117" s="149"/>
      <c r="D117" s="150"/>
      <c r="E117" s="151"/>
      <c r="F117" s="152"/>
      <c r="G117" s="24"/>
      <c r="H117" s="153"/>
      <c r="I117" s="154"/>
      <c r="K117" s="37"/>
    </row>
    <row r="118" spans="1:11" ht="11.25" customHeight="1">
      <c r="A118" s="168" t="s">
        <v>747</v>
      </c>
      <c r="B118" s="169"/>
      <c r="C118" s="149" t="s">
        <v>690</v>
      </c>
      <c r="D118" s="150">
        <f>F43</f>
        <v>0</v>
      </c>
      <c r="E118" s="151"/>
      <c r="F118" s="152">
        <f>D43</f>
        <v>892647.96999999974</v>
      </c>
      <c r="G118" s="24"/>
      <c r="H118" s="156">
        <f>D118-F118</f>
        <v>-892647.96999999974</v>
      </c>
      <c r="I118" s="24"/>
      <c r="J118" s="165" t="s">
        <v>742</v>
      </c>
      <c r="K118" s="37"/>
    </row>
    <row r="119" spans="1:11" ht="11.25" customHeight="1">
      <c r="A119" s="49" t="s">
        <v>698</v>
      </c>
      <c r="B119" s="146"/>
      <c r="C119" s="149" t="s">
        <v>699</v>
      </c>
      <c r="D119" s="150">
        <f>F55</f>
        <v>42566428.599999994</v>
      </c>
      <c r="E119" s="151"/>
      <c r="F119" s="152">
        <f>D55</f>
        <v>0</v>
      </c>
      <c r="G119" s="24"/>
      <c r="H119" s="156">
        <f>D119-F119</f>
        <v>42566428.599999994</v>
      </c>
      <c r="I119" s="154"/>
      <c r="J119" s="165" t="s">
        <v>742</v>
      </c>
      <c r="K119" s="37"/>
    </row>
    <row r="120" spans="1:11" ht="11.25" customHeight="1">
      <c r="A120" s="49" t="s">
        <v>748</v>
      </c>
      <c r="B120" s="146"/>
      <c r="C120" s="149"/>
      <c r="D120" s="150"/>
      <c r="E120" s="151"/>
      <c r="F120" s="152">
        <f>D52+O30</f>
        <v>3251317.99</v>
      </c>
      <c r="G120" s="24"/>
      <c r="H120" s="156">
        <f>D120-F120</f>
        <v>-3251317.99</v>
      </c>
      <c r="I120" s="154"/>
      <c r="J120" s="165" t="s">
        <v>742</v>
      </c>
      <c r="K120" s="37"/>
    </row>
    <row r="121" spans="1:11" ht="11.25" customHeight="1">
      <c r="A121" s="49" t="s">
        <v>707</v>
      </c>
      <c r="B121" s="146"/>
      <c r="C121" s="149"/>
      <c r="D121" s="150">
        <f>F62</f>
        <v>8597289.129999999</v>
      </c>
      <c r="E121" s="151"/>
      <c r="F121" s="152">
        <f>D62</f>
        <v>0</v>
      </c>
      <c r="G121" s="24"/>
      <c r="H121" s="156">
        <f>D121-F121</f>
        <v>8597289.129999999</v>
      </c>
      <c r="I121" s="154"/>
      <c r="J121" s="165" t="s">
        <v>742</v>
      </c>
      <c r="K121" s="37"/>
    </row>
    <row r="122" spans="1:11" ht="11.25" customHeight="1">
      <c r="A122" s="148" t="s">
        <v>749</v>
      </c>
      <c r="B122" s="146"/>
      <c r="C122" s="149" t="s">
        <v>750</v>
      </c>
      <c r="D122" s="150"/>
      <c r="E122" s="151"/>
      <c r="F122" s="152">
        <f>D70</f>
        <v>197574.7</v>
      </c>
      <c r="G122" s="24"/>
      <c r="H122" s="156">
        <f>D122-F122</f>
        <v>-197574.7</v>
      </c>
      <c r="I122" s="154"/>
      <c r="J122" s="165" t="s">
        <v>742</v>
      </c>
      <c r="K122" s="37"/>
    </row>
    <row r="123" spans="1:11" ht="11.25" customHeight="1">
      <c r="A123" s="145" t="s">
        <v>751</v>
      </c>
      <c r="B123" s="146"/>
      <c r="C123" s="149"/>
      <c r="D123" s="150"/>
      <c r="E123" s="170"/>
      <c r="F123" s="152"/>
      <c r="G123" s="24"/>
      <c r="H123" s="153"/>
      <c r="I123" s="154"/>
    </row>
    <row r="124" spans="1:11" ht="11.25" customHeight="1">
      <c r="A124" s="171" t="s">
        <v>752</v>
      </c>
      <c r="B124" s="137"/>
      <c r="C124" s="160"/>
      <c r="D124" s="172"/>
      <c r="E124" s="173"/>
      <c r="F124" s="161">
        <v>725196</v>
      </c>
      <c r="G124" s="163"/>
      <c r="H124" s="164">
        <f>D124-F124</f>
        <v>-725196</v>
      </c>
      <c r="I124" s="24"/>
      <c r="J124" s="165" t="s">
        <v>742</v>
      </c>
    </row>
    <row r="125" spans="1:11" ht="11.25" customHeight="1">
      <c r="A125" s="174" t="s">
        <v>786</v>
      </c>
      <c r="B125" s="175"/>
      <c r="C125" s="176"/>
      <c r="D125" s="177"/>
      <c r="E125" s="178"/>
      <c r="F125" s="179">
        <v>1728697</v>
      </c>
      <c r="G125" s="180"/>
      <c r="H125" s="181">
        <v>-1728697</v>
      </c>
      <c r="I125" s="154"/>
    </row>
    <row r="126" spans="1:11" ht="11.25" customHeight="1">
      <c r="A126" s="148" t="s">
        <v>753</v>
      </c>
      <c r="C126" s="149"/>
      <c r="D126" s="182">
        <f>F105</f>
        <v>0</v>
      </c>
      <c r="E126" s="183"/>
      <c r="F126" s="152"/>
      <c r="G126" s="24"/>
      <c r="H126" s="156">
        <v>24569</v>
      </c>
      <c r="I126" s="154"/>
      <c r="J126" s="165" t="s">
        <v>742</v>
      </c>
    </row>
    <row r="127" spans="1:11" ht="11.25" customHeight="1">
      <c r="A127" s="203" t="s">
        <v>661</v>
      </c>
      <c r="B127" s="204"/>
      <c r="C127" s="205" t="s">
        <v>754</v>
      </c>
      <c r="D127" s="206"/>
      <c r="E127" s="207"/>
      <c r="F127" s="208">
        <f>O19</f>
        <v>7086169.7400000021</v>
      </c>
      <c r="G127" s="209"/>
      <c r="H127" s="210">
        <f>D127-F127</f>
        <v>-7086169.7400000021</v>
      </c>
      <c r="I127" s="154"/>
      <c r="J127" s="165"/>
    </row>
    <row r="128" spans="1:11" ht="11.25" customHeight="1">
      <c r="A128" s="145" t="s">
        <v>755</v>
      </c>
      <c r="B128" s="184"/>
      <c r="C128" s="149"/>
      <c r="D128" s="183"/>
      <c r="E128" s="183"/>
      <c r="F128" s="152"/>
      <c r="G128" s="24"/>
      <c r="H128" s="185" t="e">
        <f>SUM(H109:H127)</f>
        <v>#REF!</v>
      </c>
      <c r="I128" s="85"/>
    </row>
    <row r="129" spans="1:10" ht="11.25" customHeight="1">
      <c r="A129" s="145" t="s">
        <v>756</v>
      </c>
      <c r="B129" s="146"/>
      <c r="C129" s="149"/>
      <c r="D129" s="150"/>
      <c r="E129" s="186"/>
      <c r="F129" s="152"/>
      <c r="G129" s="24"/>
      <c r="H129" s="153"/>
      <c r="I129" s="154"/>
    </row>
    <row r="130" spans="1:10" ht="11.25" customHeight="1">
      <c r="A130" s="168" t="str">
        <f>'[23]SCF(2)'!B9</f>
        <v>Purchase of equipment</v>
      </c>
      <c r="C130" s="149" t="s">
        <v>757</v>
      </c>
      <c r="D130" s="150"/>
      <c r="E130" s="186"/>
      <c r="F130" s="152">
        <f>D30</f>
        <v>2427965.67</v>
      </c>
      <c r="G130" s="24"/>
      <c r="H130" s="156">
        <f>D130-F130</f>
        <v>-2427965.67</v>
      </c>
      <c r="I130" s="24"/>
      <c r="J130" s="165" t="s">
        <v>742</v>
      </c>
    </row>
    <row r="131" spans="1:10" ht="11.25" customHeight="1">
      <c r="A131" s="168" t="str">
        <f>'[23]SCF(2)'!B11</f>
        <v>Paid for land held for development</v>
      </c>
      <c r="C131" s="149" t="s">
        <v>758</v>
      </c>
      <c r="D131" s="150"/>
      <c r="E131" s="186"/>
      <c r="F131" s="152"/>
      <c r="G131" s="24"/>
      <c r="H131" s="156">
        <f>D131-F131</f>
        <v>0</v>
      </c>
      <c r="I131" s="154"/>
      <c r="J131" s="165" t="s">
        <v>742</v>
      </c>
    </row>
    <row r="132" spans="1:10" ht="11.25" customHeight="1">
      <c r="A132" s="145" t="s">
        <v>759</v>
      </c>
      <c r="B132" s="146"/>
      <c r="C132" s="149"/>
      <c r="D132" s="150"/>
      <c r="E132" s="186"/>
      <c r="F132" s="152"/>
      <c r="G132" s="24"/>
      <c r="H132" s="185">
        <f>SUM(H130:H131)</f>
        <v>-2427965.67</v>
      </c>
      <c r="I132" s="154"/>
    </row>
    <row r="133" spans="1:10" ht="11.25" customHeight="1">
      <c r="A133" s="148"/>
      <c r="B133" s="146"/>
      <c r="C133" s="149"/>
      <c r="D133" s="150"/>
      <c r="E133" s="186"/>
      <c r="F133" s="152"/>
      <c r="G133" s="24"/>
      <c r="H133" s="153"/>
      <c r="I133" s="24"/>
    </row>
    <row r="134" spans="1:10" ht="11.25" customHeight="1">
      <c r="A134" s="188" t="s">
        <v>760</v>
      </c>
      <c r="B134" s="146"/>
      <c r="C134" s="149"/>
      <c r="D134" s="150"/>
      <c r="E134" s="186"/>
      <c r="F134" s="152"/>
      <c r="G134" s="24"/>
      <c r="H134" s="153"/>
      <c r="I134" s="24"/>
      <c r="J134" s="165"/>
    </row>
    <row r="135" spans="1:10" ht="11.25" customHeight="1">
      <c r="A135" s="168" t="s">
        <v>691</v>
      </c>
      <c r="C135" s="149"/>
      <c r="D135" s="152">
        <f>F46</f>
        <v>159395899.47999999</v>
      </c>
      <c r="E135" s="186"/>
      <c r="F135" s="152"/>
      <c r="G135" s="24"/>
      <c r="H135" s="156">
        <f>D135-F135</f>
        <v>159395899.47999999</v>
      </c>
      <c r="I135" s="24"/>
      <c r="J135" s="165" t="s">
        <v>742</v>
      </c>
    </row>
    <row r="136" spans="1:10" ht="11.25" customHeight="1">
      <c r="A136" s="168" t="s">
        <v>49</v>
      </c>
      <c r="C136" s="149"/>
      <c r="D136" s="152">
        <f>D40</f>
        <v>365600</v>
      </c>
      <c r="E136" s="186"/>
      <c r="F136" s="152"/>
      <c r="G136" s="24"/>
      <c r="H136" s="156"/>
      <c r="I136" s="24"/>
      <c r="J136" s="165"/>
    </row>
    <row r="137" spans="1:10" ht="11.25" customHeight="1">
      <c r="A137" s="168" t="str">
        <f>'[23]SCF(2)'!B17</f>
        <v xml:space="preserve">Proceed from long - term loans from related parties </v>
      </c>
      <c r="C137" s="149" t="s">
        <v>762</v>
      </c>
      <c r="D137" s="152"/>
      <c r="E137" s="152"/>
      <c r="F137" s="152"/>
      <c r="G137" s="187"/>
      <c r="H137" s="164">
        <f>D137-F137-G137</f>
        <v>0</v>
      </c>
      <c r="I137" s="154"/>
      <c r="J137" s="165"/>
    </row>
    <row r="138" spans="1:10" ht="11.25" customHeight="1">
      <c r="A138" s="168" t="str">
        <f>'[23]SCF(2)'!B18</f>
        <v>Proceed from long - term loans</v>
      </c>
      <c r="C138" s="18" t="s">
        <v>716</v>
      </c>
      <c r="D138" s="152">
        <f>F67+F65</f>
        <v>82787182.540000021</v>
      </c>
      <c r="E138" s="152"/>
      <c r="F138" s="152">
        <f>D65</f>
        <v>0</v>
      </c>
      <c r="G138" s="24"/>
      <c r="H138" s="156">
        <v>218739239</v>
      </c>
      <c r="I138" s="154"/>
      <c r="J138" s="165" t="s">
        <v>742</v>
      </c>
    </row>
    <row r="139" spans="1:10" ht="11.25" customHeight="1">
      <c r="A139" s="168" t="s">
        <v>763</v>
      </c>
      <c r="C139" s="18"/>
      <c r="D139" s="152"/>
      <c r="E139" s="152"/>
      <c r="F139" s="152">
        <f>D67</f>
        <v>0</v>
      </c>
      <c r="G139" s="24"/>
      <c r="H139" s="156">
        <v>-135952057</v>
      </c>
      <c r="I139" s="154"/>
      <c r="J139" s="165" t="s">
        <v>742</v>
      </c>
    </row>
    <row r="140" spans="1:10" ht="11.25" customHeight="1">
      <c r="A140" s="168" t="s">
        <v>764</v>
      </c>
      <c r="C140" s="18"/>
      <c r="D140" s="152"/>
      <c r="E140" s="152"/>
      <c r="F140" s="152">
        <f>D40</f>
        <v>365600</v>
      </c>
      <c r="G140" s="24"/>
      <c r="H140" s="156">
        <f>D140-F140</f>
        <v>-365600</v>
      </c>
      <c r="I140" s="154"/>
      <c r="J140" s="165" t="s">
        <v>742</v>
      </c>
    </row>
    <row r="141" spans="1:10" ht="11.25" hidden="1" customHeight="1">
      <c r="A141" s="168" t="str">
        <f>'[23]SCF(2)'!B21</f>
        <v>Proceed from increase share capital</v>
      </c>
      <c r="C141" s="18"/>
      <c r="D141" s="152">
        <f>F76</f>
        <v>0</v>
      </c>
      <c r="E141" s="152"/>
      <c r="F141" s="152"/>
      <c r="G141" s="24"/>
      <c r="H141" s="156">
        <f>D141-F141</f>
        <v>0</v>
      </c>
      <c r="I141" s="154"/>
      <c r="J141" s="165" t="s">
        <v>742</v>
      </c>
    </row>
    <row r="142" spans="1:10" ht="11.25" hidden="1" customHeight="1">
      <c r="A142" s="168" t="str">
        <f>'[23]SCF(2)'!B22</f>
        <v>Dividend payment</v>
      </c>
      <c r="C142" s="18"/>
      <c r="D142" s="152"/>
      <c r="E142" s="152"/>
      <c r="F142" s="152"/>
      <c r="G142" s="24"/>
      <c r="H142" s="156"/>
      <c r="I142" s="154"/>
      <c r="J142" s="165" t="s">
        <v>742</v>
      </c>
    </row>
    <row r="143" spans="1:10" ht="11.25" customHeight="1">
      <c r="A143" s="168"/>
      <c r="C143" s="18"/>
      <c r="D143" s="152"/>
      <c r="E143" s="152"/>
      <c r="F143" s="152"/>
      <c r="G143" s="24"/>
      <c r="H143" s="153"/>
      <c r="I143" s="154"/>
    </row>
    <row r="144" spans="1:10" ht="11.25" customHeight="1">
      <c r="A144" s="188" t="s">
        <v>765</v>
      </c>
      <c r="B144" s="189"/>
      <c r="C144" s="149"/>
      <c r="D144" s="190"/>
      <c r="E144" s="186"/>
      <c r="F144" s="152"/>
      <c r="G144" s="24"/>
      <c r="H144" s="185">
        <f>SUM(H135:H143)</f>
        <v>241817481.48000002</v>
      </c>
      <c r="I144" s="154"/>
    </row>
    <row r="145" spans="1:9" ht="11.25" customHeight="1">
      <c r="A145" s="168"/>
      <c r="B145" s="189"/>
      <c r="C145" s="149"/>
      <c r="D145" s="190"/>
      <c r="E145" s="186"/>
      <c r="F145" s="152"/>
      <c r="G145" s="24"/>
      <c r="H145" s="153"/>
      <c r="I145" s="24"/>
    </row>
    <row r="146" spans="1:9" ht="11.25" customHeight="1">
      <c r="A146" s="188" t="s">
        <v>766</v>
      </c>
      <c r="B146" s="189"/>
      <c r="C146" s="149"/>
      <c r="D146" s="190"/>
      <c r="E146" s="186"/>
      <c r="F146" s="152"/>
      <c r="G146" s="24"/>
      <c r="H146" s="153" t="e">
        <f>H128+H132+H144</f>
        <v>#REF!</v>
      </c>
      <c r="I146" s="24"/>
    </row>
    <row r="147" spans="1:9" ht="11.25" customHeight="1">
      <c r="A147" s="188" t="s">
        <v>631</v>
      </c>
      <c r="B147" s="191"/>
      <c r="C147" s="149"/>
      <c r="D147" s="190"/>
      <c r="E147" s="186"/>
      <c r="F147" s="152"/>
      <c r="G147" s="24"/>
      <c r="H147" s="153">
        <f>B9</f>
        <v>11760918.970000001</v>
      </c>
      <c r="I147" s="154"/>
    </row>
    <row r="148" spans="1:9" ht="11.25" customHeight="1" thickBot="1">
      <c r="A148" s="188" t="s">
        <v>767</v>
      </c>
      <c r="B148" s="169"/>
      <c r="C148" s="149"/>
      <c r="D148" s="190"/>
      <c r="E148" s="186"/>
      <c r="F148" s="152"/>
      <c r="G148" s="24"/>
      <c r="H148" s="192" t="e">
        <f>SUM(H146:H147)</f>
        <v>#REF!</v>
      </c>
      <c r="I148" s="154"/>
    </row>
    <row r="149" spans="1:9" ht="11.25" customHeight="1">
      <c r="A149" s="188"/>
      <c r="B149" s="169"/>
      <c r="C149" s="149"/>
      <c r="D149" s="190"/>
      <c r="E149" s="186"/>
      <c r="F149" s="152"/>
      <c r="G149" s="24"/>
      <c r="H149" s="193"/>
      <c r="I149" s="154"/>
    </row>
    <row r="150" spans="1:9" ht="11.25" customHeight="1">
      <c r="A150" s="194"/>
      <c r="B150" s="169"/>
      <c r="C150" s="149"/>
      <c r="D150" s="195"/>
      <c r="E150" s="186"/>
      <c r="F150" s="152"/>
      <c r="G150" s="24"/>
      <c r="H150" s="193">
        <f>H9</f>
        <v>1813179.3</v>
      </c>
      <c r="I150" s="24"/>
    </row>
    <row r="151" spans="1:9" ht="11.25" customHeight="1">
      <c r="A151" s="194"/>
      <c r="B151" s="169"/>
      <c r="C151" s="149"/>
      <c r="D151" s="195"/>
      <c r="E151" s="186"/>
      <c r="F151" s="152"/>
      <c r="G151" s="196" t="s">
        <v>768</v>
      </c>
      <c r="H151" s="197" t="e">
        <f>H148-H150</f>
        <v>#REF!</v>
      </c>
      <c r="I151" s="24"/>
    </row>
    <row r="152" spans="1:9" ht="11.25" customHeight="1">
      <c r="A152" s="168"/>
      <c r="C152" s="149"/>
      <c r="D152" s="168"/>
      <c r="E152" s="198"/>
      <c r="F152" s="24"/>
      <c r="G152" s="24"/>
      <c r="H152" s="193"/>
      <c r="I152" s="24"/>
    </row>
    <row r="153" spans="1:9" ht="11.25" customHeight="1">
      <c r="A153" s="199"/>
      <c r="B153" s="168"/>
      <c r="C153" s="149"/>
      <c r="D153" s="168"/>
      <c r="E153" s="198"/>
      <c r="F153" s="24"/>
      <c r="G153" s="24"/>
      <c r="H153" s="193"/>
      <c r="I153" s="24"/>
    </row>
    <row r="154" spans="1:9" ht="11.25" customHeight="1">
      <c r="D154" s="24"/>
      <c r="E154" s="198"/>
      <c r="F154" s="24"/>
      <c r="G154" s="24"/>
      <c r="H154" s="193"/>
      <c r="I154" s="24"/>
    </row>
    <row r="155" spans="1:9" ht="11.25" customHeight="1">
      <c r="D155" s="24"/>
      <c r="E155" s="198"/>
      <c r="F155" s="24"/>
      <c r="G155" s="24"/>
      <c r="H155" s="193"/>
      <c r="I155" s="24"/>
    </row>
    <row r="156" spans="1:9" ht="11.25" customHeight="1">
      <c r="D156" s="24"/>
      <c r="E156" s="198"/>
      <c r="F156" s="24"/>
      <c r="G156" s="24"/>
      <c r="H156" s="193"/>
      <c r="I156" s="24"/>
    </row>
    <row r="157" spans="1:9" ht="11.25" customHeight="1">
      <c r="D157" s="24"/>
      <c r="E157" s="198"/>
      <c r="F157" s="24"/>
      <c r="G157" s="24"/>
      <c r="H157" s="193"/>
      <c r="I157" s="24"/>
    </row>
    <row r="158" spans="1:9" ht="11.25" customHeight="1">
      <c r="D158" s="24"/>
      <c r="E158" s="198"/>
      <c r="F158" s="24"/>
      <c r="G158" s="24"/>
      <c r="H158" s="193"/>
      <c r="I158" s="24"/>
    </row>
    <row r="159" spans="1:9" ht="11.25" customHeight="1">
      <c r="D159" s="24"/>
      <c r="E159" s="198"/>
      <c r="F159" s="24"/>
      <c r="G159" s="24"/>
      <c r="H159" s="193"/>
      <c r="I159" s="24"/>
    </row>
    <row r="160" spans="1:9" ht="11.25" customHeight="1">
      <c r="D160" s="24"/>
      <c r="E160" s="198"/>
      <c r="F160" s="24"/>
      <c r="G160" s="24"/>
      <c r="H160" s="193"/>
      <c r="I160" s="24"/>
    </row>
    <row r="161" spans="4:9" ht="11.25" customHeight="1">
      <c r="D161" s="24"/>
      <c r="E161" s="198"/>
      <c r="F161" s="24"/>
      <c r="G161" s="24"/>
      <c r="H161" s="193"/>
      <c r="I161" s="24"/>
    </row>
    <row r="162" spans="4:9" ht="11.25" customHeight="1">
      <c r="D162" s="24"/>
      <c r="E162" s="198"/>
      <c r="F162" s="24"/>
      <c r="G162" s="24"/>
      <c r="H162" s="200"/>
      <c r="I162" s="24"/>
    </row>
    <row r="163" spans="4:9" ht="11.25" customHeight="1">
      <c r="D163" s="24"/>
      <c r="E163" s="198"/>
      <c r="F163" s="24"/>
      <c r="G163" s="24"/>
      <c r="H163" s="200"/>
      <c r="I163" s="24"/>
    </row>
    <row r="164" spans="4:9" ht="11.25" customHeight="1">
      <c r="D164" s="24"/>
      <c r="E164" s="198"/>
      <c r="F164" s="24"/>
      <c r="G164" s="24"/>
      <c r="H164" s="200"/>
      <c r="I164" s="24"/>
    </row>
    <row r="165" spans="4:9" ht="11.25" customHeight="1">
      <c r="D165" s="24"/>
      <c r="E165" s="198"/>
      <c r="F165" s="24"/>
      <c r="G165" s="24"/>
      <c r="H165" s="200"/>
      <c r="I165" s="24"/>
    </row>
    <row r="166" spans="4:9" ht="11.25" customHeight="1">
      <c r="D166" s="24"/>
      <c r="E166" s="198"/>
      <c r="F166" s="24"/>
      <c r="G166" s="24"/>
      <c r="H166" s="200"/>
      <c r="I166" s="24"/>
    </row>
    <row r="167" spans="4:9" ht="11.25" customHeight="1">
      <c r="D167" s="24"/>
      <c r="E167" s="198"/>
      <c r="F167" s="24"/>
      <c r="G167" s="24"/>
      <c r="H167" s="200"/>
      <c r="I167" s="24"/>
    </row>
    <row r="168" spans="4:9" ht="11.25" customHeight="1">
      <c r="D168" s="24"/>
      <c r="E168" s="198"/>
      <c r="F168" s="24"/>
      <c r="G168" s="24"/>
      <c r="H168" s="200"/>
      <c r="I168" s="24"/>
    </row>
    <row r="169" spans="4:9" ht="11.25" customHeight="1">
      <c r="D169" s="24"/>
      <c r="E169" s="198"/>
      <c r="F169" s="24"/>
      <c r="G169" s="24"/>
      <c r="H169" s="200"/>
      <c r="I169" s="24"/>
    </row>
    <row r="170" spans="4:9" ht="11.25" customHeight="1">
      <c r="D170" s="24"/>
      <c r="E170" s="198"/>
      <c r="F170" s="24"/>
      <c r="G170" s="24"/>
      <c r="H170" s="200"/>
      <c r="I170" s="24"/>
    </row>
    <row r="171" spans="4:9" ht="11.25" customHeight="1">
      <c r="D171" s="24"/>
      <c r="E171" s="198"/>
      <c r="F171" s="24"/>
      <c r="G171" s="24"/>
      <c r="H171" s="200"/>
      <c r="I171" s="24"/>
    </row>
    <row r="172" spans="4:9" ht="11.25" customHeight="1">
      <c r="D172" s="24"/>
      <c r="E172" s="198"/>
      <c r="F172" s="24"/>
      <c r="G172" s="24"/>
      <c r="H172" s="200"/>
      <c r="I172" s="24"/>
    </row>
    <row r="173" spans="4:9" ht="11.25" customHeight="1">
      <c r="D173" s="24"/>
      <c r="E173" s="198"/>
      <c r="F173" s="24"/>
      <c r="G173" s="24"/>
      <c r="H173" s="200"/>
      <c r="I173" s="24"/>
    </row>
    <row r="174" spans="4:9" ht="11.25" customHeight="1">
      <c r="D174" s="24"/>
      <c r="E174" s="198"/>
      <c r="F174" s="24"/>
      <c r="G174" s="24"/>
      <c r="H174" s="200"/>
      <c r="I174" s="24"/>
    </row>
    <row r="175" spans="4:9" ht="11.25" customHeight="1">
      <c r="D175" s="24"/>
      <c r="E175" s="198"/>
      <c r="F175" s="24"/>
      <c r="G175" s="24"/>
      <c r="H175" s="200"/>
      <c r="I175" s="24"/>
    </row>
    <row r="176" spans="4:9" ht="11.25" customHeight="1">
      <c r="D176" s="24"/>
      <c r="E176" s="198"/>
      <c r="F176" s="24"/>
      <c r="G176" s="24"/>
      <c r="H176" s="200"/>
      <c r="I176" s="24"/>
    </row>
    <row r="177" spans="4:9" ht="11.25" customHeight="1">
      <c r="D177" s="24"/>
      <c r="E177" s="198"/>
      <c r="F177" s="24"/>
      <c r="G177" s="24"/>
      <c r="H177" s="200"/>
      <c r="I177" s="24"/>
    </row>
    <row r="178" spans="4:9" ht="11.25" customHeight="1">
      <c r="D178" s="24"/>
      <c r="E178" s="198"/>
      <c r="F178" s="24"/>
      <c r="G178" s="24"/>
      <c r="H178" s="200"/>
      <c r="I178" s="24"/>
    </row>
    <row r="179" spans="4:9" ht="11.25" customHeight="1">
      <c r="D179" s="24"/>
      <c r="E179" s="198"/>
      <c r="F179" s="24"/>
      <c r="G179" s="24"/>
      <c r="H179" s="200"/>
      <c r="I179" s="24"/>
    </row>
    <row r="180" spans="4:9" ht="11.25" customHeight="1">
      <c r="D180" s="24"/>
      <c r="E180" s="198"/>
      <c r="F180" s="24"/>
      <c r="G180" s="24"/>
      <c r="H180" s="200"/>
      <c r="I180" s="24"/>
    </row>
    <row r="181" spans="4:9" ht="11.25" customHeight="1">
      <c r="D181" s="24"/>
      <c r="E181" s="198"/>
      <c r="F181" s="24"/>
      <c r="G181" s="24"/>
      <c r="H181" s="200"/>
      <c r="I181" s="24"/>
    </row>
    <row r="182" spans="4:9" ht="11.25" customHeight="1">
      <c r="D182" s="24"/>
      <c r="E182" s="198"/>
      <c r="F182" s="24"/>
      <c r="G182" s="24"/>
      <c r="H182" s="200"/>
      <c r="I182" s="24"/>
    </row>
    <row r="183" spans="4:9" ht="11.25" customHeight="1">
      <c r="D183" s="24"/>
      <c r="E183" s="198"/>
      <c r="F183" s="24"/>
      <c r="G183" s="24"/>
      <c r="H183" s="200"/>
      <c r="I183" s="24"/>
    </row>
    <row r="184" spans="4:9" ht="11.25" customHeight="1">
      <c r="D184" s="24"/>
      <c r="E184" s="198"/>
      <c r="F184" s="24"/>
      <c r="G184" s="24"/>
      <c r="H184" s="200"/>
      <c r="I184" s="24"/>
    </row>
    <row r="185" spans="4:9" ht="11.25" customHeight="1">
      <c r="D185" s="24"/>
      <c r="E185" s="198"/>
      <c r="F185" s="24"/>
      <c r="G185" s="24"/>
      <c r="H185" s="200"/>
      <c r="I185" s="24"/>
    </row>
    <row r="186" spans="4:9" ht="11.25" customHeight="1">
      <c r="D186" s="24"/>
      <c r="E186" s="198"/>
      <c r="F186" s="24"/>
      <c r="G186" s="24"/>
      <c r="H186" s="200"/>
      <c r="I186" s="24"/>
    </row>
    <row r="187" spans="4:9" ht="11.25" customHeight="1">
      <c r="D187" s="24"/>
      <c r="E187" s="198"/>
      <c r="F187" s="24"/>
      <c r="G187" s="24"/>
      <c r="H187" s="200"/>
      <c r="I187" s="24"/>
    </row>
    <row r="188" spans="4:9" ht="11.25" customHeight="1">
      <c r="D188" s="24"/>
      <c r="E188" s="198"/>
      <c r="F188" s="24"/>
      <c r="G188" s="24"/>
      <c r="H188" s="200"/>
      <c r="I188" s="24"/>
    </row>
    <row r="189" spans="4:9" ht="11.25" customHeight="1">
      <c r="D189" s="24"/>
      <c r="E189" s="198"/>
      <c r="F189" s="24"/>
      <c r="G189" s="24"/>
      <c r="H189" s="200"/>
      <c r="I189" s="24"/>
    </row>
    <row r="190" spans="4:9" ht="11.25" customHeight="1">
      <c r="D190" s="24"/>
      <c r="E190" s="198"/>
      <c r="F190" s="24"/>
      <c r="G190" s="24"/>
      <c r="H190" s="200"/>
      <c r="I190" s="24"/>
    </row>
    <row r="191" spans="4:9" ht="11.25" customHeight="1">
      <c r="D191" s="24"/>
      <c r="E191" s="198"/>
      <c r="F191" s="24"/>
      <c r="G191" s="24"/>
      <c r="H191" s="200"/>
      <c r="I191" s="24"/>
    </row>
    <row r="192" spans="4:9" ht="11.25" customHeight="1">
      <c r="D192" s="24"/>
      <c r="E192" s="198"/>
      <c r="F192" s="24"/>
      <c r="G192" s="24"/>
      <c r="H192" s="200"/>
      <c r="I192" s="24"/>
    </row>
    <row r="193" spans="4:9" ht="11.25" customHeight="1">
      <c r="D193" s="24"/>
      <c r="E193" s="198"/>
      <c r="F193" s="24"/>
      <c r="G193" s="24"/>
      <c r="H193" s="24"/>
      <c r="I193" s="24"/>
    </row>
    <row r="194" spans="4:9" ht="11.25" customHeight="1">
      <c r="D194" s="24"/>
      <c r="E194" s="198"/>
      <c r="F194" s="24"/>
      <c r="G194" s="24"/>
      <c r="H194" s="24"/>
      <c r="I194" s="24"/>
    </row>
    <row r="195" spans="4:9" ht="11.25" customHeight="1">
      <c r="D195" s="24"/>
      <c r="E195" s="198"/>
      <c r="F195" s="24"/>
      <c r="G195" s="24"/>
      <c r="H195" s="24"/>
      <c r="I195" s="24"/>
    </row>
    <row r="196" spans="4:9" ht="11.25" customHeight="1">
      <c r="D196" s="24"/>
      <c r="E196" s="198"/>
      <c r="F196" s="24"/>
      <c r="G196" s="24"/>
      <c r="H196" s="24"/>
      <c r="I196" s="24"/>
    </row>
    <row r="197" spans="4:9" ht="11.25" customHeight="1">
      <c r="I197" s="24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/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6"/>
      <c r="B1" s="247"/>
      <c r="C1" s="247"/>
      <c r="D1" s="247"/>
      <c r="E1" s="247"/>
      <c r="F1" s="247"/>
      <c r="G1" s="247"/>
      <c r="H1" s="247"/>
      <c r="I1" s="247"/>
      <c r="J1" s="248"/>
    </row>
    <row r="2" spans="1:11">
      <c r="A2" s="249"/>
      <c r="B2" s="250"/>
      <c r="C2" s="250"/>
      <c r="D2" s="250"/>
      <c r="E2" s="250"/>
      <c r="F2" s="250"/>
      <c r="G2" s="250"/>
      <c r="H2" s="250"/>
      <c r="I2" s="250"/>
      <c r="J2" s="251"/>
    </row>
    <row r="3" spans="1:11">
      <c r="A3" s="249"/>
      <c r="B3" s="250"/>
      <c r="C3" s="250"/>
      <c r="D3" s="250"/>
      <c r="E3" s="250"/>
      <c r="F3" s="250"/>
      <c r="G3" s="250"/>
      <c r="H3" s="250"/>
      <c r="I3" s="250"/>
      <c r="J3" s="251"/>
    </row>
    <row r="4" spans="1:11">
      <c r="A4" s="249"/>
      <c r="B4" s="250"/>
      <c r="C4" s="250"/>
      <c r="D4" s="250"/>
      <c r="E4" s="250"/>
      <c r="F4" s="250"/>
      <c r="G4" s="250"/>
      <c r="H4" s="250"/>
      <c r="I4" s="250"/>
      <c r="J4" s="251"/>
    </row>
    <row r="5" spans="1:11">
      <c r="A5" s="696" t="s">
        <v>46</v>
      </c>
      <c r="B5" s="697"/>
      <c r="C5" s="697"/>
      <c r="D5" s="250"/>
      <c r="E5" s="250"/>
      <c r="F5" s="250"/>
      <c r="G5" s="250"/>
      <c r="H5" s="250"/>
      <c r="I5" s="250"/>
      <c r="J5" s="251"/>
    </row>
    <row r="6" spans="1:11">
      <c r="A6" s="249"/>
      <c r="B6" s="250"/>
      <c r="C6" s="250"/>
      <c r="D6" s="250"/>
      <c r="E6" s="250"/>
      <c r="F6" s="250"/>
      <c r="G6" s="250"/>
      <c r="H6" s="250"/>
      <c r="I6" s="250"/>
      <c r="J6" s="251"/>
    </row>
    <row r="7" spans="1:11">
      <c r="A7" s="252"/>
      <c r="B7" s="253" t="s">
        <v>794</v>
      </c>
      <c r="C7" s="253" t="s">
        <v>794</v>
      </c>
      <c r="D7" s="253" t="s">
        <v>794</v>
      </c>
      <c r="E7" s="253" t="s">
        <v>794</v>
      </c>
      <c r="F7" s="253" t="s">
        <v>794</v>
      </c>
      <c r="G7" s="253" t="s">
        <v>794</v>
      </c>
      <c r="H7" s="253" t="s">
        <v>795</v>
      </c>
      <c r="I7" s="253" t="s">
        <v>795</v>
      </c>
      <c r="J7" s="254" t="s">
        <v>769</v>
      </c>
      <c r="K7" s="281" t="s">
        <v>48</v>
      </c>
    </row>
    <row r="8" spans="1:11">
      <c r="A8" s="255" t="s">
        <v>638</v>
      </c>
      <c r="B8" s="256" t="s">
        <v>781</v>
      </c>
      <c r="C8" s="256" t="s">
        <v>782</v>
      </c>
      <c r="D8" s="256" t="s">
        <v>783</v>
      </c>
      <c r="E8" s="256" t="s">
        <v>784</v>
      </c>
      <c r="F8" s="256" t="s">
        <v>639</v>
      </c>
      <c r="G8" s="256" t="s">
        <v>770</v>
      </c>
      <c r="H8" s="256" t="s">
        <v>639</v>
      </c>
      <c r="I8" s="256" t="s">
        <v>770</v>
      </c>
      <c r="J8" s="257" t="s">
        <v>770</v>
      </c>
      <c r="K8" s="282" t="s">
        <v>770</v>
      </c>
    </row>
    <row r="9" spans="1:11">
      <c r="A9" s="258" t="s">
        <v>644</v>
      </c>
      <c r="B9" s="291">
        <v>34515447.200000003</v>
      </c>
      <c r="C9" s="291">
        <v>-522533.35</v>
      </c>
      <c r="D9" s="291">
        <v>33992913.850000001</v>
      </c>
      <c r="E9" s="291">
        <v>0</v>
      </c>
      <c r="F9" s="291">
        <v>33992913.850000001</v>
      </c>
      <c r="G9" s="291">
        <v>33992913.850000001</v>
      </c>
      <c r="H9" s="291">
        <v>-31582557.330000002</v>
      </c>
      <c r="I9" s="291">
        <v>-31582557.330000002</v>
      </c>
      <c r="J9" s="292">
        <v>13105576.830000002</v>
      </c>
      <c r="K9" s="283">
        <v>11760918.970000001</v>
      </c>
    </row>
    <row r="10" spans="1:11">
      <c r="A10" s="258" t="s">
        <v>646</v>
      </c>
      <c r="B10" s="291">
        <v>0</v>
      </c>
      <c r="C10" s="291">
        <v>0</v>
      </c>
      <c r="D10" s="291">
        <v>0</v>
      </c>
      <c r="E10" s="291">
        <v>0</v>
      </c>
      <c r="F10" s="291">
        <v>0</v>
      </c>
      <c r="G10" s="291">
        <v>0</v>
      </c>
      <c r="H10" s="291">
        <v>0</v>
      </c>
      <c r="I10" s="291">
        <v>0</v>
      </c>
      <c r="J10" s="292">
        <v>0</v>
      </c>
      <c r="K10" s="283">
        <v>0</v>
      </c>
    </row>
    <row r="11" spans="1:11">
      <c r="A11" s="258" t="s">
        <v>652</v>
      </c>
      <c r="B11" s="291">
        <v>1399328218.51</v>
      </c>
      <c r="C11" s="291">
        <v>-108781927.95</v>
      </c>
      <c r="D11" s="291">
        <v>1290546290.5599999</v>
      </c>
      <c r="E11" s="291">
        <v>0</v>
      </c>
      <c r="F11" s="291">
        <v>1290546290.5599999</v>
      </c>
      <c r="G11" s="291">
        <v>1290546290.5599999</v>
      </c>
      <c r="H11" s="291">
        <v>888946754.89999998</v>
      </c>
      <c r="I11" s="291">
        <v>888946754.89999998</v>
      </c>
      <c r="J11" s="292">
        <v>1278363109.6899998</v>
      </c>
      <c r="K11" s="283">
        <v>579061729.09000003</v>
      </c>
    </row>
    <row r="12" spans="1:11">
      <c r="A12" s="258" t="s">
        <v>657</v>
      </c>
      <c r="B12" s="291">
        <v>12614252.59</v>
      </c>
      <c r="C12" s="291">
        <v>-3628464.9</v>
      </c>
      <c r="D12" s="291">
        <v>8985787.6899999995</v>
      </c>
      <c r="E12" s="291">
        <v>0</v>
      </c>
      <c r="F12" s="291">
        <v>8985787.6899999995</v>
      </c>
      <c r="G12" s="291">
        <v>8985787.6899999995</v>
      </c>
      <c r="H12" s="291">
        <v>14108642.049999999</v>
      </c>
      <c r="I12" s="291">
        <v>14108642.049999999</v>
      </c>
      <c r="J12" s="292">
        <v>5656226.79</v>
      </c>
      <c r="K12" s="283">
        <v>4094790.56</v>
      </c>
    </row>
    <row r="13" spans="1:11">
      <c r="A13" s="258" t="s">
        <v>662</v>
      </c>
      <c r="B13" s="291">
        <v>67178771.590000004</v>
      </c>
      <c r="C13" s="291">
        <v>-132889.07</v>
      </c>
      <c r="D13" s="291">
        <v>67045882.520000003</v>
      </c>
      <c r="E13" s="291">
        <v>0</v>
      </c>
      <c r="F13" s="291">
        <v>67045882.520000003</v>
      </c>
      <c r="G13" s="291">
        <v>67045882.520000003</v>
      </c>
      <c r="H13" s="291">
        <v>29463180.890000001</v>
      </c>
      <c r="I13" s="291">
        <v>29463180.890000001</v>
      </c>
      <c r="J13" s="292">
        <v>14779371.99</v>
      </c>
      <c r="K13" s="283">
        <v>42396103.609999999</v>
      </c>
    </row>
    <row r="14" spans="1:11">
      <c r="A14" s="258" t="s">
        <v>666</v>
      </c>
      <c r="B14" s="291">
        <v>15000000</v>
      </c>
      <c r="C14" s="291">
        <v>0</v>
      </c>
      <c r="D14" s="291">
        <v>15000000</v>
      </c>
      <c r="E14" s="291">
        <v>0</v>
      </c>
      <c r="F14" s="291">
        <v>15000000</v>
      </c>
      <c r="G14" s="291">
        <v>15000000</v>
      </c>
      <c r="H14" s="291">
        <v>48258676</v>
      </c>
      <c r="I14" s="291">
        <v>48258676</v>
      </c>
      <c r="J14" s="292">
        <v>89382416</v>
      </c>
      <c r="K14" s="283">
        <v>35434936</v>
      </c>
    </row>
    <row r="15" spans="1:11">
      <c r="A15" s="258" t="s">
        <v>788</v>
      </c>
      <c r="B15" s="291">
        <v>11847441.800000001</v>
      </c>
      <c r="C15" s="291">
        <v>7937323.1299999999</v>
      </c>
      <c r="D15" s="291">
        <v>19784764.93</v>
      </c>
      <c r="E15" s="291">
        <v>0</v>
      </c>
      <c r="F15" s="291">
        <v>19784764.93</v>
      </c>
      <c r="G15" s="291">
        <v>19784764.93</v>
      </c>
      <c r="H15" s="291">
        <v>5357005.22</v>
      </c>
      <c r="I15" s="291">
        <v>5357005.22</v>
      </c>
      <c r="J15" s="292">
        <v>20962818.600000001</v>
      </c>
    </row>
    <row r="16" spans="1:11">
      <c r="A16" s="258" t="s">
        <v>669</v>
      </c>
      <c r="B16" s="291">
        <v>22155871.890000001</v>
      </c>
      <c r="C16" s="291">
        <v>108911393</v>
      </c>
      <c r="D16" s="291">
        <v>131067264.89</v>
      </c>
      <c r="E16" s="291">
        <v>0</v>
      </c>
      <c r="F16" s="291">
        <v>131067264.89</v>
      </c>
      <c r="G16" s="291">
        <v>131067264.89</v>
      </c>
      <c r="H16" s="291">
        <v>13200096.9</v>
      </c>
      <c r="I16" s="291">
        <v>13200096.9</v>
      </c>
      <c r="J16" s="292">
        <v>17302114.43</v>
      </c>
      <c r="K16" s="283">
        <v>12843435</v>
      </c>
    </row>
    <row r="17" spans="1:11">
      <c r="A17" s="258" t="s">
        <v>675</v>
      </c>
      <c r="B17" s="291">
        <v>5435187.6599999992</v>
      </c>
      <c r="C17" s="291">
        <v>1155000</v>
      </c>
      <c r="D17" s="291">
        <v>6590187.6599999992</v>
      </c>
      <c r="E17" s="291">
        <v>0</v>
      </c>
      <c r="F17" s="291">
        <v>6590187.6599999992</v>
      </c>
      <c r="G17" s="291">
        <v>6590187.6599999992</v>
      </c>
      <c r="H17" s="291">
        <v>3831349.85</v>
      </c>
      <c r="I17" s="291">
        <v>3831349.85</v>
      </c>
      <c r="J17" s="292">
        <v>2999098.46</v>
      </c>
      <c r="K17" s="283">
        <v>1544976.02</v>
      </c>
    </row>
    <row r="18" spans="1:11">
      <c r="A18" s="258" t="s">
        <v>671</v>
      </c>
      <c r="B18" s="291">
        <v>401057.16</v>
      </c>
      <c r="C18" s="291">
        <v>0</v>
      </c>
      <c r="D18" s="291">
        <v>401057.16</v>
      </c>
      <c r="E18" s="291">
        <v>0</v>
      </c>
      <c r="F18" s="291">
        <v>401057.16</v>
      </c>
      <c r="G18" s="291">
        <v>401057.16</v>
      </c>
      <c r="H18" s="291">
        <v>600285.69999999995</v>
      </c>
      <c r="I18" s="291">
        <v>600285.69999999995</v>
      </c>
      <c r="J18" s="292">
        <v>376057.16</v>
      </c>
      <c r="K18" s="283">
        <v>411457.14</v>
      </c>
    </row>
    <row r="19" spans="1:11">
      <c r="A19" s="258" t="s">
        <v>683</v>
      </c>
      <c r="B19" s="293">
        <v>3196568.48</v>
      </c>
      <c r="C19" s="293">
        <v>-1155000</v>
      </c>
      <c r="D19" s="293">
        <v>2041568.48</v>
      </c>
      <c r="E19" s="293">
        <v>0</v>
      </c>
      <c r="F19" s="293">
        <v>2041568.48</v>
      </c>
      <c r="G19" s="293">
        <v>2041568.48</v>
      </c>
      <c r="H19" s="293">
        <v>7402694.9900000002</v>
      </c>
      <c r="I19" s="293">
        <v>7402694.9900000002</v>
      </c>
      <c r="J19" s="294">
        <v>6256148.1299999999</v>
      </c>
      <c r="K19" s="269">
        <v>1148230.3799999999</v>
      </c>
    </row>
    <row r="20" spans="1:11">
      <c r="A20" s="258"/>
      <c r="B20" s="291"/>
      <c r="C20" s="291"/>
      <c r="D20" s="291"/>
      <c r="E20" s="291"/>
      <c r="F20" s="291"/>
      <c r="G20" s="291"/>
      <c r="H20" s="291"/>
      <c r="I20" s="291"/>
      <c r="J20" s="292"/>
      <c r="K20" s="283"/>
    </row>
    <row r="21" spans="1:11" ht="13.5" thickBot="1">
      <c r="A21" s="258" t="s">
        <v>684</v>
      </c>
      <c r="B21" s="295">
        <v>1571672816.8800001</v>
      </c>
      <c r="C21" s="295">
        <v>3782900.86</v>
      </c>
      <c r="D21" s="295">
        <v>1575455717.74</v>
      </c>
      <c r="E21" s="295">
        <v>0</v>
      </c>
      <c r="F21" s="295">
        <v>1575455717.74</v>
      </c>
      <c r="G21" s="295">
        <v>1575455717.74</v>
      </c>
      <c r="H21" s="295">
        <v>979586129.16999996</v>
      </c>
      <c r="I21" s="295">
        <v>979586129.16999996</v>
      </c>
      <c r="J21" s="296">
        <v>1449182938.0799999</v>
      </c>
      <c r="K21" s="284">
        <v>688696576.76999998</v>
      </c>
    </row>
    <row r="22" spans="1:11" ht="13.5" thickTop="1">
      <c r="A22" s="258"/>
      <c r="B22" s="291"/>
      <c r="C22" s="291"/>
      <c r="D22" s="291"/>
      <c r="E22" s="291"/>
      <c r="F22" s="291"/>
      <c r="G22" s="291"/>
      <c r="H22" s="291"/>
      <c r="I22" s="291"/>
      <c r="J22" s="292"/>
    </row>
    <row r="23" spans="1:11">
      <c r="A23" s="258" t="s">
        <v>685</v>
      </c>
      <c r="B23" s="291">
        <v>0</v>
      </c>
      <c r="C23" s="291">
        <v>0</v>
      </c>
      <c r="D23" s="291">
        <v>0</v>
      </c>
      <c r="E23" s="291">
        <v>0</v>
      </c>
      <c r="F23" s="291">
        <v>0</v>
      </c>
      <c r="G23" s="291">
        <v>0</v>
      </c>
      <c r="H23" s="291">
        <v>-13590148</v>
      </c>
      <c r="I23" s="291">
        <v>-13590148</v>
      </c>
      <c r="J23" s="292">
        <v>-26923896.199999999</v>
      </c>
      <c r="K23" s="283">
        <v>-13955748</v>
      </c>
    </row>
    <row r="24" spans="1:11">
      <c r="A24" s="258" t="s">
        <v>689</v>
      </c>
      <c r="B24" s="291">
        <v>-30907089.329999998</v>
      </c>
      <c r="C24" s="291">
        <v>0</v>
      </c>
      <c r="D24" s="291">
        <v>-30907089.329999998</v>
      </c>
      <c r="E24" s="291">
        <v>0</v>
      </c>
      <c r="F24" s="291">
        <v>-30907089.329999998</v>
      </c>
      <c r="G24" s="291">
        <v>-30907089.329999998</v>
      </c>
      <c r="H24" s="291">
        <v>-4202895.4400000004</v>
      </c>
      <c r="I24" s="291">
        <v>-4202895.4400000004</v>
      </c>
      <c r="J24" s="292">
        <v>-154462494.53</v>
      </c>
      <c r="K24" s="283">
        <v>-5095543.41</v>
      </c>
    </row>
    <row r="25" spans="1:11">
      <c r="A25" s="258" t="s">
        <v>691</v>
      </c>
      <c r="B25" s="291">
        <v>0</v>
      </c>
      <c r="C25" s="291">
        <v>0</v>
      </c>
      <c r="D25" s="291">
        <v>0</v>
      </c>
      <c r="E25" s="291">
        <v>0</v>
      </c>
      <c r="F25" s="291">
        <v>0</v>
      </c>
      <c r="G25" s="291">
        <v>0</v>
      </c>
      <c r="H25" s="291">
        <v>-2835128.52</v>
      </c>
      <c r="I25" s="291">
        <v>-2835128.52</v>
      </c>
      <c r="J25" s="292">
        <v>0</v>
      </c>
      <c r="K25" s="283">
        <v>-2835128.52</v>
      </c>
    </row>
    <row r="26" spans="1:11">
      <c r="A26" s="258" t="s">
        <v>700</v>
      </c>
      <c r="B26" s="291">
        <v>-2141062.4700000002</v>
      </c>
      <c r="C26" s="291">
        <v>-163579.47</v>
      </c>
      <c r="D26" s="291">
        <v>-2304641.94</v>
      </c>
      <c r="E26" s="291">
        <v>0</v>
      </c>
      <c r="F26" s="291">
        <v>-2304641.94</v>
      </c>
      <c r="G26" s="291">
        <v>-2304641.94</v>
      </c>
      <c r="H26" s="291">
        <v>-1683964</v>
      </c>
      <c r="I26" s="291">
        <v>-1683964</v>
      </c>
      <c r="J26" s="292">
        <v>-1977483</v>
      </c>
      <c r="K26" s="283">
        <v>-1683964</v>
      </c>
    </row>
    <row r="27" spans="1:11">
      <c r="A27" s="258" t="s">
        <v>696</v>
      </c>
      <c r="B27" s="291">
        <v>-5190436.45</v>
      </c>
      <c r="C27" s="291">
        <v>-519436.56</v>
      </c>
      <c r="D27" s="291">
        <v>-5709873.0099999998</v>
      </c>
      <c r="E27" s="291">
        <v>0</v>
      </c>
      <c r="F27" s="291">
        <v>-5709873.0099999998</v>
      </c>
      <c r="G27" s="291">
        <v>-5709873.0099999998</v>
      </c>
      <c r="H27" s="291">
        <v>-5899891.9000000004</v>
      </c>
      <c r="I27" s="291">
        <v>-5899891.9000000004</v>
      </c>
      <c r="J27" s="292">
        <v>-34590372.970000006</v>
      </c>
      <c r="K27" s="283">
        <v>-8733449.8900000006</v>
      </c>
    </row>
    <row r="28" spans="1:11">
      <c r="A28" s="258" t="s">
        <v>785</v>
      </c>
      <c r="B28" s="291">
        <v>0</v>
      </c>
      <c r="C28" s="291">
        <v>0</v>
      </c>
      <c r="D28" s="291">
        <v>0</v>
      </c>
      <c r="E28" s="291">
        <v>-4790760</v>
      </c>
      <c r="F28" s="291">
        <v>-4790760</v>
      </c>
      <c r="G28" s="291">
        <v>-4790760</v>
      </c>
      <c r="H28" s="291">
        <v>0</v>
      </c>
      <c r="I28" s="291">
        <v>0</v>
      </c>
      <c r="J28" s="292">
        <v>-5006515</v>
      </c>
    </row>
    <row r="29" spans="1:11">
      <c r="A29" s="258" t="s">
        <v>698</v>
      </c>
      <c r="B29" s="291">
        <v>-97820859.659999996</v>
      </c>
      <c r="C29" s="291">
        <v>-11971122.07</v>
      </c>
      <c r="D29" s="291">
        <v>-109791981.73</v>
      </c>
      <c r="E29" s="291">
        <v>4790760</v>
      </c>
      <c r="F29" s="291">
        <v>-105001221.73</v>
      </c>
      <c r="G29" s="291">
        <v>-105001221.73</v>
      </c>
      <c r="H29" s="291">
        <v>-99692196.519999996</v>
      </c>
      <c r="I29" s="291">
        <v>-99692196.519999996</v>
      </c>
      <c r="J29" s="292">
        <v>-122677061.61</v>
      </c>
      <c r="K29" s="283">
        <v>-57545767.920000002</v>
      </c>
    </row>
    <row r="30" spans="1:11">
      <c r="A30" s="258" t="s">
        <v>692</v>
      </c>
      <c r="B30" s="291">
        <v>-11424886.210000001</v>
      </c>
      <c r="C30" s="291">
        <v>-11015614.66</v>
      </c>
      <c r="D30" s="291">
        <v>-22440500.870000001</v>
      </c>
      <c r="E30" s="291">
        <v>0</v>
      </c>
      <c r="F30" s="291">
        <v>-22440500.870000001</v>
      </c>
      <c r="G30" s="291">
        <v>-22440500.870000001</v>
      </c>
      <c r="H30" s="291">
        <v>0</v>
      </c>
      <c r="I30" s="291">
        <v>0</v>
      </c>
      <c r="J30" s="292">
        <v>-8749429.6699999999</v>
      </c>
      <c r="K30" s="283">
        <v>-7086169.7400000002</v>
      </c>
    </row>
    <row r="31" spans="1:11">
      <c r="A31" s="258" t="s">
        <v>789</v>
      </c>
      <c r="B31" s="291">
        <v>-2582840.4</v>
      </c>
      <c r="C31" s="291">
        <v>2582840.4</v>
      </c>
      <c r="D31" s="291">
        <v>0</v>
      </c>
      <c r="E31" s="291">
        <v>0</v>
      </c>
      <c r="F31" s="291">
        <v>0</v>
      </c>
      <c r="G31" s="291">
        <v>0</v>
      </c>
      <c r="H31" s="291">
        <v>0</v>
      </c>
      <c r="I31" s="291">
        <v>0</v>
      </c>
      <c r="J31" s="292">
        <v>0</v>
      </c>
      <c r="K31" s="283">
        <v>0</v>
      </c>
    </row>
    <row r="32" spans="1:11">
      <c r="A32" s="258" t="s">
        <v>711</v>
      </c>
      <c r="B32" s="291">
        <v>-301521.56</v>
      </c>
      <c r="C32" s="291">
        <v>0</v>
      </c>
      <c r="D32" s="291">
        <v>-301521.56</v>
      </c>
      <c r="E32" s="291">
        <v>0</v>
      </c>
      <c r="F32" s="291">
        <v>-301521.56</v>
      </c>
      <c r="G32" s="291">
        <v>-301521.56</v>
      </c>
      <c r="H32" s="291">
        <v>-126285267.7</v>
      </c>
      <c r="I32" s="291">
        <v>-126285267.7</v>
      </c>
      <c r="J32" s="292">
        <v>-32128198.959999997</v>
      </c>
      <c r="K32" s="283">
        <v>-480602.4</v>
      </c>
    </row>
    <row r="33" spans="1:11">
      <c r="A33" s="258" t="s">
        <v>713</v>
      </c>
      <c r="B33" s="291">
        <v>0</v>
      </c>
      <c r="C33" s="291">
        <v>0</v>
      </c>
      <c r="D33" s="291">
        <v>0</v>
      </c>
      <c r="E33" s="291">
        <v>0</v>
      </c>
      <c r="F33" s="291">
        <v>0</v>
      </c>
      <c r="G33" s="291">
        <v>0</v>
      </c>
      <c r="H33" s="291">
        <v>0</v>
      </c>
      <c r="I33" s="291">
        <v>0</v>
      </c>
      <c r="J33" s="292">
        <v>0</v>
      </c>
      <c r="K33" s="285">
        <v>0</v>
      </c>
    </row>
    <row r="34" spans="1:11">
      <c r="A34" s="258" t="s">
        <v>707</v>
      </c>
      <c r="B34" s="291">
        <v>-37493565.649999999</v>
      </c>
      <c r="C34" s="291">
        <v>0</v>
      </c>
      <c r="D34" s="291">
        <v>-37493565.649999999</v>
      </c>
      <c r="E34" s="291">
        <v>0</v>
      </c>
      <c r="F34" s="291">
        <v>-37493565.649999999</v>
      </c>
      <c r="G34" s="291">
        <v>-37493565.649999999</v>
      </c>
      <c r="H34" s="291">
        <v>-15466084.359999999</v>
      </c>
      <c r="I34" s="291">
        <v>-15466084.359999999</v>
      </c>
      <c r="J34" s="292">
        <v>-27378353.199999999</v>
      </c>
      <c r="K34" s="283">
        <v>-6868795.2300000004</v>
      </c>
    </row>
    <row r="35" spans="1:11">
      <c r="A35" s="258" t="s">
        <v>710</v>
      </c>
      <c r="B35" s="291">
        <v>-781104869.25</v>
      </c>
      <c r="C35" s="291">
        <v>0</v>
      </c>
      <c r="D35" s="291">
        <v>-781104869.25</v>
      </c>
      <c r="E35" s="291">
        <v>316757696.30000001</v>
      </c>
      <c r="F35" s="291">
        <v>-464347172.94999999</v>
      </c>
      <c r="G35" s="291">
        <v>-464347172.94999999</v>
      </c>
      <c r="H35" s="291">
        <v>-330952694.54000002</v>
      </c>
      <c r="I35" s="291">
        <v>-330952694.54000002</v>
      </c>
      <c r="J35" s="292">
        <v>-165585286.5</v>
      </c>
      <c r="K35" s="283">
        <v>-215878283.22</v>
      </c>
    </row>
    <row r="36" spans="1:11">
      <c r="A36" s="258" t="s">
        <v>709</v>
      </c>
      <c r="B36" s="291">
        <v>0</v>
      </c>
      <c r="C36" s="291">
        <v>0</v>
      </c>
      <c r="D36" s="291">
        <v>0</v>
      </c>
      <c r="E36" s="291">
        <v>-316757696.30000001</v>
      </c>
      <c r="F36" s="291">
        <v>-316757696.30000001</v>
      </c>
      <c r="G36" s="291">
        <v>-316757696.30000001</v>
      </c>
      <c r="H36" s="291">
        <v>0</v>
      </c>
      <c r="I36" s="291">
        <v>0</v>
      </c>
      <c r="J36" s="292">
        <v>-486102839.27999997</v>
      </c>
      <c r="K36" s="269">
        <v>-32287228.960000001</v>
      </c>
    </row>
    <row r="37" spans="1:11">
      <c r="A37" s="258" t="s">
        <v>1200</v>
      </c>
      <c r="B37" s="293">
        <v>-41965645</v>
      </c>
      <c r="C37" s="293">
        <v>0</v>
      </c>
      <c r="D37" s="293">
        <v>-41965645</v>
      </c>
      <c r="E37" s="293">
        <v>0</v>
      </c>
      <c r="F37" s="293">
        <v>-41965645</v>
      </c>
      <c r="G37" s="293">
        <v>-41965645</v>
      </c>
      <c r="H37" s="293">
        <v>0</v>
      </c>
      <c r="I37" s="293">
        <v>0</v>
      </c>
      <c r="J37" s="294">
        <v>0</v>
      </c>
      <c r="K37" s="269">
        <v>-352450681.29000002</v>
      </c>
    </row>
    <row r="38" spans="1:11">
      <c r="A38" s="258" t="s">
        <v>352</v>
      </c>
      <c r="B38" s="293">
        <v>-1010932775.98</v>
      </c>
      <c r="C38" s="293">
        <v>-21086912.359999999</v>
      </c>
      <c r="D38" s="293">
        <v>-1032019688.34</v>
      </c>
      <c r="E38" s="293">
        <v>0</v>
      </c>
      <c r="F38" s="293">
        <v>-1032019688.34</v>
      </c>
      <c r="G38" s="293">
        <v>-1032019688.34</v>
      </c>
      <c r="H38" s="293">
        <v>-600608270.98000002</v>
      </c>
      <c r="I38" s="293">
        <v>-600608270.98000002</v>
      </c>
      <c r="J38" s="294">
        <v>-1065581930.92</v>
      </c>
    </row>
    <row r="39" spans="1:11">
      <c r="A39" s="258"/>
      <c r="B39" s="291"/>
      <c r="C39" s="291"/>
      <c r="D39" s="291"/>
      <c r="E39" s="291"/>
      <c r="F39" s="291"/>
      <c r="G39" s="291"/>
      <c r="H39" s="291"/>
      <c r="I39" s="291"/>
      <c r="J39" s="292"/>
      <c r="K39" s="283">
        <v>-193000000</v>
      </c>
    </row>
    <row r="40" spans="1:11">
      <c r="A40" s="258" t="s">
        <v>715</v>
      </c>
      <c r="B40" s="291">
        <v>-370000000</v>
      </c>
      <c r="C40" s="291">
        <v>0</v>
      </c>
      <c r="D40" s="291">
        <v>-370000000</v>
      </c>
      <c r="E40" s="291">
        <v>0</v>
      </c>
      <c r="F40" s="291">
        <v>-370000000</v>
      </c>
      <c r="G40" s="291">
        <v>-370000000</v>
      </c>
      <c r="H40" s="291">
        <v>-193000000</v>
      </c>
      <c r="I40" s="291">
        <v>-193000000</v>
      </c>
      <c r="J40" s="292">
        <v>-292180000</v>
      </c>
      <c r="K40" s="283">
        <v>-2304363</v>
      </c>
    </row>
    <row r="41" spans="1:11">
      <c r="A41" s="258" t="s">
        <v>717</v>
      </c>
      <c r="B41" s="291">
        <v>-2304363</v>
      </c>
      <c r="C41" s="291">
        <v>0</v>
      </c>
      <c r="D41" s="291">
        <v>-2304363</v>
      </c>
      <c r="E41" s="291">
        <v>0</v>
      </c>
      <c r="F41" s="291">
        <v>-2304363</v>
      </c>
      <c r="G41" s="291">
        <v>-2304363</v>
      </c>
      <c r="H41" s="291">
        <v>-2304363</v>
      </c>
      <c r="I41" s="291">
        <v>-2304363</v>
      </c>
      <c r="J41" s="292">
        <v>-2304363</v>
      </c>
      <c r="K41" s="286">
        <v>-156552835.03999999</v>
      </c>
    </row>
    <row r="42" spans="1:11" s="276" customFormat="1">
      <c r="A42" s="275" t="s">
        <v>720</v>
      </c>
      <c r="B42" s="291">
        <v>-147191904.09</v>
      </c>
      <c r="C42" s="291">
        <v>13923114.549999997</v>
      </c>
      <c r="D42" s="291">
        <v>-133268789.53999999</v>
      </c>
      <c r="E42" s="291">
        <v>0</v>
      </c>
      <c r="F42" s="291">
        <v>-133268789.53999999</v>
      </c>
      <c r="G42" s="291">
        <v>-75233056.159999996</v>
      </c>
      <c r="H42" s="291">
        <v>-175503128.72999999</v>
      </c>
      <c r="I42" s="291">
        <v>-166325264.97999999</v>
      </c>
      <c r="J42" s="292">
        <v>-166408852.97999999</v>
      </c>
      <c r="K42" s="287">
        <v>-5388697.4400000004</v>
      </c>
    </row>
    <row r="43" spans="1:11" s="276" customFormat="1">
      <c r="A43" s="275" t="s">
        <v>721</v>
      </c>
      <c r="B43" s="293">
        <v>-84688219.810000002</v>
      </c>
      <c r="C43" s="293">
        <v>6380896.9500000002</v>
      </c>
      <c r="D43" s="293">
        <v>-78307322.859999999</v>
      </c>
      <c r="E43" s="293">
        <v>0</v>
      </c>
      <c r="F43" s="293">
        <v>-78307322.859999999</v>
      </c>
      <c r="G43" s="293">
        <v>-136343056.24000001</v>
      </c>
      <c r="H43" s="293">
        <v>-29170366.460000001</v>
      </c>
      <c r="I43" s="293">
        <v>-38348230.210000001</v>
      </c>
      <c r="J43" s="294">
        <v>-73207791.180000007</v>
      </c>
      <c r="K43" s="286">
        <v>26000000</v>
      </c>
    </row>
    <row r="44" spans="1:11" s="276" customFormat="1">
      <c r="A44" s="275" t="s">
        <v>723</v>
      </c>
      <c r="B44" s="291">
        <v>57099417</v>
      </c>
      <c r="C44" s="291">
        <v>-2854971</v>
      </c>
      <c r="D44" s="291">
        <v>54244446</v>
      </c>
      <c r="E44" s="291">
        <v>0</v>
      </c>
      <c r="F44" s="291">
        <v>54244446</v>
      </c>
      <c r="G44" s="291">
        <v>54244446</v>
      </c>
      <c r="H44" s="291">
        <v>26000000</v>
      </c>
      <c r="I44" s="291">
        <v>26000000</v>
      </c>
      <c r="J44" s="292">
        <v>161300000</v>
      </c>
      <c r="K44" s="283">
        <v>-5000000</v>
      </c>
    </row>
    <row r="45" spans="1:11" s="276" customFormat="1">
      <c r="A45" s="275" t="s">
        <v>719</v>
      </c>
      <c r="B45" s="291">
        <v>-13654971</v>
      </c>
      <c r="C45" s="291">
        <v>-145029</v>
      </c>
      <c r="D45" s="291">
        <v>-13800000</v>
      </c>
      <c r="E45" s="291">
        <v>0</v>
      </c>
      <c r="F45" s="291">
        <v>-13800000</v>
      </c>
      <c r="G45" s="291">
        <v>-13800000</v>
      </c>
      <c r="H45" s="291">
        <v>-5000000</v>
      </c>
      <c r="I45" s="291">
        <v>-5000000</v>
      </c>
      <c r="J45" s="292">
        <v>-10800000</v>
      </c>
      <c r="K45"/>
    </row>
    <row r="46" spans="1:11">
      <c r="A46" s="258" t="s">
        <v>725</v>
      </c>
      <c r="B46" s="293">
        <v>-560740040.89999998</v>
      </c>
      <c r="C46" s="293">
        <v>17304011.5</v>
      </c>
      <c r="D46" s="293">
        <v>-543436029.39999998</v>
      </c>
      <c r="E46" s="293">
        <v>0</v>
      </c>
      <c r="F46" s="293">
        <v>-543436029.39999998</v>
      </c>
      <c r="G46" s="293">
        <v>-543436029.39999998</v>
      </c>
      <c r="H46" s="293">
        <v>-378977858.19</v>
      </c>
      <c r="I46" s="293">
        <v>-378977858.19</v>
      </c>
      <c r="J46" s="294">
        <v>-383601007.16000003</v>
      </c>
      <c r="K46" s="269">
        <v>-336245895.48000002</v>
      </c>
    </row>
    <row r="47" spans="1:11">
      <c r="A47" s="258"/>
      <c r="B47" s="291"/>
      <c r="C47" s="291"/>
      <c r="D47" s="291"/>
      <c r="E47" s="291"/>
      <c r="F47" s="291"/>
      <c r="G47" s="291"/>
      <c r="H47" s="291"/>
      <c r="I47" s="291"/>
      <c r="J47" s="292"/>
    </row>
    <row r="48" spans="1:11" ht="13.5" thickBot="1">
      <c r="A48" s="258" t="s">
        <v>726</v>
      </c>
      <c r="B48" s="295">
        <v>-1571672816.8800001</v>
      </c>
      <c r="C48" s="295">
        <v>-3782900.86</v>
      </c>
      <c r="D48" s="295">
        <v>-1575455717.74</v>
      </c>
      <c r="E48" s="295">
        <v>0</v>
      </c>
      <c r="F48" s="295">
        <v>-1575455717.74</v>
      </c>
      <c r="G48" s="295">
        <v>-1575455717.74</v>
      </c>
      <c r="H48" s="295">
        <v>-979586129.16999996</v>
      </c>
      <c r="I48" s="295">
        <v>-979586129.16999996</v>
      </c>
      <c r="J48" s="296">
        <v>-1449182938.0799999</v>
      </c>
      <c r="K48" s="284">
        <v>-688696576.76999998</v>
      </c>
    </row>
    <row r="49" spans="1:11" ht="13.5" thickTop="1">
      <c r="A49" s="258"/>
      <c r="B49" s="291"/>
      <c r="C49" s="291"/>
      <c r="D49" s="291"/>
      <c r="E49" s="291"/>
      <c r="F49" s="291"/>
      <c r="G49" s="291"/>
      <c r="H49" s="291"/>
      <c r="I49" s="291"/>
      <c r="J49" s="292"/>
      <c r="K49" s="283"/>
    </row>
    <row r="50" spans="1:11">
      <c r="A50" s="258" t="s">
        <v>772</v>
      </c>
      <c r="B50" s="291">
        <v>-365237299.94</v>
      </c>
      <c r="C50" s="291">
        <v>12606612.699999999</v>
      </c>
      <c r="D50" s="291">
        <v>-352630687.24000001</v>
      </c>
      <c r="E50" s="291">
        <v>0</v>
      </c>
      <c r="F50" s="291">
        <v>-352630687.24000001</v>
      </c>
      <c r="G50" s="291">
        <v>-630598964.50999999</v>
      </c>
      <c r="H50" s="291">
        <v>-114420071.81999999</v>
      </c>
      <c r="I50" s="291">
        <v>-149510071.81999999</v>
      </c>
      <c r="J50" s="292">
        <v>-408233209.94999999</v>
      </c>
      <c r="K50" s="283">
        <v>-159026019.74000001</v>
      </c>
    </row>
    <row r="51" spans="1:11">
      <c r="A51" s="258" t="s">
        <v>773</v>
      </c>
      <c r="B51" s="293">
        <v>-1409898.22</v>
      </c>
      <c r="C51" s="293">
        <v>286.04000000000002</v>
      </c>
      <c r="D51" s="293">
        <v>-1409612.18</v>
      </c>
      <c r="E51" s="293">
        <v>200840</v>
      </c>
      <c r="F51" s="293">
        <v>-1208772.18</v>
      </c>
      <c r="G51" s="293">
        <v>-2133199.39</v>
      </c>
      <c r="H51" s="293">
        <v>-264238.76</v>
      </c>
      <c r="I51" s="293">
        <v>-643581.26</v>
      </c>
      <c r="J51" s="294">
        <v>-2035973.05</v>
      </c>
      <c r="K51" s="269">
        <v>-507272.94</v>
      </c>
    </row>
    <row r="52" spans="1:11">
      <c r="A52" s="258" t="s">
        <v>774</v>
      </c>
      <c r="B52" s="293">
        <v>-366647198.16000003</v>
      </c>
      <c r="C52" s="293">
        <v>12606898.74</v>
      </c>
      <c r="D52" s="293">
        <v>-354040299.42000002</v>
      </c>
      <c r="E52" s="293">
        <v>200840</v>
      </c>
      <c r="F52" s="293">
        <v>-353839459.42000002</v>
      </c>
      <c r="G52" s="293">
        <v>-632732163.89999998</v>
      </c>
      <c r="H52" s="293">
        <v>-114684310.58</v>
      </c>
      <c r="I52" s="293">
        <v>-150153653.08000001</v>
      </c>
      <c r="J52" s="294">
        <v>-410269183</v>
      </c>
      <c r="K52" s="269">
        <v>-159533292.68000001</v>
      </c>
    </row>
    <row r="53" spans="1:11">
      <c r="A53" s="258"/>
      <c r="B53" s="291"/>
      <c r="C53" s="291"/>
      <c r="D53" s="291"/>
      <c r="E53" s="291"/>
      <c r="F53" s="291"/>
      <c r="G53" s="291"/>
      <c r="H53" s="291"/>
      <c r="I53" s="291"/>
      <c r="J53" s="292"/>
      <c r="K53" s="283"/>
    </row>
    <row r="54" spans="1:11">
      <c r="A54" s="258" t="s">
        <v>775</v>
      </c>
      <c r="B54" s="291">
        <v>240349485.18000001</v>
      </c>
      <c r="C54" s="291">
        <v>-9096380.5999999996</v>
      </c>
      <c r="D54" s="291">
        <v>231253104.58000001</v>
      </c>
      <c r="E54" s="291">
        <v>0</v>
      </c>
      <c r="F54" s="291">
        <v>231253104.58000001</v>
      </c>
      <c r="G54" s="291">
        <v>414871058.94</v>
      </c>
      <c r="H54" s="291">
        <v>64661367.600000001</v>
      </c>
      <c r="I54" s="291">
        <v>85819839.120000005</v>
      </c>
      <c r="J54" s="292">
        <v>259434206.16</v>
      </c>
      <c r="K54" s="283">
        <v>93744927.140000001</v>
      </c>
    </row>
    <row r="55" spans="1:11">
      <c r="A55" s="258" t="s">
        <v>776</v>
      </c>
      <c r="B55" s="293">
        <v>18421011.850000001</v>
      </c>
      <c r="C55" s="293">
        <v>855283.35</v>
      </c>
      <c r="D55" s="293">
        <v>19276295.199999988</v>
      </c>
      <c r="E55" s="293">
        <v>-200840</v>
      </c>
      <c r="F55" s="293">
        <v>19075455.199999992</v>
      </c>
      <c r="G55" s="293">
        <v>36625458.960000016</v>
      </c>
      <c r="H55" s="293">
        <v>14673176.66</v>
      </c>
      <c r="I55" s="293">
        <v>25230159.06000001</v>
      </c>
      <c r="J55" s="294">
        <v>73067851.960000008</v>
      </c>
      <c r="K55" s="269">
        <v>47299778.659999996</v>
      </c>
    </row>
    <row r="56" spans="1:11">
      <c r="A56" s="258" t="s">
        <v>777</v>
      </c>
      <c r="B56" s="293">
        <v>258770497.03</v>
      </c>
      <c r="C56" s="293">
        <v>-8241097.25</v>
      </c>
      <c r="D56" s="293">
        <v>250529399.78</v>
      </c>
      <c r="E56" s="293">
        <v>-200840</v>
      </c>
      <c r="F56" s="293">
        <v>250328559.78</v>
      </c>
      <c r="G56" s="293">
        <v>451496517.89999998</v>
      </c>
      <c r="H56" s="293">
        <v>79334544.260000005</v>
      </c>
      <c r="I56" s="293">
        <v>111049998.18000001</v>
      </c>
      <c r="J56" s="294">
        <v>332502058.12</v>
      </c>
      <c r="K56" s="269">
        <v>141044705.80000001</v>
      </c>
    </row>
    <row r="57" spans="1:11">
      <c r="A57" s="258"/>
      <c r="B57" s="291"/>
      <c r="C57" s="291"/>
      <c r="D57" s="291"/>
      <c r="E57" s="291"/>
      <c r="F57" s="291"/>
      <c r="G57" s="291"/>
      <c r="H57" s="291"/>
      <c r="I57" s="291"/>
      <c r="J57" s="292"/>
      <c r="K57" s="283"/>
    </row>
    <row r="58" spans="1:11">
      <c r="A58" s="258" t="s">
        <v>778</v>
      </c>
      <c r="B58" s="293">
        <v>-107876701.13</v>
      </c>
      <c r="C58" s="293">
        <v>4365801.49</v>
      </c>
      <c r="D58" s="293">
        <v>-103510899.64</v>
      </c>
      <c r="E58" s="293">
        <v>0</v>
      </c>
      <c r="F58" s="293">
        <v>-103510899.64</v>
      </c>
      <c r="G58" s="293">
        <v>-181235646</v>
      </c>
      <c r="H58" s="293">
        <v>-35349766.32</v>
      </c>
      <c r="I58" s="293">
        <v>-39103654.899999999</v>
      </c>
      <c r="J58" s="294">
        <v>-77767124.879999995</v>
      </c>
      <c r="K58" s="269">
        <v>-18488586.879999999</v>
      </c>
    </row>
    <row r="59" spans="1:11">
      <c r="A59" s="258"/>
      <c r="B59" s="291"/>
      <c r="C59" s="291"/>
      <c r="D59" s="291"/>
      <c r="E59" s="291"/>
      <c r="F59" s="291"/>
      <c r="G59" s="291"/>
      <c r="H59" s="291"/>
      <c r="I59" s="291"/>
      <c r="J59" s="292"/>
    </row>
    <row r="60" spans="1:11">
      <c r="A60" s="258" t="s">
        <v>779</v>
      </c>
      <c r="B60" s="291">
        <v>6501042.7100000009</v>
      </c>
      <c r="C60" s="291">
        <v>1055373.1399999999</v>
      </c>
      <c r="D60" s="291">
        <v>7556415.8500000006</v>
      </c>
      <c r="E60" s="291">
        <v>0</v>
      </c>
      <c r="F60" s="291">
        <v>7556415.8500000006</v>
      </c>
      <c r="G60" s="291">
        <v>15267709.220000001</v>
      </c>
      <c r="H60" s="291">
        <v>911668.09</v>
      </c>
      <c r="I60" s="291">
        <v>1728697.41</v>
      </c>
      <c r="J60" s="292">
        <v>4302084.7300000004</v>
      </c>
      <c r="K60" s="283">
        <v>3968051.15</v>
      </c>
    </row>
    <row r="61" spans="1:11">
      <c r="A61" s="258" t="s">
        <v>656</v>
      </c>
      <c r="B61" s="293">
        <v>16687438.609999999</v>
      </c>
      <c r="C61" s="293">
        <v>959722.32</v>
      </c>
      <c r="D61" s="293">
        <v>17647160.93</v>
      </c>
      <c r="E61" s="293">
        <v>0</v>
      </c>
      <c r="F61" s="293">
        <v>17647160.93</v>
      </c>
      <c r="G61" s="293">
        <v>29624880.539999999</v>
      </c>
      <c r="H61" s="293">
        <v>5267731.7699999996</v>
      </c>
      <c r="I61" s="293">
        <v>-973272.72</v>
      </c>
      <c r="J61" s="294">
        <v>257248.97</v>
      </c>
      <c r="K61" s="269">
        <v>9131838.2899999991</v>
      </c>
    </row>
    <row r="62" spans="1:11">
      <c r="A62" s="258"/>
      <c r="B62" s="291"/>
      <c r="C62" s="291"/>
      <c r="D62" s="291"/>
      <c r="E62" s="291"/>
      <c r="F62" s="291"/>
      <c r="G62" s="291"/>
      <c r="H62" s="291"/>
      <c r="I62" s="291"/>
      <c r="J62" s="292"/>
      <c r="K62" s="283"/>
    </row>
    <row r="63" spans="1:11" ht="13.5" thickBot="1">
      <c r="A63" s="258" t="s">
        <v>721</v>
      </c>
      <c r="B63" s="295">
        <v>-84688219.810000002</v>
      </c>
      <c r="C63" s="295">
        <v>6380896.9500000002</v>
      </c>
      <c r="D63" s="295">
        <v>-78307322.859999999</v>
      </c>
      <c r="E63" s="295">
        <v>0</v>
      </c>
      <c r="F63" s="295">
        <v>-78307322.859999999</v>
      </c>
      <c r="G63" s="295">
        <v>-136343056.24000001</v>
      </c>
      <c r="H63" s="295">
        <v>-29170366.460000001</v>
      </c>
      <c r="I63" s="295">
        <v>-38348230.210000001</v>
      </c>
      <c r="J63" s="296">
        <v>-73207791.180000007</v>
      </c>
      <c r="K63" s="284">
        <v>-5388697.4400000004</v>
      </c>
    </row>
    <row r="64" spans="1:11" ht="13.5" thickTop="1">
      <c r="A64" s="258"/>
      <c r="B64" s="243"/>
      <c r="C64" s="243"/>
      <c r="D64" s="243"/>
      <c r="E64" s="243"/>
      <c r="F64" s="243"/>
      <c r="G64" s="243"/>
      <c r="H64" s="243"/>
      <c r="I64" s="243"/>
      <c r="J64" s="268"/>
    </row>
    <row r="65" spans="1:10" ht="13.5" thickBot="1">
      <c r="A65" s="259"/>
      <c r="B65" s="279"/>
      <c r="C65" s="279"/>
      <c r="D65" s="279"/>
      <c r="E65" s="279"/>
      <c r="F65" s="279"/>
      <c r="G65" s="279"/>
      <c r="H65" s="279"/>
      <c r="I65" s="279"/>
      <c r="J65" s="280"/>
    </row>
    <row r="66" spans="1:10" ht="13.5" thickTop="1">
      <c r="A66" s="250"/>
      <c r="B66" s="260"/>
      <c r="C66" s="260"/>
      <c r="D66" s="260"/>
      <c r="E66" s="260"/>
      <c r="F66" s="260"/>
      <c r="G66" s="260"/>
      <c r="H66" s="260"/>
      <c r="I66" s="260"/>
      <c r="J66" s="260"/>
    </row>
    <row r="67" spans="1:10">
      <c r="A67" s="250"/>
      <c r="B67" s="260"/>
      <c r="C67" s="260"/>
      <c r="D67" s="260"/>
      <c r="E67" s="260"/>
      <c r="F67" s="260"/>
      <c r="G67" s="260">
        <f>G58+G60</f>
        <v>-165967936.78</v>
      </c>
      <c r="H67" s="260"/>
      <c r="I67" s="260"/>
      <c r="J67" s="260"/>
    </row>
    <row r="68" spans="1:10">
      <c r="A68" s="250"/>
      <c r="B68" s="260"/>
      <c r="C68" s="260"/>
      <c r="D68" s="260"/>
      <c r="E68" s="260"/>
      <c r="F68" s="260"/>
      <c r="G68" s="260">
        <f>'TB by Account '!L512+'TB by Account '!L513</f>
        <v>28530414.870000001</v>
      </c>
      <c r="H68" s="260"/>
      <c r="I68" s="260"/>
      <c r="J68" s="260"/>
    </row>
    <row r="69" spans="1:10">
      <c r="A69" s="250"/>
      <c r="B69" s="260"/>
      <c r="C69" s="260"/>
      <c r="D69" s="260"/>
      <c r="E69" s="260"/>
      <c r="F69" s="260"/>
      <c r="G69" s="260">
        <f>SUM(G67:G68)</f>
        <v>-137437521.91</v>
      </c>
      <c r="H69" s="260"/>
      <c r="I69" s="260"/>
      <c r="J69" s="260"/>
    </row>
    <row r="70" spans="1:10">
      <c r="A70" s="250"/>
      <c r="B70" s="260"/>
      <c r="C70" s="260"/>
      <c r="D70" s="260"/>
      <c r="E70" s="260"/>
      <c r="F70" s="260"/>
      <c r="G70" s="260"/>
      <c r="H70" s="260"/>
      <c r="I70" s="260"/>
      <c r="J70" s="260"/>
    </row>
    <row r="71" spans="1:10">
      <c r="A71" s="250"/>
      <c r="B71" s="260"/>
      <c r="C71" s="260"/>
      <c r="D71" s="260"/>
      <c r="E71" s="260"/>
      <c r="F71" s="260"/>
      <c r="G71" s="260"/>
      <c r="H71" s="260"/>
      <c r="I71" s="260"/>
      <c r="J71" s="260"/>
    </row>
    <row r="72" spans="1:10">
      <c r="A72" s="250"/>
      <c r="B72" s="260"/>
      <c r="C72" s="260"/>
      <c r="D72" s="260"/>
      <c r="E72" s="260"/>
      <c r="F72" s="260"/>
      <c r="G72" s="260"/>
      <c r="H72" s="260"/>
      <c r="I72" s="260"/>
      <c r="J72" s="260"/>
    </row>
    <row r="73" spans="1:10">
      <c r="A73" s="250"/>
      <c r="B73" s="260"/>
      <c r="C73" s="260"/>
      <c r="D73" s="260"/>
      <c r="E73" s="260"/>
      <c r="F73" s="260"/>
      <c r="G73" s="260"/>
      <c r="H73" s="260"/>
      <c r="I73" s="260"/>
      <c r="J73" s="260"/>
    </row>
    <row r="74" spans="1:10">
      <c r="A74" s="250"/>
      <c r="B74" s="260"/>
      <c r="C74" s="260"/>
      <c r="D74" s="260"/>
      <c r="E74" s="260"/>
      <c r="F74" s="260"/>
      <c r="G74" s="260"/>
      <c r="H74" s="260"/>
      <c r="I74" s="260"/>
      <c r="J74" s="260"/>
    </row>
    <row r="75" spans="1:10">
      <c r="A75" s="250"/>
      <c r="B75" s="260"/>
      <c r="C75" s="260"/>
      <c r="D75" s="260"/>
      <c r="E75" s="260"/>
      <c r="F75" s="260"/>
      <c r="G75" s="260"/>
      <c r="H75" s="260"/>
      <c r="I75" s="260"/>
      <c r="J75" s="260"/>
    </row>
    <row r="76" spans="1:10">
      <c r="A76" s="250"/>
      <c r="B76" s="260"/>
      <c r="C76" s="260"/>
      <c r="D76" s="260"/>
      <c r="E76" s="260"/>
      <c r="F76" s="260"/>
      <c r="G76" s="260"/>
      <c r="H76" s="260"/>
      <c r="I76" s="260"/>
      <c r="J76" s="260"/>
    </row>
    <row r="77" spans="1:10">
      <c r="A77" s="250"/>
      <c r="B77" s="260"/>
      <c r="C77" s="260"/>
      <c r="D77" s="260"/>
      <c r="E77" s="260"/>
      <c r="F77" s="260"/>
      <c r="G77" s="260"/>
      <c r="H77" s="260"/>
      <c r="I77" s="260"/>
      <c r="J77" s="260"/>
    </row>
    <row r="78" spans="1:10">
      <c r="A78" s="250"/>
      <c r="B78" s="260"/>
      <c r="C78" s="260"/>
      <c r="D78" s="260"/>
      <c r="E78" s="260"/>
      <c r="F78" s="260"/>
      <c r="G78" s="260"/>
      <c r="H78" s="260"/>
      <c r="I78" s="260"/>
      <c r="J78" s="260"/>
    </row>
    <row r="79" spans="1:10">
      <c r="A79" s="250"/>
      <c r="B79" s="260"/>
      <c r="C79" s="260"/>
      <c r="D79" s="260"/>
      <c r="E79" s="260"/>
      <c r="F79" s="260"/>
      <c r="G79" s="260"/>
      <c r="H79" s="260"/>
      <c r="I79" s="260"/>
      <c r="J79" s="260"/>
    </row>
    <row r="80" spans="1:10">
      <c r="A80" s="261"/>
      <c r="B80" s="260"/>
      <c r="C80" s="260"/>
      <c r="D80" s="260"/>
      <c r="E80" s="260"/>
      <c r="F80" s="260"/>
      <c r="G80" s="260"/>
      <c r="H80" s="260"/>
      <c r="I80" s="260"/>
      <c r="J80" s="260"/>
    </row>
    <row r="81" spans="1:10">
      <c r="A81" s="261"/>
      <c r="B81" s="260"/>
      <c r="C81" s="260"/>
      <c r="D81" s="260"/>
      <c r="E81" s="260"/>
      <c r="F81" s="260"/>
      <c r="G81" s="260"/>
      <c r="H81" s="260"/>
      <c r="I81" s="260"/>
      <c r="J81" s="260"/>
    </row>
    <row r="82" spans="1:10">
      <c r="A82" s="261"/>
      <c r="B82" s="260"/>
      <c r="C82" s="260"/>
      <c r="D82" s="260"/>
      <c r="E82" s="260"/>
      <c r="F82" s="260"/>
      <c r="G82" s="260"/>
      <c r="H82" s="260"/>
      <c r="I82" s="260"/>
      <c r="J82" s="260"/>
    </row>
    <row r="83" spans="1:10">
      <c r="A83" s="261"/>
      <c r="B83" s="260"/>
      <c r="C83" s="260"/>
      <c r="D83" s="260"/>
      <c r="E83" s="260"/>
      <c r="F83" s="260"/>
      <c r="G83" s="260"/>
      <c r="H83" s="260"/>
      <c r="I83" s="260"/>
      <c r="J83" s="260"/>
    </row>
    <row r="84" spans="1:10">
      <c r="A84" s="261"/>
      <c r="B84" s="260"/>
      <c r="C84" s="260"/>
      <c r="D84" s="260"/>
      <c r="E84" s="260"/>
      <c r="F84" s="260"/>
      <c r="G84" s="260"/>
      <c r="H84" s="260"/>
      <c r="I84" s="260"/>
      <c r="J84" s="260"/>
    </row>
    <row r="85" spans="1:10">
      <c r="A85" s="261"/>
      <c r="B85" s="260"/>
      <c r="C85" s="260"/>
      <c r="D85" s="260"/>
      <c r="E85" s="260"/>
      <c r="F85" s="260"/>
      <c r="G85" s="260"/>
      <c r="H85" s="260"/>
      <c r="I85" s="260"/>
      <c r="J85" s="260"/>
    </row>
    <row r="86" spans="1:10">
      <c r="A86" s="261"/>
      <c r="B86" s="260"/>
      <c r="C86" s="260"/>
      <c r="D86" s="260"/>
      <c r="E86" s="260"/>
      <c r="F86" s="260"/>
      <c r="G86" s="260"/>
      <c r="H86" s="260"/>
      <c r="I86" s="260"/>
      <c r="J86" s="260"/>
    </row>
    <row r="87" spans="1:10">
      <c r="A87" s="261"/>
      <c r="B87" s="260"/>
      <c r="C87" s="260"/>
      <c r="D87" s="260"/>
      <c r="E87" s="260"/>
      <c r="F87" s="260"/>
      <c r="G87" s="260"/>
      <c r="H87" s="260"/>
      <c r="I87" s="260"/>
      <c r="J87" s="260"/>
    </row>
    <row r="88" spans="1:10">
      <c r="A88" s="261"/>
      <c r="B88" s="260"/>
      <c r="C88" s="260"/>
      <c r="D88" s="260"/>
      <c r="E88" s="260"/>
      <c r="F88" s="260"/>
      <c r="G88" s="260"/>
      <c r="H88" s="260"/>
      <c r="I88" s="260"/>
      <c r="J88" s="260"/>
    </row>
    <row r="89" spans="1:10">
      <c r="A89" s="261"/>
      <c r="B89" s="260"/>
      <c r="C89" s="260"/>
      <c r="D89" s="260"/>
      <c r="E89" s="260"/>
      <c r="F89" s="260"/>
      <c r="G89" s="260"/>
      <c r="H89" s="260"/>
      <c r="I89" s="260"/>
      <c r="J89" s="260"/>
    </row>
    <row r="90" spans="1:10">
      <c r="A90" s="261"/>
      <c r="B90" s="260"/>
      <c r="C90" s="260"/>
      <c r="D90" s="260"/>
      <c r="E90" s="260"/>
      <c r="F90" s="260"/>
      <c r="G90" s="260"/>
      <c r="H90" s="260"/>
      <c r="I90" s="260"/>
      <c r="J90" s="260"/>
    </row>
    <row r="91" spans="1:10">
      <c r="A91" s="261"/>
      <c r="B91" s="260"/>
      <c r="C91" s="260"/>
      <c r="D91" s="260"/>
      <c r="E91" s="260"/>
      <c r="F91" s="260"/>
      <c r="G91" s="260"/>
      <c r="H91" s="260"/>
      <c r="I91" s="260"/>
      <c r="J91" s="260"/>
    </row>
    <row r="92" spans="1:10">
      <c r="A92" s="261"/>
      <c r="B92" s="260"/>
      <c r="C92" s="260"/>
      <c r="D92" s="260"/>
      <c r="E92" s="260"/>
      <c r="F92" s="260"/>
      <c r="G92" s="260"/>
      <c r="H92" s="260"/>
      <c r="I92" s="260"/>
      <c r="J92" s="260"/>
    </row>
    <row r="93" spans="1:10">
      <c r="A93" s="261"/>
      <c r="B93" s="260"/>
      <c r="C93" s="260"/>
      <c r="D93" s="260"/>
      <c r="E93" s="260"/>
      <c r="F93" s="260"/>
      <c r="G93" s="260"/>
      <c r="H93" s="260"/>
      <c r="I93" s="260"/>
      <c r="J93" s="260"/>
    </row>
    <row r="94" spans="1:10">
      <c r="A94" s="261"/>
      <c r="B94" s="260"/>
      <c r="C94" s="260"/>
      <c r="D94" s="260"/>
      <c r="E94" s="260"/>
      <c r="F94" s="260"/>
      <c r="G94" s="260"/>
      <c r="H94" s="260"/>
      <c r="I94" s="260"/>
      <c r="J94" s="260"/>
    </row>
    <row r="95" spans="1:10">
      <c r="A95" s="261"/>
      <c r="B95" s="260"/>
      <c r="C95" s="260"/>
      <c r="D95" s="260"/>
      <c r="E95" s="260"/>
      <c r="F95" s="260"/>
      <c r="G95" s="260"/>
      <c r="H95" s="260"/>
      <c r="I95" s="260"/>
      <c r="J95" s="260"/>
    </row>
    <row r="96" spans="1:10">
      <c r="A96" s="261"/>
      <c r="B96" s="260"/>
      <c r="C96" s="260"/>
      <c r="D96" s="260"/>
      <c r="E96" s="260"/>
      <c r="F96" s="260"/>
      <c r="G96" s="260"/>
      <c r="H96" s="260"/>
      <c r="I96" s="260"/>
      <c r="J96" s="260"/>
    </row>
    <row r="97" spans="1:10">
      <c r="A97" s="261"/>
      <c r="B97" s="260"/>
      <c r="C97" s="260"/>
      <c r="D97" s="260"/>
      <c r="E97" s="260"/>
      <c r="F97" s="260"/>
      <c r="G97" s="260"/>
      <c r="H97" s="260"/>
      <c r="I97" s="260"/>
      <c r="J97" s="260"/>
    </row>
    <row r="98" spans="1:10">
      <c r="A98" s="261"/>
      <c r="B98" s="260"/>
      <c r="C98" s="260"/>
      <c r="D98" s="260"/>
      <c r="E98" s="260"/>
      <c r="F98" s="260"/>
      <c r="G98" s="260"/>
      <c r="H98" s="260"/>
      <c r="I98" s="260"/>
      <c r="J98" s="260"/>
    </row>
    <row r="99" spans="1:10">
      <c r="A99" s="261"/>
      <c r="B99" s="260"/>
      <c r="C99" s="260"/>
      <c r="D99" s="260"/>
      <c r="E99" s="260"/>
      <c r="F99" s="260"/>
      <c r="G99" s="260"/>
      <c r="H99" s="260"/>
      <c r="I99" s="260"/>
      <c r="J99" s="260"/>
    </row>
    <row r="100" spans="1:10">
      <c r="A100" s="261"/>
      <c r="B100" s="260"/>
      <c r="C100" s="260"/>
      <c r="D100" s="260"/>
      <c r="E100" s="260"/>
      <c r="F100" s="260"/>
      <c r="G100" s="260"/>
      <c r="H100" s="260"/>
      <c r="I100" s="260"/>
      <c r="J100" s="260"/>
    </row>
    <row r="101" spans="1:10">
      <c r="A101" s="261"/>
      <c r="B101" s="260"/>
      <c r="C101" s="260"/>
      <c r="D101" s="260"/>
      <c r="E101" s="260"/>
      <c r="F101" s="260"/>
      <c r="G101" s="260"/>
      <c r="H101" s="260"/>
      <c r="I101" s="260"/>
      <c r="J101" s="260"/>
    </row>
    <row r="102" spans="1:10">
      <c r="A102" s="261"/>
      <c r="B102" s="260"/>
      <c r="C102" s="260"/>
      <c r="D102" s="260"/>
      <c r="E102" s="260"/>
      <c r="F102" s="260"/>
      <c r="G102" s="260"/>
      <c r="H102" s="260"/>
      <c r="I102" s="260"/>
      <c r="J102" s="260"/>
    </row>
    <row r="103" spans="1:10">
      <c r="A103" s="261"/>
      <c r="B103" s="260"/>
      <c r="C103" s="260"/>
      <c r="D103" s="260"/>
      <c r="E103" s="260"/>
      <c r="F103" s="260"/>
      <c r="G103" s="260"/>
      <c r="H103" s="260"/>
      <c r="I103" s="260"/>
      <c r="J103" s="260"/>
    </row>
    <row r="104" spans="1:10">
      <c r="A104" s="261"/>
      <c r="B104" s="260"/>
      <c r="C104" s="260"/>
      <c r="D104" s="260"/>
      <c r="E104" s="260"/>
      <c r="F104" s="260"/>
      <c r="G104" s="260"/>
      <c r="H104" s="260"/>
      <c r="I104" s="260"/>
      <c r="J104" s="260"/>
    </row>
    <row r="105" spans="1:10">
      <c r="A105" s="261"/>
      <c r="B105" s="260"/>
      <c r="C105" s="260"/>
      <c r="D105" s="260"/>
      <c r="E105" s="260"/>
      <c r="F105" s="260"/>
      <c r="G105" s="260"/>
      <c r="H105" s="260"/>
      <c r="I105" s="260"/>
      <c r="J105" s="260"/>
    </row>
    <row r="106" spans="1:10">
      <c r="A106" s="261"/>
      <c r="B106" s="260"/>
      <c r="C106" s="260"/>
      <c r="D106" s="260"/>
      <c r="E106" s="260"/>
      <c r="F106" s="260"/>
      <c r="G106" s="260"/>
      <c r="H106" s="260"/>
      <c r="I106" s="260"/>
      <c r="J106" s="260"/>
    </row>
    <row r="107" spans="1:10">
      <c r="A107" s="261"/>
      <c r="B107" s="260"/>
      <c r="C107" s="260"/>
      <c r="D107" s="260"/>
      <c r="E107" s="260"/>
      <c r="F107" s="260"/>
      <c r="G107" s="260"/>
      <c r="H107" s="260"/>
      <c r="I107" s="260"/>
      <c r="J107" s="260"/>
    </row>
    <row r="108" spans="1:10">
      <c r="A108" s="261"/>
      <c r="B108" s="260"/>
      <c r="C108" s="260"/>
      <c r="D108" s="260"/>
      <c r="E108" s="260"/>
      <c r="F108" s="260"/>
      <c r="G108" s="260"/>
      <c r="H108" s="260"/>
      <c r="I108" s="260"/>
      <c r="J108" s="260"/>
    </row>
    <row r="109" spans="1:10">
      <c r="A109" s="261"/>
      <c r="B109" s="260"/>
      <c r="C109" s="260"/>
      <c r="D109" s="260"/>
      <c r="E109" s="260"/>
      <c r="F109" s="260"/>
      <c r="G109" s="260"/>
      <c r="H109" s="260"/>
      <c r="I109" s="260"/>
      <c r="J109" s="260"/>
    </row>
    <row r="110" spans="1:10">
      <c r="A110" s="261"/>
      <c r="B110" s="260"/>
      <c r="C110" s="260"/>
      <c r="D110" s="260"/>
      <c r="E110" s="260"/>
      <c r="F110" s="260"/>
      <c r="G110" s="260"/>
      <c r="H110" s="260"/>
      <c r="I110" s="260"/>
      <c r="J110" s="260"/>
    </row>
    <row r="111" spans="1:10">
      <c r="A111" s="261"/>
      <c r="B111" s="260"/>
      <c r="C111" s="260"/>
      <c r="D111" s="260"/>
      <c r="E111" s="260"/>
      <c r="F111" s="260"/>
      <c r="G111" s="260"/>
      <c r="H111" s="260"/>
      <c r="I111" s="260"/>
      <c r="J111" s="260"/>
    </row>
    <row r="112" spans="1:10">
      <c r="A112" s="261"/>
      <c r="B112" s="260"/>
      <c r="C112" s="260"/>
      <c r="D112" s="260"/>
      <c r="E112" s="260"/>
      <c r="F112" s="260"/>
      <c r="G112" s="260"/>
      <c r="H112" s="260"/>
      <c r="I112" s="260"/>
      <c r="J112" s="260"/>
    </row>
    <row r="113" spans="1:10">
      <c r="A113" s="261"/>
      <c r="B113" s="260"/>
      <c r="C113" s="260"/>
      <c r="D113" s="260"/>
      <c r="E113" s="260"/>
      <c r="F113" s="260"/>
      <c r="G113" s="260"/>
      <c r="H113" s="260"/>
      <c r="I113" s="260"/>
      <c r="J113" s="260"/>
    </row>
    <row r="114" spans="1:10">
      <c r="A114" s="261"/>
      <c r="B114" s="260"/>
      <c r="C114" s="260"/>
      <c r="D114" s="260"/>
      <c r="E114" s="260"/>
      <c r="F114" s="260"/>
      <c r="G114" s="260"/>
      <c r="H114" s="260"/>
      <c r="I114" s="260"/>
      <c r="J114" s="260"/>
    </row>
    <row r="115" spans="1:10">
      <c r="A115" s="261"/>
      <c r="B115" s="260"/>
      <c r="C115" s="260"/>
      <c r="D115" s="260"/>
      <c r="E115" s="260"/>
      <c r="F115" s="260"/>
      <c r="G115" s="260"/>
      <c r="H115" s="260"/>
      <c r="I115" s="260"/>
      <c r="J115" s="260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515"/>
  <sheetViews>
    <sheetView workbookViewId="0"/>
  </sheetViews>
  <sheetFormatPr defaultColWidth="9.140625" defaultRowHeight="11.25"/>
  <cols>
    <col min="1" max="1" width="11.28515625" style="267" bestFit="1" customWidth="1"/>
    <col min="2" max="2" width="60.140625" style="262" bestFit="1" customWidth="1"/>
    <col min="3" max="3" width="45.140625" style="262" customWidth="1"/>
    <col min="4" max="4" width="16" style="262" bestFit="1" customWidth="1"/>
    <col min="5" max="6" width="14.42578125" style="262" bestFit="1" customWidth="1"/>
    <col min="7" max="7" width="16" style="262" bestFit="1" customWidth="1"/>
    <col min="8" max="8" width="16" style="262" hidden="1" customWidth="1"/>
    <col min="9" max="9" width="14.42578125" style="262" hidden="1" customWidth="1"/>
    <col min="10" max="10" width="16" style="262" hidden="1" customWidth="1"/>
    <col min="11" max="11" width="14.42578125" style="262" hidden="1" customWidth="1"/>
    <col min="12" max="12" width="16" style="262" bestFit="1" customWidth="1"/>
    <col min="13" max="14" width="14.42578125" style="262" bestFit="1" customWidth="1"/>
    <col min="15" max="15" width="16" style="262" bestFit="1" customWidth="1"/>
    <col min="16" max="16384" width="9.140625" style="262"/>
  </cols>
  <sheetData>
    <row r="5" spans="1:15">
      <c r="A5" s="698" t="s">
        <v>793</v>
      </c>
      <c r="B5" s="698"/>
      <c r="C5" s="698"/>
    </row>
    <row r="7" spans="1:15">
      <c r="A7" s="263"/>
      <c r="B7" s="263"/>
      <c r="C7" s="263"/>
      <c r="D7" s="263" t="s">
        <v>794</v>
      </c>
      <c r="E7" s="263" t="s">
        <v>794</v>
      </c>
      <c r="F7" s="263" t="s">
        <v>794</v>
      </c>
      <c r="G7" s="263" t="s">
        <v>794</v>
      </c>
      <c r="H7" s="263" t="s">
        <v>794</v>
      </c>
      <c r="I7" s="263" t="s">
        <v>794</v>
      </c>
      <c r="J7" s="263" t="s">
        <v>794</v>
      </c>
      <c r="K7" s="263" t="s">
        <v>794</v>
      </c>
      <c r="L7" s="263" t="s">
        <v>794</v>
      </c>
      <c r="M7" s="263" t="s">
        <v>795</v>
      </c>
      <c r="N7" s="263" t="s">
        <v>795</v>
      </c>
      <c r="O7" s="263" t="s">
        <v>769</v>
      </c>
    </row>
    <row r="8" spans="1:15">
      <c r="A8" s="264" t="s">
        <v>796</v>
      </c>
      <c r="B8" s="264" t="s">
        <v>797</v>
      </c>
      <c r="C8" s="264" t="s">
        <v>638</v>
      </c>
      <c r="D8" s="265" t="s">
        <v>781</v>
      </c>
      <c r="E8" s="265" t="s">
        <v>782</v>
      </c>
      <c r="F8" s="265" t="s">
        <v>784</v>
      </c>
      <c r="G8" s="265" t="s">
        <v>639</v>
      </c>
      <c r="H8" s="265" t="s">
        <v>798</v>
      </c>
      <c r="I8" s="265" t="s">
        <v>799</v>
      </c>
      <c r="J8" s="265" t="s">
        <v>800</v>
      </c>
      <c r="K8" s="265" t="s">
        <v>801</v>
      </c>
      <c r="L8" s="265" t="s">
        <v>770</v>
      </c>
      <c r="M8" s="265" t="s">
        <v>639</v>
      </c>
      <c r="N8" s="265" t="s">
        <v>770</v>
      </c>
      <c r="O8" s="265" t="s">
        <v>770</v>
      </c>
    </row>
    <row r="9" spans="1:15">
      <c r="A9" s="277" t="s">
        <v>802</v>
      </c>
      <c r="B9" s="278" t="s">
        <v>803</v>
      </c>
      <c r="C9" s="278" t="s">
        <v>644</v>
      </c>
      <c r="D9" s="270">
        <v>0</v>
      </c>
      <c r="E9" s="270">
        <v>0</v>
      </c>
      <c r="F9" s="270">
        <v>0</v>
      </c>
      <c r="G9" s="270">
        <v>0</v>
      </c>
      <c r="H9" s="270">
        <v>0</v>
      </c>
      <c r="I9" s="270">
        <v>0</v>
      </c>
      <c r="J9" s="270">
        <v>0</v>
      </c>
      <c r="K9" s="270">
        <v>0</v>
      </c>
      <c r="L9" s="270">
        <v>0</v>
      </c>
      <c r="M9" s="270">
        <v>247134.04</v>
      </c>
      <c r="N9" s="270">
        <v>247134.04</v>
      </c>
      <c r="O9" s="271">
        <v>145957.25</v>
      </c>
    </row>
    <row r="10" spans="1:15">
      <c r="A10" s="277" t="s">
        <v>804</v>
      </c>
      <c r="B10" s="278" t="s">
        <v>803</v>
      </c>
      <c r="C10" s="278" t="s">
        <v>644</v>
      </c>
      <c r="D10" s="270">
        <v>437685.67</v>
      </c>
      <c r="E10" s="270">
        <v>0</v>
      </c>
      <c r="F10" s="270">
        <v>0</v>
      </c>
      <c r="G10" s="270">
        <v>437685.67</v>
      </c>
      <c r="H10" s="270">
        <v>437685.67</v>
      </c>
      <c r="I10" s="270">
        <v>0</v>
      </c>
      <c r="J10" s="270">
        <v>437685.67</v>
      </c>
      <c r="K10" s="270">
        <v>0</v>
      </c>
      <c r="L10" s="270">
        <v>437685.67</v>
      </c>
      <c r="M10" s="270">
        <v>0</v>
      </c>
      <c r="N10" s="270">
        <v>0</v>
      </c>
      <c r="O10" s="271">
        <v>0</v>
      </c>
    </row>
    <row r="11" spans="1:15">
      <c r="A11" s="277" t="s">
        <v>805</v>
      </c>
      <c r="B11" s="278" t="s">
        <v>806</v>
      </c>
      <c r="C11" s="278" t="s">
        <v>644</v>
      </c>
      <c r="D11" s="270">
        <v>0</v>
      </c>
      <c r="E11" s="270">
        <v>0</v>
      </c>
      <c r="F11" s="270">
        <v>0</v>
      </c>
      <c r="G11" s="270">
        <v>0</v>
      </c>
      <c r="H11" s="270">
        <v>0</v>
      </c>
      <c r="I11" s="270">
        <v>0</v>
      </c>
      <c r="J11" s="270">
        <v>0</v>
      </c>
      <c r="K11" s="270">
        <v>0</v>
      </c>
      <c r="L11" s="270">
        <v>0</v>
      </c>
      <c r="M11" s="270">
        <v>0</v>
      </c>
      <c r="N11" s="270">
        <v>0</v>
      </c>
      <c r="O11" s="271">
        <v>0</v>
      </c>
    </row>
    <row r="12" spans="1:15">
      <c r="A12" s="277" t="s">
        <v>807</v>
      </c>
      <c r="B12" s="278" t="s">
        <v>808</v>
      </c>
      <c r="C12" s="278" t="s">
        <v>644</v>
      </c>
      <c r="D12" s="270">
        <v>1155910.1000000001</v>
      </c>
      <c r="E12" s="270">
        <v>-522533.35</v>
      </c>
      <c r="F12" s="270">
        <v>0</v>
      </c>
      <c r="G12" s="270">
        <v>633376.75</v>
      </c>
      <c r="H12" s="270">
        <v>1155910.1000000001</v>
      </c>
      <c r="I12" s="270">
        <v>-522533.35</v>
      </c>
      <c r="J12" s="270">
        <v>633376.75</v>
      </c>
      <c r="K12" s="270">
        <v>0</v>
      </c>
      <c r="L12" s="270">
        <v>633376.75</v>
      </c>
      <c r="M12" s="270">
        <v>0</v>
      </c>
      <c r="N12" s="270">
        <v>0</v>
      </c>
      <c r="O12" s="271">
        <v>0</v>
      </c>
    </row>
    <row r="13" spans="1:15">
      <c r="A13" s="277" t="s">
        <v>809</v>
      </c>
      <c r="B13" s="278" t="s">
        <v>810</v>
      </c>
      <c r="C13" s="278" t="s">
        <v>644</v>
      </c>
      <c r="D13" s="270">
        <v>0</v>
      </c>
      <c r="E13" s="270">
        <v>0</v>
      </c>
      <c r="F13" s="270">
        <v>0</v>
      </c>
      <c r="G13" s="270">
        <v>0</v>
      </c>
      <c r="H13" s="270">
        <v>0</v>
      </c>
      <c r="I13" s="270">
        <v>0</v>
      </c>
      <c r="J13" s="270">
        <v>0</v>
      </c>
      <c r="K13" s="270">
        <v>0</v>
      </c>
      <c r="L13" s="270">
        <v>0</v>
      </c>
      <c r="M13" s="270">
        <v>0</v>
      </c>
      <c r="N13" s="270">
        <v>0</v>
      </c>
      <c r="O13" s="271">
        <v>0</v>
      </c>
    </row>
    <row r="14" spans="1:15">
      <c r="A14" s="277" t="s">
        <v>811</v>
      </c>
      <c r="B14" s="278" t="s">
        <v>812</v>
      </c>
      <c r="C14" s="278" t="s">
        <v>644</v>
      </c>
      <c r="D14" s="270">
        <v>0</v>
      </c>
      <c r="E14" s="270">
        <v>0</v>
      </c>
      <c r="F14" s="270">
        <v>0</v>
      </c>
      <c r="G14" s="270">
        <v>0</v>
      </c>
      <c r="H14" s="270">
        <v>0</v>
      </c>
      <c r="I14" s="270">
        <v>0</v>
      </c>
      <c r="J14" s="270">
        <v>0</v>
      </c>
      <c r="K14" s="270">
        <v>0</v>
      </c>
      <c r="L14" s="270">
        <v>0</v>
      </c>
      <c r="M14" s="270">
        <v>0</v>
      </c>
      <c r="N14" s="270">
        <v>0</v>
      </c>
      <c r="O14" s="271">
        <v>0</v>
      </c>
    </row>
    <row r="15" spans="1:15">
      <c r="A15" s="277" t="s">
        <v>813</v>
      </c>
      <c r="B15" s="278" t="s">
        <v>814</v>
      </c>
      <c r="C15" s="278" t="s">
        <v>644</v>
      </c>
      <c r="D15" s="270">
        <v>0</v>
      </c>
      <c r="E15" s="270">
        <v>0</v>
      </c>
      <c r="F15" s="270">
        <v>0</v>
      </c>
      <c r="G15" s="270">
        <v>0</v>
      </c>
      <c r="H15" s="270">
        <v>0</v>
      </c>
      <c r="I15" s="270">
        <v>0</v>
      </c>
      <c r="J15" s="270">
        <v>0</v>
      </c>
      <c r="K15" s="270">
        <v>0</v>
      </c>
      <c r="L15" s="270">
        <v>0</v>
      </c>
      <c r="M15" s="270">
        <v>0</v>
      </c>
      <c r="N15" s="270">
        <v>0</v>
      </c>
      <c r="O15" s="271">
        <v>0</v>
      </c>
    </row>
    <row r="16" spans="1:15">
      <c r="A16" s="277" t="s">
        <v>815</v>
      </c>
      <c r="B16" s="278" t="s">
        <v>816</v>
      </c>
      <c r="C16" s="278" t="s">
        <v>644</v>
      </c>
      <c r="D16" s="270">
        <v>0</v>
      </c>
      <c r="E16" s="270">
        <v>0</v>
      </c>
      <c r="F16" s="270">
        <v>0</v>
      </c>
      <c r="G16" s="270">
        <v>0</v>
      </c>
      <c r="H16" s="270">
        <v>0</v>
      </c>
      <c r="I16" s="270">
        <v>0</v>
      </c>
      <c r="J16" s="270">
        <v>0</v>
      </c>
      <c r="K16" s="270">
        <v>0</v>
      </c>
      <c r="L16" s="270">
        <v>0</v>
      </c>
      <c r="M16" s="270">
        <v>0</v>
      </c>
      <c r="N16" s="270">
        <v>0</v>
      </c>
      <c r="O16" s="271">
        <v>0</v>
      </c>
    </row>
    <row r="17" spans="1:15">
      <c r="A17" s="277" t="s">
        <v>817</v>
      </c>
      <c r="B17" s="278" t="s">
        <v>814</v>
      </c>
      <c r="C17" s="278" t="s">
        <v>644</v>
      </c>
      <c r="D17" s="270">
        <v>0</v>
      </c>
      <c r="E17" s="270">
        <v>0</v>
      </c>
      <c r="F17" s="270">
        <v>0</v>
      </c>
      <c r="G17" s="270">
        <v>0</v>
      </c>
      <c r="H17" s="270">
        <v>0</v>
      </c>
      <c r="I17" s="270">
        <v>0</v>
      </c>
      <c r="J17" s="270">
        <v>0</v>
      </c>
      <c r="K17" s="270">
        <v>0</v>
      </c>
      <c r="L17" s="270">
        <v>0</v>
      </c>
      <c r="M17" s="270">
        <v>16496.57</v>
      </c>
      <c r="N17" s="270">
        <v>16496.57</v>
      </c>
      <c r="O17" s="271">
        <v>16506.830000000002</v>
      </c>
    </row>
    <row r="18" spans="1:15">
      <c r="A18" s="277" t="s">
        <v>818</v>
      </c>
      <c r="B18" s="278" t="s">
        <v>819</v>
      </c>
      <c r="C18" s="278" t="s">
        <v>644</v>
      </c>
      <c r="D18" s="270">
        <v>2209219.13</v>
      </c>
      <c r="E18" s="270">
        <v>0</v>
      </c>
      <c r="F18" s="270">
        <v>0</v>
      </c>
      <c r="G18" s="270">
        <v>2209219.13</v>
      </c>
      <c r="H18" s="270">
        <v>2209219.13</v>
      </c>
      <c r="I18" s="270">
        <v>0</v>
      </c>
      <c r="J18" s="270">
        <v>2209219.13</v>
      </c>
      <c r="K18" s="270">
        <v>0</v>
      </c>
      <c r="L18" s="270">
        <v>2209219.13</v>
      </c>
      <c r="M18" s="270">
        <v>0</v>
      </c>
      <c r="N18" s="270">
        <v>0</v>
      </c>
      <c r="O18" s="271">
        <v>0</v>
      </c>
    </row>
    <row r="19" spans="1:15">
      <c r="A19" s="277" t="s">
        <v>820</v>
      </c>
      <c r="B19" s="278" t="s">
        <v>821</v>
      </c>
      <c r="C19" s="278" t="s">
        <v>644</v>
      </c>
      <c r="D19" s="270">
        <v>208175.23</v>
      </c>
      <c r="E19" s="270">
        <v>0</v>
      </c>
      <c r="F19" s="270">
        <v>0</v>
      </c>
      <c r="G19" s="270">
        <v>208175.23</v>
      </c>
      <c r="H19" s="270">
        <v>208175.23</v>
      </c>
      <c r="I19" s="270">
        <v>0</v>
      </c>
      <c r="J19" s="270">
        <v>208175.23</v>
      </c>
      <c r="K19" s="270">
        <v>0</v>
      </c>
      <c r="L19" s="270">
        <v>208175.23</v>
      </c>
      <c r="M19" s="270">
        <v>0</v>
      </c>
      <c r="N19" s="270">
        <v>0</v>
      </c>
      <c r="O19" s="271">
        <v>0</v>
      </c>
    </row>
    <row r="20" spans="1:15">
      <c r="A20" s="277" t="s">
        <v>822</v>
      </c>
      <c r="B20" s="278" t="s">
        <v>823</v>
      </c>
      <c r="C20" s="278" t="s">
        <v>644</v>
      </c>
      <c r="D20" s="270">
        <v>10401753.970000001</v>
      </c>
      <c r="E20" s="270">
        <v>0</v>
      </c>
      <c r="F20" s="270">
        <v>0</v>
      </c>
      <c r="G20" s="270">
        <v>10401753.970000001</v>
      </c>
      <c r="H20" s="270">
        <v>10401753.970000001</v>
      </c>
      <c r="I20" s="270">
        <v>0</v>
      </c>
      <c r="J20" s="270">
        <v>10401753.970000001</v>
      </c>
      <c r="K20" s="270">
        <v>0</v>
      </c>
      <c r="L20" s="270">
        <v>10401753.970000001</v>
      </c>
      <c r="M20" s="270">
        <v>0</v>
      </c>
      <c r="N20" s="270">
        <v>0</v>
      </c>
      <c r="O20" s="271">
        <v>0</v>
      </c>
    </row>
    <row r="21" spans="1:15">
      <c r="A21" s="277" t="s">
        <v>824</v>
      </c>
      <c r="B21" s="278" t="s">
        <v>825</v>
      </c>
      <c r="C21" s="278" t="s">
        <v>644</v>
      </c>
      <c r="D21" s="270">
        <v>102888.03</v>
      </c>
      <c r="E21" s="270">
        <v>0</v>
      </c>
      <c r="F21" s="270">
        <v>0</v>
      </c>
      <c r="G21" s="270">
        <v>102888.03</v>
      </c>
      <c r="H21" s="270">
        <v>102888.03</v>
      </c>
      <c r="I21" s="270">
        <v>0</v>
      </c>
      <c r="J21" s="270">
        <v>102888.03</v>
      </c>
      <c r="K21" s="270">
        <v>0</v>
      </c>
      <c r="L21" s="270">
        <v>102888.03</v>
      </c>
      <c r="M21" s="270">
        <v>0</v>
      </c>
      <c r="N21" s="270">
        <v>0</v>
      </c>
      <c r="O21" s="271">
        <v>0</v>
      </c>
    </row>
    <row r="22" spans="1:15">
      <c r="A22" s="277" t="s">
        <v>851</v>
      </c>
      <c r="B22" s="278" t="s">
        <v>852</v>
      </c>
      <c r="C22" s="278" t="s">
        <v>644</v>
      </c>
      <c r="D22" s="270">
        <v>19999815.07</v>
      </c>
      <c r="E22" s="270">
        <v>0</v>
      </c>
      <c r="F22" s="270">
        <v>0</v>
      </c>
      <c r="G22" s="270">
        <v>19999815.07</v>
      </c>
      <c r="H22" s="270">
        <v>19999815.07</v>
      </c>
      <c r="I22" s="270">
        <v>0</v>
      </c>
      <c r="J22" s="270">
        <v>19999815.07</v>
      </c>
      <c r="K22" s="270">
        <v>0</v>
      </c>
      <c r="L22" s="270">
        <v>19999815.07</v>
      </c>
      <c r="M22" s="270">
        <v>0</v>
      </c>
      <c r="N22" s="270">
        <v>0</v>
      </c>
      <c r="O22" s="271">
        <v>0</v>
      </c>
    </row>
    <row r="23" spans="1:15">
      <c r="A23" s="277" t="s">
        <v>826</v>
      </c>
      <c r="B23" s="278" t="s">
        <v>827</v>
      </c>
      <c r="C23" s="278" t="s">
        <v>644</v>
      </c>
      <c r="D23" s="270">
        <v>0</v>
      </c>
      <c r="E23" s="270">
        <v>0</v>
      </c>
      <c r="F23" s="270">
        <v>0</v>
      </c>
      <c r="G23" s="270">
        <v>0</v>
      </c>
      <c r="H23" s="270">
        <v>0</v>
      </c>
      <c r="I23" s="270">
        <v>0</v>
      </c>
      <c r="J23" s="270">
        <v>0</v>
      </c>
      <c r="K23" s="270">
        <v>0</v>
      </c>
      <c r="L23" s="270">
        <v>0</v>
      </c>
      <c r="M23" s="270">
        <v>0</v>
      </c>
      <c r="N23" s="270">
        <v>0</v>
      </c>
      <c r="O23" s="271">
        <v>7482301.0099999998</v>
      </c>
    </row>
    <row r="24" spans="1:15">
      <c r="A24" s="277" t="s">
        <v>828</v>
      </c>
      <c r="B24" s="278" t="s">
        <v>829</v>
      </c>
      <c r="C24" s="278" t="s">
        <v>644</v>
      </c>
      <c r="D24" s="270">
        <v>0</v>
      </c>
      <c r="E24" s="270">
        <v>0</v>
      </c>
      <c r="F24" s="270">
        <v>0</v>
      </c>
      <c r="G24" s="270">
        <v>0</v>
      </c>
      <c r="H24" s="270">
        <v>0</v>
      </c>
      <c r="I24" s="270">
        <v>0</v>
      </c>
      <c r="J24" s="270">
        <v>0</v>
      </c>
      <c r="K24" s="270">
        <v>0</v>
      </c>
      <c r="L24" s="270">
        <v>0</v>
      </c>
      <c r="M24" s="270">
        <v>0</v>
      </c>
      <c r="N24" s="270">
        <v>0</v>
      </c>
      <c r="O24" s="271">
        <v>0</v>
      </c>
    </row>
    <row r="25" spans="1:15">
      <c r="A25" s="277" t="s">
        <v>830</v>
      </c>
      <c r="B25" s="278" t="s">
        <v>831</v>
      </c>
      <c r="C25" s="278" t="s">
        <v>644</v>
      </c>
      <c r="D25" s="270">
        <v>0</v>
      </c>
      <c r="E25" s="270">
        <v>0</v>
      </c>
      <c r="F25" s="270">
        <v>0</v>
      </c>
      <c r="G25" s="270">
        <v>0</v>
      </c>
      <c r="H25" s="270">
        <v>0</v>
      </c>
      <c r="I25" s="270">
        <v>0</v>
      </c>
      <c r="J25" s="270">
        <v>0</v>
      </c>
      <c r="K25" s="270">
        <v>0</v>
      </c>
      <c r="L25" s="270">
        <v>0</v>
      </c>
      <c r="M25" s="270">
        <v>0</v>
      </c>
      <c r="N25" s="270">
        <v>0</v>
      </c>
      <c r="O25" s="271">
        <v>0</v>
      </c>
    </row>
    <row r="26" spans="1:15">
      <c r="A26" s="277" t="s">
        <v>832</v>
      </c>
      <c r="B26" s="278" t="s">
        <v>833</v>
      </c>
      <c r="C26" s="278" t="s">
        <v>644</v>
      </c>
      <c r="D26" s="270">
        <v>0</v>
      </c>
      <c r="E26" s="270">
        <v>0</v>
      </c>
      <c r="F26" s="270">
        <v>0</v>
      </c>
      <c r="G26" s="270">
        <v>0</v>
      </c>
      <c r="H26" s="270">
        <v>0</v>
      </c>
      <c r="I26" s="270">
        <v>0</v>
      </c>
      <c r="J26" s="270">
        <v>0</v>
      </c>
      <c r="K26" s="270">
        <v>0</v>
      </c>
      <c r="L26" s="270">
        <v>0</v>
      </c>
      <c r="M26" s="270">
        <v>5000</v>
      </c>
      <c r="N26" s="270">
        <v>5000</v>
      </c>
      <c r="O26" s="271">
        <v>5000</v>
      </c>
    </row>
    <row r="27" spans="1:15">
      <c r="A27" s="277" t="s">
        <v>834</v>
      </c>
      <c r="B27" s="278" t="s">
        <v>816</v>
      </c>
      <c r="C27" s="278" t="s">
        <v>644</v>
      </c>
      <c r="D27" s="270">
        <v>0</v>
      </c>
      <c r="E27" s="270">
        <v>0</v>
      </c>
      <c r="F27" s="270">
        <v>0</v>
      </c>
      <c r="G27" s="270">
        <v>0</v>
      </c>
      <c r="H27" s="270">
        <v>0</v>
      </c>
      <c r="I27" s="270">
        <v>0</v>
      </c>
      <c r="J27" s="270">
        <v>0</v>
      </c>
      <c r="K27" s="270">
        <v>0</v>
      </c>
      <c r="L27" s="270">
        <v>0</v>
      </c>
      <c r="M27" s="270">
        <v>146.38999999999999</v>
      </c>
      <c r="N27" s="270">
        <v>146.38999999999999</v>
      </c>
      <c r="O27" s="271">
        <v>146.47999999999999</v>
      </c>
    </row>
    <row r="28" spans="1:15">
      <c r="A28" s="277" t="s">
        <v>835</v>
      </c>
      <c r="B28" s="278" t="s">
        <v>819</v>
      </c>
      <c r="C28" s="278" t="s">
        <v>644</v>
      </c>
      <c r="D28" s="270">
        <v>0</v>
      </c>
      <c r="E28" s="270">
        <v>0</v>
      </c>
      <c r="F28" s="270">
        <v>0</v>
      </c>
      <c r="G28" s="270">
        <v>0</v>
      </c>
      <c r="H28" s="270">
        <v>0</v>
      </c>
      <c r="I28" s="270">
        <v>0</v>
      </c>
      <c r="J28" s="270">
        <v>0</v>
      </c>
      <c r="K28" s="270">
        <v>0</v>
      </c>
      <c r="L28" s="270">
        <v>0</v>
      </c>
      <c r="M28" s="270">
        <v>1191501.68</v>
      </c>
      <c r="N28" s="270">
        <v>1191501.68</v>
      </c>
      <c r="O28" s="271">
        <v>675570.32</v>
      </c>
    </row>
    <row r="29" spans="1:15">
      <c r="A29" s="277" t="s">
        <v>836</v>
      </c>
      <c r="B29" s="278" t="s">
        <v>821</v>
      </c>
      <c r="C29" s="278" t="s">
        <v>644</v>
      </c>
      <c r="D29" s="270">
        <v>0</v>
      </c>
      <c r="E29" s="270">
        <v>0</v>
      </c>
      <c r="F29" s="270">
        <v>0</v>
      </c>
      <c r="G29" s="270">
        <v>0</v>
      </c>
      <c r="H29" s="270">
        <v>0</v>
      </c>
      <c r="I29" s="270">
        <v>0</v>
      </c>
      <c r="J29" s="270">
        <v>0</v>
      </c>
      <c r="K29" s="270">
        <v>0</v>
      </c>
      <c r="L29" s="270">
        <v>0</v>
      </c>
      <c r="M29" s="270">
        <v>5907.83</v>
      </c>
      <c r="N29" s="270">
        <v>5907.83</v>
      </c>
      <c r="O29" s="271">
        <v>113780.08</v>
      </c>
    </row>
    <row r="30" spans="1:15">
      <c r="A30" s="277" t="s">
        <v>837</v>
      </c>
      <c r="B30" s="278" t="s">
        <v>838</v>
      </c>
      <c r="C30" s="278" t="s">
        <v>644</v>
      </c>
      <c r="D30" s="270">
        <v>0</v>
      </c>
      <c r="E30" s="270">
        <v>0</v>
      </c>
      <c r="F30" s="270">
        <v>0</v>
      </c>
      <c r="G30" s="270">
        <v>0</v>
      </c>
      <c r="H30" s="270">
        <v>0</v>
      </c>
      <c r="I30" s="270">
        <v>0</v>
      </c>
      <c r="J30" s="270">
        <v>0</v>
      </c>
      <c r="K30" s="270">
        <v>0</v>
      </c>
      <c r="L30" s="270">
        <v>0</v>
      </c>
      <c r="M30" s="270">
        <v>5000</v>
      </c>
      <c r="N30" s="270">
        <v>5000</v>
      </c>
      <c r="O30" s="271">
        <v>5000</v>
      </c>
    </row>
    <row r="31" spans="1:15">
      <c r="A31" s="277" t="s">
        <v>839</v>
      </c>
      <c r="B31" s="278" t="s">
        <v>823</v>
      </c>
      <c r="C31" s="278" t="s">
        <v>644</v>
      </c>
      <c r="D31" s="270">
        <v>0</v>
      </c>
      <c r="E31" s="270">
        <v>0</v>
      </c>
      <c r="F31" s="270">
        <v>0</v>
      </c>
      <c r="G31" s="270">
        <v>0</v>
      </c>
      <c r="H31" s="270">
        <v>0</v>
      </c>
      <c r="I31" s="270">
        <v>0</v>
      </c>
      <c r="J31" s="270">
        <v>0</v>
      </c>
      <c r="K31" s="270">
        <v>0</v>
      </c>
      <c r="L31" s="270">
        <v>0</v>
      </c>
      <c r="M31" s="270">
        <v>-33395766.690000001</v>
      </c>
      <c r="N31" s="270">
        <v>-33395766.690000001</v>
      </c>
      <c r="O31" s="271">
        <v>4631766.6500000004</v>
      </c>
    </row>
    <row r="32" spans="1:15">
      <c r="A32" s="277" t="s">
        <v>840</v>
      </c>
      <c r="B32" s="278" t="s">
        <v>841</v>
      </c>
      <c r="C32" s="278" t="s">
        <v>644</v>
      </c>
      <c r="D32" s="270">
        <v>0</v>
      </c>
      <c r="E32" s="270">
        <v>0</v>
      </c>
      <c r="F32" s="270">
        <v>0</v>
      </c>
      <c r="G32" s="270">
        <v>0</v>
      </c>
      <c r="H32" s="270">
        <v>0</v>
      </c>
      <c r="I32" s="270">
        <v>0</v>
      </c>
      <c r="J32" s="270">
        <v>0</v>
      </c>
      <c r="K32" s="270">
        <v>0</v>
      </c>
      <c r="L32" s="270">
        <v>0</v>
      </c>
      <c r="M32" s="270">
        <v>5000</v>
      </c>
      <c r="N32" s="270">
        <v>5000</v>
      </c>
      <c r="O32" s="271">
        <v>5000</v>
      </c>
    </row>
    <row r="33" spans="1:15">
      <c r="A33" s="277" t="s">
        <v>842</v>
      </c>
      <c r="B33" s="278" t="s">
        <v>843</v>
      </c>
      <c r="C33" s="278" t="s">
        <v>644</v>
      </c>
      <c r="D33" s="270">
        <v>0</v>
      </c>
      <c r="E33" s="270">
        <v>0</v>
      </c>
      <c r="F33" s="270">
        <v>0</v>
      </c>
      <c r="G33" s="270">
        <v>0</v>
      </c>
      <c r="H33" s="270">
        <v>0</v>
      </c>
      <c r="I33" s="270">
        <v>0</v>
      </c>
      <c r="J33" s="270">
        <v>0</v>
      </c>
      <c r="K33" s="270">
        <v>0</v>
      </c>
      <c r="L33" s="270">
        <v>0</v>
      </c>
      <c r="M33" s="270">
        <v>3000</v>
      </c>
      <c r="N33" s="270">
        <v>3000</v>
      </c>
      <c r="O33" s="271">
        <v>3000</v>
      </c>
    </row>
    <row r="34" spans="1:15">
      <c r="A34" s="277" t="s">
        <v>844</v>
      </c>
      <c r="B34" s="278" t="s">
        <v>825</v>
      </c>
      <c r="C34" s="278" t="s">
        <v>644</v>
      </c>
      <c r="D34" s="270">
        <v>0</v>
      </c>
      <c r="E34" s="270">
        <v>0</v>
      </c>
      <c r="F34" s="270">
        <v>0</v>
      </c>
      <c r="G34" s="270">
        <v>0</v>
      </c>
      <c r="H34" s="270">
        <v>0</v>
      </c>
      <c r="I34" s="270">
        <v>0</v>
      </c>
      <c r="J34" s="270">
        <v>0</v>
      </c>
      <c r="K34" s="270">
        <v>0</v>
      </c>
      <c r="L34" s="270">
        <v>0</v>
      </c>
      <c r="M34" s="270">
        <v>225457.31</v>
      </c>
      <c r="N34" s="270">
        <v>225457.31</v>
      </c>
      <c r="O34" s="271">
        <v>6548.21</v>
      </c>
    </row>
    <row r="35" spans="1:15">
      <c r="A35" s="277" t="s">
        <v>845</v>
      </c>
      <c r="B35" s="278" t="s">
        <v>846</v>
      </c>
      <c r="C35" s="278" t="s">
        <v>644</v>
      </c>
      <c r="D35" s="270">
        <v>0</v>
      </c>
      <c r="E35" s="270">
        <v>0</v>
      </c>
      <c r="F35" s="270">
        <v>0</v>
      </c>
      <c r="G35" s="270">
        <v>0</v>
      </c>
      <c r="H35" s="270">
        <v>0</v>
      </c>
      <c r="I35" s="270">
        <v>0</v>
      </c>
      <c r="J35" s="270">
        <v>0</v>
      </c>
      <c r="K35" s="270">
        <v>0</v>
      </c>
      <c r="L35" s="270">
        <v>0</v>
      </c>
      <c r="M35" s="270">
        <v>108565.54</v>
      </c>
      <c r="N35" s="270">
        <v>108565.54</v>
      </c>
      <c r="O35" s="271">
        <v>0</v>
      </c>
    </row>
    <row r="36" spans="1:15">
      <c r="A36" s="277" t="s">
        <v>847</v>
      </c>
      <c r="B36" s="278" t="s">
        <v>848</v>
      </c>
      <c r="C36" s="278" t="s">
        <v>644</v>
      </c>
      <c r="D36" s="270">
        <v>0</v>
      </c>
      <c r="E36" s="270">
        <v>0</v>
      </c>
      <c r="F36" s="270">
        <v>0</v>
      </c>
      <c r="G36" s="270">
        <v>0</v>
      </c>
      <c r="H36" s="270">
        <v>0</v>
      </c>
      <c r="I36" s="270">
        <v>0</v>
      </c>
      <c r="J36" s="270">
        <v>0</v>
      </c>
      <c r="K36" s="270">
        <v>0</v>
      </c>
      <c r="L36" s="270">
        <v>0</v>
      </c>
      <c r="M36" s="270">
        <v>0</v>
      </c>
      <c r="N36" s="270">
        <v>0</v>
      </c>
      <c r="O36" s="271">
        <v>10000</v>
      </c>
    </row>
    <row r="37" spans="1:15">
      <c r="A37" s="277" t="s">
        <v>849</v>
      </c>
      <c r="B37" s="278" t="s">
        <v>850</v>
      </c>
      <c r="C37" s="278" t="s">
        <v>644</v>
      </c>
      <c r="D37" s="270">
        <v>0</v>
      </c>
      <c r="E37" s="270">
        <v>0</v>
      </c>
      <c r="F37" s="270">
        <v>0</v>
      </c>
      <c r="G37" s="270">
        <v>0</v>
      </c>
      <c r="H37" s="270">
        <v>0</v>
      </c>
      <c r="I37" s="270">
        <v>0</v>
      </c>
      <c r="J37" s="270">
        <v>0</v>
      </c>
      <c r="K37" s="270">
        <v>0</v>
      </c>
      <c r="L37" s="270">
        <v>0</v>
      </c>
      <c r="M37" s="270">
        <v>0</v>
      </c>
      <c r="N37" s="270">
        <v>0</v>
      </c>
      <c r="O37" s="271">
        <v>5000</v>
      </c>
    </row>
    <row r="38" spans="1:15">
      <c r="A38" s="277" t="s">
        <v>853</v>
      </c>
      <c r="B38" s="278" t="s">
        <v>854</v>
      </c>
      <c r="C38" s="278" t="s">
        <v>646</v>
      </c>
      <c r="D38" s="270">
        <v>0</v>
      </c>
      <c r="E38" s="270">
        <v>0</v>
      </c>
      <c r="F38" s="270">
        <v>0</v>
      </c>
      <c r="G38" s="270">
        <v>0</v>
      </c>
      <c r="H38" s="270">
        <v>0</v>
      </c>
      <c r="I38" s="270">
        <v>0</v>
      </c>
      <c r="J38" s="270">
        <v>0</v>
      </c>
      <c r="K38" s="270">
        <v>0</v>
      </c>
      <c r="L38" s="270">
        <v>0</v>
      </c>
      <c r="M38" s="270">
        <v>905499648</v>
      </c>
      <c r="N38" s="270">
        <v>905499648</v>
      </c>
      <c r="O38" s="271">
        <v>-1449230893.3900001</v>
      </c>
    </row>
    <row r="39" spans="1:15">
      <c r="A39" s="277" t="s">
        <v>855</v>
      </c>
      <c r="B39" s="278" t="s">
        <v>854</v>
      </c>
      <c r="C39" s="278" t="s">
        <v>646</v>
      </c>
      <c r="D39" s="270">
        <v>1205058148.49</v>
      </c>
      <c r="E39" s="270">
        <v>144539110.00999999</v>
      </c>
      <c r="F39" s="270">
        <v>0</v>
      </c>
      <c r="G39" s="270">
        <v>1349597258.5</v>
      </c>
      <c r="H39" s="270">
        <v>1205058148.49</v>
      </c>
      <c r="I39" s="270">
        <v>144539110.00999999</v>
      </c>
      <c r="J39" s="270">
        <v>1349597258.5</v>
      </c>
      <c r="K39" s="270">
        <v>0</v>
      </c>
      <c r="L39" s="270">
        <v>1349597258.5</v>
      </c>
      <c r="M39" s="270">
        <v>0</v>
      </c>
      <c r="N39" s="270">
        <v>0</v>
      </c>
      <c r="O39" s="271">
        <v>0</v>
      </c>
    </row>
    <row r="40" spans="1:15">
      <c r="A40" s="277" t="s">
        <v>856</v>
      </c>
      <c r="B40" s="278" t="s">
        <v>857</v>
      </c>
      <c r="C40" s="278" t="s">
        <v>646</v>
      </c>
      <c r="D40" s="270">
        <v>-1205058148.49</v>
      </c>
      <c r="E40" s="270">
        <v>-144539110.00999999</v>
      </c>
      <c r="F40" s="270">
        <v>0</v>
      </c>
      <c r="G40" s="270">
        <v>-1349597258.5</v>
      </c>
      <c r="H40" s="270">
        <v>-1205058148.49</v>
      </c>
      <c r="I40" s="270">
        <v>-144539110.00999999</v>
      </c>
      <c r="J40" s="270">
        <v>-1349597258.5</v>
      </c>
      <c r="K40" s="270">
        <v>0</v>
      </c>
      <c r="L40" s="270">
        <v>-1349597258.5</v>
      </c>
      <c r="M40" s="270">
        <v>0</v>
      </c>
      <c r="N40" s="270">
        <v>0</v>
      </c>
      <c r="O40" s="271">
        <v>0</v>
      </c>
    </row>
    <row r="41" spans="1:15">
      <c r="A41" s="277" t="s">
        <v>858</v>
      </c>
      <c r="B41" s="278" t="s">
        <v>857</v>
      </c>
      <c r="C41" s="278" t="s">
        <v>646</v>
      </c>
      <c r="D41" s="270">
        <v>0</v>
      </c>
      <c r="E41" s="270">
        <v>0</v>
      </c>
      <c r="F41" s="270">
        <v>0</v>
      </c>
      <c r="G41" s="270">
        <v>0</v>
      </c>
      <c r="H41" s="270">
        <v>0</v>
      </c>
      <c r="I41" s="270">
        <v>0</v>
      </c>
      <c r="J41" s="270">
        <v>0</v>
      </c>
      <c r="K41" s="270">
        <v>0</v>
      </c>
      <c r="L41" s="270">
        <v>0</v>
      </c>
      <c r="M41" s="270">
        <v>-905499648</v>
      </c>
      <c r="N41" s="270">
        <v>-905499648</v>
      </c>
      <c r="O41" s="271">
        <v>1449230893.3900001</v>
      </c>
    </row>
    <row r="42" spans="1:15">
      <c r="A42" s="277" t="s">
        <v>859</v>
      </c>
      <c r="B42" s="278" t="s">
        <v>860</v>
      </c>
      <c r="C42" s="278" t="s">
        <v>652</v>
      </c>
      <c r="D42" s="270">
        <v>0</v>
      </c>
      <c r="E42" s="270">
        <v>0</v>
      </c>
      <c r="F42" s="270">
        <v>0</v>
      </c>
      <c r="G42" s="270">
        <v>0</v>
      </c>
      <c r="H42" s="270">
        <v>0</v>
      </c>
      <c r="I42" s="270">
        <v>0</v>
      </c>
      <c r="J42" s="270">
        <v>0</v>
      </c>
      <c r="K42" s="270">
        <v>0</v>
      </c>
      <c r="L42" s="270">
        <v>0</v>
      </c>
      <c r="M42" s="270">
        <v>0</v>
      </c>
      <c r="N42" s="270">
        <v>0</v>
      </c>
      <c r="O42" s="271">
        <v>0</v>
      </c>
    </row>
    <row r="43" spans="1:15">
      <c r="A43" s="277" t="s">
        <v>861</v>
      </c>
      <c r="B43" s="278" t="s">
        <v>860</v>
      </c>
      <c r="C43" s="278" t="s">
        <v>652</v>
      </c>
      <c r="D43" s="270">
        <v>0</v>
      </c>
      <c r="E43" s="270">
        <v>0</v>
      </c>
      <c r="F43" s="270">
        <v>0</v>
      </c>
      <c r="G43" s="270">
        <v>0</v>
      </c>
      <c r="H43" s="270">
        <v>0</v>
      </c>
      <c r="I43" s="270">
        <v>0</v>
      </c>
      <c r="J43" s="270">
        <v>0</v>
      </c>
      <c r="K43" s="270">
        <v>0</v>
      </c>
      <c r="L43" s="270">
        <v>0</v>
      </c>
      <c r="M43" s="270">
        <v>353560339.01999998</v>
      </c>
      <c r="N43" s="270">
        <v>353560339.01999998</v>
      </c>
      <c r="O43" s="271">
        <v>1000416720.38</v>
      </c>
    </row>
    <row r="44" spans="1:15">
      <c r="A44" s="277" t="s">
        <v>862</v>
      </c>
      <c r="B44" s="278" t="s">
        <v>863</v>
      </c>
      <c r="C44" s="278" t="s">
        <v>652</v>
      </c>
      <c r="D44" s="270">
        <v>0</v>
      </c>
      <c r="E44" s="270">
        <v>0</v>
      </c>
      <c r="F44" s="270">
        <v>0</v>
      </c>
      <c r="G44" s="270">
        <v>0</v>
      </c>
      <c r="H44" s="270">
        <v>0</v>
      </c>
      <c r="I44" s="270">
        <v>0</v>
      </c>
      <c r="J44" s="270">
        <v>0</v>
      </c>
      <c r="K44" s="270">
        <v>0</v>
      </c>
      <c r="L44" s="270">
        <v>0</v>
      </c>
      <c r="M44" s="270">
        <v>0</v>
      </c>
      <c r="N44" s="270">
        <v>0</v>
      </c>
      <c r="O44" s="271">
        <v>2782904.04</v>
      </c>
    </row>
    <row r="45" spans="1:15">
      <c r="A45" s="277" t="s">
        <v>864</v>
      </c>
      <c r="B45" s="278" t="s">
        <v>865</v>
      </c>
      <c r="C45" s="278" t="s">
        <v>652</v>
      </c>
      <c r="D45" s="270">
        <v>0</v>
      </c>
      <c r="E45" s="270">
        <v>0</v>
      </c>
      <c r="F45" s="270">
        <v>0</v>
      </c>
      <c r="G45" s="270">
        <v>0</v>
      </c>
      <c r="H45" s="270">
        <v>0</v>
      </c>
      <c r="I45" s="270">
        <v>0</v>
      </c>
      <c r="J45" s="270">
        <v>0</v>
      </c>
      <c r="K45" s="270">
        <v>0</v>
      </c>
      <c r="L45" s="270">
        <v>0</v>
      </c>
      <c r="M45" s="270">
        <v>0</v>
      </c>
      <c r="N45" s="270">
        <v>0</v>
      </c>
      <c r="O45" s="271">
        <v>29407524.68</v>
      </c>
    </row>
    <row r="46" spans="1:15">
      <c r="A46" s="277" t="s">
        <v>866</v>
      </c>
      <c r="B46" s="278" t="s">
        <v>867</v>
      </c>
      <c r="C46" s="278" t="s">
        <v>652</v>
      </c>
      <c r="D46" s="270">
        <v>0</v>
      </c>
      <c r="E46" s="270">
        <v>0</v>
      </c>
      <c r="F46" s="270">
        <v>0</v>
      </c>
      <c r="G46" s="270">
        <v>0</v>
      </c>
      <c r="H46" s="270">
        <v>0</v>
      </c>
      <c r="I46" s="270">
        <v>0</v>
      </c>
      <c r="J46" s="270">
        <v>0</v>
      </c>
      <c r="K46" s="270">
        <v>0</v>
      </c>
      <c r="L46" s="270">
        <v>0</v>
      </c>
      <c r="M46" s="270">
        <v>331346000</v>
      </c>
      <c r="N46" s="270">
        <v>331346000</v>
      </c>
      <c r="O46" s="271">
        <v>180000000</v>
      </c>
    </row>
    <row r="47" spans="1:15">
      <c r="A47" s="277" t="s">
        <v>868</v>
      </c>
      <c r="B47" s="278" t="s">
        <v>860</v>
      </c>
      <c r="C47" s="278" t="s">
        <v>652</v>
      </c>
      <c r="D47" s="270">
        <v>632154540.77999997</v>
      </c>
      <c r="E47" s="270">
        <v>2855229.97</v>
      </c>
      <c r="F47" s="270">
        <v>0</v>
      </c>
      <c r="G47" s="270">
        <v>635009770.75</v>
      </c>
      <c r="H47" s="270">
        <v>632154540.77999997</v>
      </c>
      <c r="I47" s="270">
        <v>2855229.97</v>
      </c>
      <c r="J47" s="270">
        <v>635009770.75</v>
      </c>
      <c r="K47" s="270">
        <v>0</v>
      </c>
      <c r="L47" s="270">
        <v>635009770.75</v>
      </c>
      <c r="M47" s="270">
        <v>0</v>
      </c>
      <c r="N47" s="270">
        <v>0</v>
      </c>
      <c r="O47" s="271">
        <v>0</v>
      </c>
    </row>
    <row r="48" spans="1:15">
      <c r="A48" s="277" t="s">
        <v>869</v>
      </c>
      <c r="B48" s="278" t="s">
        <v>870</v>
      </c>
      <c r="C48" s="278" t="s">
        <v>652</v>
      </c>
      <c r="D48" s="270">
        <v>166117904.69999999</v>
      </c>
      <c r="E48" s="270">
        <v>-3399782.92</v>
      </c>
      <c r="F48" s="270">
        <v>0</v>
      </c>
      <c r="G48" s="270">
        <v>162718121.78</v>
      </c>
      <c r="H48" s="270">
        <v>166117904.69999999</v>
      </c>
      <c r="I48" s="270">
        <v>-3399782.92</v>
      </c>
      <c r="J48" s="270">
        <v>162718121.78</v>
      </c>
      <c r="K48" s="270">
        <v>0</v>
      </c>
      <c r="L48" s="270">
        <v>162718121.78</v>
      </c>
      <c r="M48" s="270">
        <v>0</v>
      </c>
      <c r="N48" s="270">
        <v>0</v>
      </c>
      <c r="O48" s="271">
        <v>0</v>
      </c>
    </row>
    <row r="49" spans="1:15">
      <c r="A49" s="277" t="s">
        <v>871</v>
      </c>
      <c r="B49" s="278" t="s">
        <v>863</v>
      </c>
      <c r="C49" s="278" t="s">
        <v>652</v>
      </c>
      <c r="D49" s="270">
        <v>3748628.22</v>
      </c>
      <c r="E49" s="270">
        <v>0</v>
      </c>
      <c r="F49" s="270">
        <v>0</v>
      </c>
      <c r="G49" s="270">
        <v>3748628.22</v>
      </c>
      <c r="H49" s="270">
        <v>3748628.22</v>
      </c>
      <c r="I49" s="270">
        <v>0</v>
      </c>
      <c r="J49" s="270">
        <v>3748628.22</v>
      </c>
      <c r="K49" s="270">
        <v>0</v>
      </c>
      <c r="L49" s="270">
        <v>3748628.22</v>
      </c>
      <c r="M49" s="270">
        <v>0</v>
      </c>
      <c r="N49" s="270">
        <v>0</v>
      </c>
      <c r="O49" s="271">
        <v>0</v>
      </c>
    </row>
    <row r="50" spans="1:15">
      <c r="A50" s="277" t="s">
        <v>872</v>
      </c>
      <c r="B50" s="278" t="s">
        <v>873</v>
      </c>
      <c r="C50" s="278" t="s">
        <v>652</v>
      </c>
      <c r="D50" s="270">
        <v>0</v>
      </c>
      <c r="E50" s="270">
        <v>0</v>
      </c>
      <c r="F50" s="270">
        <v>0</v>
      </c>
      <c r="G50" s="270">
        <v>0</v>
      </c>
      <c r="H50" s="270">
        <v>0</v>
      </c>
      <c r="I50" s="270">
        <v>0</v>
      </c>
      <c r="J50" s="270">
        <v>0</v>
      </c>
      <c r="K50" s="270">
        <v>0</v>
      </c>
      <c r="L50" s="270">
        <v>0</v>
      </c>
      <c r="M50" s="270">
        <v>0</v>
      </c>
      <c r="N50" s="270">
        <v>0</v>
      </c>
      <c r="O50" s="271">
        <v>0</v>
      </c>
    </row>
    <row r="51" spans="1:15">
      <c r="A51" s="277" t="s">
        <v>874</v>
      </c>
      <c r="B51" s="278" t="s">
        <v>875</v>
      </c>
      <c r="C51" s="278" t="s">
        <v>652</v>
      </c>
      <c r="D51" s="270">
        <v>0</v>
      </c>
      <c r="E51" s="270">
        <v>0</v>
      </c>
      <c r="F51" s="270">
        <v>0</v>
      </c>
      <c r="G51" s="270">
        <v>0</v>
      </c>
      <c r="H51" s="270">
        <v>0</v>
      </c>
      <c r="I51" s="270">
        <v>0</v>
      </c>
      <c r="J51" s="270">
        <v>0</v>
      </c>
      <c r="K51" s="270">
        <v>0</v>
      </c>
      <c r="L51" s="270">
        <v>0</v>
      </c>
      <c r="M51" s="270">
        <v>0</v>
      </c>
      <c r="N51" s="270">
        <v>0</v>
      </c>
      <c r="O51" s="271">
        <v>0</v>
      </c>
    </row>
    <row r="52" spans="1:15">
      <c r="A52" s="277" t="s">
        <v>876</v>
      </c>
      <c r="B52" s="278" t="s">
        <v>877</v>
      </c>
      <c r="C52" s="278" t="s">
        <v>652</v>
      </c>
      <c r="D52" s="270">
        <v>0</v>
      </c>
      <c r="E52" s="270">
        <v>0</v>
      </c>
      <c r="F52" s="270">
        <v>0</v>
      </c>
      <c r="G52" s="270">
        <v>0</v>
      </c>
      <c r="H52" s="270">
        <v>0</v>
      </c>
      <c r="I52" s="270">
        <v>0</v>
      </c>
      <c r="J52" s="270">
        <v>0</v>
      </c>
      <c r="K52" s="270">
        <v>0</v>
      </c>
      <c r="L52" s="270">
        <v>0</v>
      </c>
      <c r="M52" s="270">
        <v>0</v>
      </c>
      <c r="N52" s="270">
        <v>0</v>
      </c>
      <c r="O52" s="271">
        <v>0</v>
      </c>
    </row>
    <row r="53" spans="1:15">
      <c r="A53" s="277" t="s">
        <v>878</v>
      </c>
      <c r="B53" s="278" t="s">
        <v>879</v>
      </c>
      <c r="C53" s="278" t="s">
        <v>652</v>
      </c>
      <c r="D53" s="270">
        <v>0</v>
      </c>
      <c r="E53" s="270">
        <v>0</v>
      </c>
      <c r="F53" s="270">
        <v>0</v>
      </c>
      <c r="G53" s="270">
        <v>0</v>
      </c>
      <c r="H53" s="270">
        <v>0</v>
      </c>
      <c r="I53" s="270">
        <v>0</v>
      </c>
      <c r="J53" s="270">
        <v>0</v>
      </c>
      <c r="K53" s="270">
        <v>0</v>
      </c>
      <c r="L53" s="270">
        <v>0</v>
      </c>
      <c r="M53" s="270">
        <v>0</v>
      </c>
      <c r="N53" s="270">
        <v>0</v>
      </c>
      <c r="O53" s="271">
        <v>0</v>
      </c>
    </row>
    <row r="54" spans="1:15">
      <c r="A54" s="277" t="s">
        <v>880</v>
      </c>
      <c r="B54" s="278" t="s">
        <v>881</v>
      </c>
      <c r="C54" s="278" t="s">
        <v>652</v>
      </c>
      <c r="D54" s="270">
        <v>0</v>
      </c>
      <c r="E54" s="270">
        <v>0</v>
      </c>
      <c r="F54" s="270">
        <v>0</v>
      </c>
      <c r="G54" s="270">
        <v>0</v>
      </c>
      <c r="H54" s="270">
        <v>0</v>
      </c>
      <c r="I54" s="270">
        <v>0</v>
      </c>
      <c r="J54" s="270">
        <v>0</v>
      </c>
      <c r="K54" s="270">
        <v>0</v>
      </c>
      <c r="L54" s="270">
        <v>0</v>
      </c>
      <c r="M54" s="270">
        <v>0</v>
      </c>
      <c r="N54" s="270">
        <v>0</v>
      </c>
      <c r="O54" s="271">
        <v>0</v>
      </c>
    </row>
    <row r="55" spans="1:15">
      <c r="A55" s="277" t="s">
        <v>882</v>
      </c>
      <c r="B55" s="278" t="s">
        <v>883</v>
      </c>
      <c r="C55" s="278" t="s">
        <v>652</v>
      </c>
      <c r="D55" s="270">
        <v>1711218.65</v>
      </c>
      <c r="E55" s="270">
        <v>0</v>
      </c>
      <c r="F55" s="270">
        <v>0</v>
      </c>
      <c r="G55" s="270">
        <v>1711218.65</v>
      </c>
      <c r="H55" s="270">
        <v>1711218.65</v>
      </c>
      <c r="I55" s="270">
        <v>0</v>
      </c>
      <c r="J55" s="270">
        <v>1711218.65</v>
      </c>
      <c r="K55" s="270">
        <v>0</v>
      </c>
      <c r="L55" s="270">
        <v>1711218.65</v>
      </c>
      <c r="M55" s="270">
        <v>0</v>
      </c>
      <c r="N55" s="270">
        <v>0</v>
      </c>
      <c r="O55" s="271">
        <v>0</v>
      </c>
    </row>
    <row r="56" spans="1:15">
      <c r="A56" s="277" t="s">
        <v>884</v>
      </c>
      <c r="B56" s="278" t="s">
        <v>865</v>
      </c>
      <c r="C56" s="278" t="s">
        <v>652</v>
      </c>
      <c r="D56" s="270">
        <v>29568551.16</v>
      </c>
      <c r="E56" s="270">
        <v>0</v>
      </c>
      <c r="F56" s="270">
        <v>0</v>
      </c>
      <c r="G56" s="270">
        <v>29568551.16</v>
      </c>
      <c r="H56" s="270">
        <v>29568551.16</v>
      </c>
      <c r="I56" s="270">
        <v>0</v>
      </c>
      <c r="J56" s="270">
        <v>29568551.16</v>
      </c>
      <c r="K56" s="270">
        <v>0</v>
      </c>
      <c r="L56" s="270">
        <v>29568551.16</v>
      </c>
      <c r="M56" s="270">
        <v>0</v>
      </c>
      <c r="N56" s="270">
        <v>0</v>
      </c>
      <c r="O56" s="271">
        <v>0</v>
      </c>
    </row>
    <row r="57" spans="1:15">
      <c r="A57" s="277" t="s">
        <v>885</v>
      </c>
      <c r="B57" s="278" t="s">
        <v>886</v>
      </c>
      <c r="C57" s="278" t="s">
        <v>652</v>
      </c>
      <c r="D57" s="270">
        <v>0</v>
      </c>
      <c r="E57" s="270">
        <v>0</v>
      </c>
      <c r="F57" s="270">
        <v>0</v>
      </c>
      <c r="G57" s="270">
        <v>0</v>
      </c>
      <c r="H57" s="270">
        <v>0</v>
      </c>
      <c r="I57" s="270">
        <v>0</v>
      </c>
      <c r="J57" s="270">
        <v>0</v>
      </c>
      <c r="K57" s="270">
        <v>0</v>
      </c>
      <c r="L57" s="270">
        <v>0</v>
      </c>
      <c r="M57" s="270">
        <v>0</v>
      </c>
      <c r="N57" s="270">
        <v>0</v>
      </c>
      <c r="O57" s="271">
        <v>0</v>
      </c>
    </row>
    <row r="58" spans="1:15">
      <c r="A58" s="277" t="s">
        <v>887</v>
      </c>
      <c r="B58" s="278" t="s">
        <v>888</v>
      </c>
      <c r="C58" s="278" t="s">
        <v>652</v>
      </c>
      <c r="D58" s="270">
        <v>0</v>
      </c>
      <c r="E58" s="270">
        <v>0</v>
      </c>
      <c r="F58" s="270">
        <v>0</v>
      </c>
      <c r="G58" s="270">
        <v>0</v>
      </c>
      <c r="H58" s="270">
        <v>0</v>
      </c>
      <c r="I58" s="270">
        <v>0</v>
      </c>
      <c r="J58" s="270">
        <v>0</v>
      </c>
      <c r="K58" s="270">
        <v>0</v>
      </c>
      <c r="L58" s="270">
        <v>0</v>
      </c>
      <c r="M58" s="270">
        <v>0</v>
      </c>
      <c r="N58" s="270">
        <v>0</v>
      </c>
      <c r="O58" s="271">
        <v>0</v>
      </c>
    </row>
    <row r="59" spans="1:15">
      <c r="A59" s="277" t="s">
        <v>889</v>
      </c>
      <c r="B59" s="278" t="s">
        <v>890</v>
      </c>
      <c r="C59" s="278" t="s">
        <v>652</v>
      </c>
      <c r="D59" s="270">
        <v>0</v>
      </c>
      <c r="E59" s="270">
        <v>0</v>
      </c>
      <c r="F59" s="270">
        <v>0</v>
      </c>
      <c r="G59" s="270">
        <v>0</v>
      </c>
      <c r="H59" s="270">
        <v>0</v>
      </c>
      <c r="I59" s="270">
        <v>0</v>
      </c>
      <c r="J59" s="270">
        <v>0</v>
      </c>
      <c r="K59" s="270">
        <v>0</v>
      </c>
      <c r="L59" s="270">
        <v>0</v>
      </c>
      <c r="M59" s="270">
        <v>0</v>
      </c>
      <c r="N59" s="270">
        <v>0</v>
      </c>
      <c r="O59" s="271">
        <v>0</v>
      </c>
    </row>
    <row r="60" spans="1:15">
      <c r="A60" s="277" t="s">
        <v>891</v>
      </c>
      <c r="B60" s="278" t="s">
        <v>892</v>
      </c>
      <c r="C60" s="278" t="s">
        <v>652</v>
      </c>
      <c r="D60" s="270">
        <v>0</v>
      </c>
      <c r="E60" s="270">
        <v>0</v>
      </c>
      <c r="F60" s="270">
        <v>0</v>
      </c>
      <c r="G60" s="270">
        <v>0</v>
      </c>
      <c r="H60" s="270">
        <v>0</v>
      </c>
      <c r="I60" s="270">
        <v>0</v>
      </c>
      <c r="J60" s="270">
        <v>0</v>
      </c>
      <c r="K60" s="270">
        <v>0</v>
      </c>
      <c r="L60" s="270">
        <v>0</v>
      </c>
      <c r="M60" s="270">
        <v>0</v>
      </c>
      <c r="N60" s="270">
        <v>0</v>
      </c>
      <c r="O60" s="271">
        <v>0</v>
      </c>
    </row>
    <row r="61" spans="1:15">
      <c r="A61" s="277" t="s">
        <v>893</v>
      </c>
      <c r="B61" s="278" t="s">
        <v>894</v>
      </c>
      <c r="C61" s="278" t="s">
        <v>652</v>
      </c>
      <c r="D61" s="270">
        <v>0</v>
      </c>
      <c r="E61" s="270">
        <v>0</v>
      </c>
      <c r="F61" s="270">
        <v>0</v>
      </c>
      <c r="G61" s="270">
        <v>0</v>
      </c>
      <c r="H61" s="270">
        <v>0</v>
      </c>
      <c r="I61" s="270">
        <v>0</v>
      </c>
      <c r="J61" s="270">
        <v>0</v>
      </c>
      <c r="K61" s="270">
        <v>0</v>
      </c>
      <c r="L61" s="270">
        <v>0</v>
      </c>
      <c r="M61" s="270">
        <v>0</v>
      </c>
      <c r="N61" s="270">
        <v>0</v>
      </c>
      <c r="O61" s="271">
        <v>0</v>
      </c>
    </row>
    <row r="62" spans="1:15">
      <c r="A62" s="277" t="s">
        <v>895</v>
      </c>
      <c r="B62" s="278" t="s">
        <v>896</v>
      </c>
      <c r="C62" s="278" t="s">
        <v>652</v>
      </c>
      <c r="D62" s="270">
        <v>0</v>
      </c>
      <c r="E62" s="270">
        <v>0</v>
      </c>
      <c r="F62" s="270">
        <v>0</v>
      </c>
      <c r="G62" s="270">
        <v>0</v>
      </c>
      <c r="H62" s="270">
        <v>0</v>
      </c>
      <c r="I62" s="270">
        <v>0</v>
      </c>
      <c r="J62" s="270">
        <v>0</v>
      </c>
      <c r="K62" s="270">
        <v>0</v>
      </c>
      <c r="L62" s="270">
        <v>0</v>
      </c>
      <c r="M62" s="270">
        <v>0</v>
      </c>
      <c r="N62" s="270">
        <v>0</v>
      </c>
      <c r="O62" s="271">
        <v>0</v>
      </c>
    </row>
    <row r="63" spans="1:15">
      <c r="A63" s="277" t="s">
        <v>897</v>
      </c>
      <c r="B63" s="278" t="s">
        <v>898</v>
      </c>
      <c r="C63" s="278" t="s">
        <v>652</v>
      </c>
      <c r="D63" s="270">
        <v>0</v>
      </c>
      <c r="E63" s="270">
        <v>0</v>
      </c>
      <c r="F63" s="270">
        <v>0</v>
      </c>
      <c r="G63" s="270">
        <v>0</v>
      </c>
      <c r="H63" s="270">
        <v>0</v>
      </c>
      <c r="I63" s="270">
        <v>0</v>
      </c>
      <c r="J63" s="270">
        <v>0</v>
      </c>
      <c r="K63" s="270">
        <v>0</v>
      </c>
      <c r="L63" s="270">
        <v>0</v>
      </c>
      <c r="M63" s="270">
        <v>0</v>
      </c>
      <c r="N63" s="270">
        <v>0</v>
      </c>
      <c r="O63" s="271">
        <v>0</v>
      </c>
    </row>
    <row r="64" spans="1:15">
      <c r="A64" s="277" t="s">
        <v>899</v>
      </c>
      <c r="B64" s="278" t="s">
        <v>900</v>
      </c>
      <c r="C64" s="278" t="s">
        <v>652</v>
      </c>
      <c r="D64" s="270">
        <v>0</v>
      </c>
      <c r="E64" s="270">
        <v>0</v>
      </c>
      <c r="F64" s="270">
        <v>0</v>
      </c>
      <c r="G64" s="270">
        <v>0</v>
      </c>
      <c r="H64" s="270">
        <v>0</v>
      </c>
      <c r="I64" s="270">
        <v>0</v>
      </c>
      <c r="J64" s="270">
        <v>0</v>
      </c>
      <c r="K64" s="270">
        <v>0</v>
      </c>
      <c r="L64" s="270">
        <v>0</v>
      </c>
      <c r="M64" s="270">
        <v>0</v>
      </c>
      <c r="N64" s="270">
        <v>0</v>
      </c>
      <c r="O64" s="271">
        <v>0</v>
      </c>
    </row>
    <row r="65" spans="1:15">
      <c r="A65" s="277" t="s">
        <v>901</v>
      </c>
      <c r="B65" s="278" t="s">
        <v>870</v>
      </c>
      <c r="C65" s="278" t="s">
        <v>652</v>
      </c>
      <c r="D65" s="270">
        <v>0</v>
      </c>
      <c r="E65" s="270">
        <v>0</v>
      </c>
      <c r="F65" s="270">
        <v>0</v>
      </c>
      <c r="G65" s="270">
        <v>0</v>
      </c>
      <c r="H65" s="270">
        <v>0</v>
      </c>
      <c r="I65" s="270">
        <v>0</v>
      </c>
      <c r="J65" s="270">
        <v>0</v>
      </c>
      <c r="K65" s="270">
        <v>0</v>
      </c>
      <c r="L65" s="270">
        <v>0</v>
      </c>
      <c r="M65" s="270">
        <v>204040415.88</v>
      </c>
      <c r="N65" s="270">
        <v>204040415.88</v>
      </c>
      <c r="O65" s="271">
        <v>65755960.590000004</v>
      </c>
    </row>
    <row r="66" spans="1:15">
      <c r="A66" s="277" t="s">
        <v>902</v>
      </c>
      <c r="B66" s="278" t="s">
        <v>867</v>
      </c>
      <c r="C66" s="278" t="s">
        <v>652</v>
      </c>
      <c r="D66" s="270">
        <v>566027375</v>
      </c>
      <c r="E66" s="270">
        <v>-108237375</v>
      </c>
      <c r="F66" s="270">
        <v>0</v>
      </c>
      <c r="G66" s="270">
        <v>457790000</v>
      </c>
      <c r="H66" s="270">
        <v>566027375</v>
      </c>
      <c r="I66" s="270">
        <v>-108237375</v>
      </c>
      <c r="J66" s="270">
        <v>457790000</v>
      </c>
      <c r="K66" s="270">
        <v>0</v>
      </c>
      <c r="L66" s="270">
        <v>457790000</v>
      </c>
      <c r="M66" s="270">
        <v>0</v>
      </c>
      <c r="N66" s="270">
        <v>0</v>
      </c>
      <c r="O66" s="271">
        <v>0</v>
      </c>
    </row>
    <row r="67" spans="1:15">
      <c r="A67" s="277" t="s">
        <v>903</v>
      </c>
      <c r="B67" s="278" t="s">
        <v>904</v>
      </c>
      <c r="C67" s="278" t="s">
        <v>657</v>
      </c>
      <c r="D67" s="270">
        <v>0</v>
      </c>
      <c r="E67" s="270">
        <v>0</v>
      </c>
      <c r="F67" s="270">
        <v>0</v>
      </c>
      <c r="G67" s="270">
        <v>0</v>
      </c>
      <c r="H67" s="270">
        <v>0</v>
      </c>
      <c r="I67" s="270">
        <v>0</v>
      </c>
      <c r="J67" s="270">
        <v>0</v>
      </c>
      <c r="K67" s="270">
        <v>0</v>
      </c>
      <c r="L67" s="270">
        <v>0</v>
      </c>
      <c r="M67" s="270">
        <v>0</v>
      </c>
      <c r="N67" s="270">
        <v>0</v>
      </c>
      <c r="O67" s="271">
        <v>0</v>
      </c>
    </row>
    <row r="68" spans="1:15">
      <c r="A68" s="277" t="s">
        <v>905</v>
      </c>
      <c r="B68" s="278" t="s">
        <v>827</v>
      </c>
      <c r="C68" s="278" t="s">
        <v>657</v>
      </c>
      <c r="D68" s="270">
        <v>0</v>
      </c>
      <c r="E68" s="270">
        <v>0</v>
      </c>
      <c r="F68" s="270">
        <v>0</v>
      </c>
      <c r="G68" s="270">
        <v>0</v>
      </c>
      <c r="H68" s="270">
        <v>0</v>
      </c>
      <c r="I68" s="270">
        <v>0</v>
      </c>
      <c r="J68" s="270">
        <v>0</v>
      </c>
      <c r="K68" s="270">
        <v>0</v>
      </c>
      <c r="L68" s="270">
        <v>0</v>
      </c>
      <c r="M68" s="270">
        <v>0</v>
      </c>
      <c r="N68" s="270">
        <v>0</v>
      </c>
      <c r="O68" s="271">
        <v>0</v>
      </c>
    </row>
    <row r="69" spans="1:15">
      <c r="A69" s="277" t="s">
        <v>906</v>
      </c>
      <c r="B69" s="278" t="s">
        <v>827</v>
      </c>
      <c r="C69" s="278" t="s">
        <v>657</v>
      </c>
      <c r="D69" s="270">
        <v>263900</v>
      </c>
      <c r="E69" s="270">
        <v>0</v>
      </c>
      <c r="F69" s="270">
        <v>0</v>
      </c>
      <c r="G69" s="270">
        <v>263900</v>
      </c>
      <c r="H69" s="270">
        <v>263900</v>
      </c>
      <c r="I69" s="270">
        <v>0</v>
      </c>
      <c r="J69" s="270">
        <v>263900</v>
      </c>
      <c r="K69" s="270">
        <v>0</v>
      </c>
      <c r="L69" s="270">
        <v>263900</v>
      </c>
      <c r="M69" s="270">
        <v>0</v>
      </c>
      <c r="N69" s="270">
        <v>0</v>
      </c>
      <c r="O69" s="271">
        <v>0</v>
      </c>
    </row>
    <row r="70" spans="1:15">
      <c r="A70" s="277" t="s">
        <v>907</v>
      </c>
      <c r="B70" s="278" t="s">
        <v>908</v>
      </c>
      <c r="C70" s="278" t="s">
        <v>657</v>
      </c>
      <c r="D70" s="270">
        <v>1945745.38</v>
      </c>
      <c r="E70" s="270">
        <v>-218262.9</v>
      </c>
      <c r="F70" s="270">
        <v>0</v>
      </c>
      <c r="G70" s="270">
        <v>1727482.48</v>
      </c>
      <c r="H70" s="270">
        <v>1945745.38</v>
      </c>
      <c r="I70" s="270">
        <v>-218262.9</v>
      </c>
      <c r="J70" s="270">
        <v>1727482.48</v>
      </c>
      <c r="K70" s="270">
        <v>0</v>
      </c>
      <c r="L70" s="270">
        <v>1727482.48</v>
      </c>
      <c r="M70" s="270">
        <v>0</v>
      </c>
      <c r="N70" s="270">
        <v>0</v>
      </c>
      <c r="O70" s="271">
        <v>0</v>
      </c>
    </row>
    <row r="71" spans="1:15">
      <c r="A71" s="277" t="s">
        <v>909</v>
      </c>
      <c r="B71" s="278" t="s">
        <v>910</v>
      </c>
      <c r="C71" s="278" t="s">
        <v>657</v>
      </c>
      <c r="D71" s="270">
        <v>0</v>
      </c>
      <c r="E71" s="270">
        <v>0</v>
      </c>
      <c r="F71" s="270">
        <v>0</v>
      </c>
      <c r="G71" s="270">
        <v>0</v>
      </c>
      <c r="H71" s="270">
        <v>0</v>
      </c>
      <c r="I71" s="270">
        <v>0</v>
      </c>
      <c r="J71" s="270">
        <v>0</v>
      </c>
      <c r="K71" s="270">
        <v>0</v>
      </c>
      <c r="L71" s="270">
        <v>0</v>
      </c>
      <c r="M71" s="270">
        <v>0</v>
      </c>
      <c r="N71" s="270">
        <v>0</v>
      </c>
      <c r="O71" s="271">
        <v>0</v>
      </c>
    </row>
    <row r="72" spans="1:15">
      <c r="A72" s="277" t="s">
        <v>911</v>
      </c>
      <c r="B72" s="278" t="s">
        <v>808</v>
      </c>
      <c r="C72" s="278" t="s">
        <v>657</v>
      </c>
      <c r="D72" s="270">
        <v>16574.2</v>
      </c>
      <c r="E72" s="270">
        <v>0</v>
      </c>
      <c r="F72" s="270">
        <v>0</v>
      </c>
      <c r="G72" s="270">
        <v>16574.2</v>
      </c>
      <c r="H72" s="270">
        <v>16574.2</v>
      </c>
      <c r="I72" s="270">
        <v>0</v>
      </c>
      <c r="J72" s="270">
        <v>16574.2</v>
      </c>
      <c r="K72" s="270">
        <v>0</v>
      </c>
      <c r="L72" s="270">
        <v>16574.2</v>
      </c>
      <c r="M72" s="270">
        <v>0</v>
      </c>
      <c r="N72" s="270">
        <v>0</v>
      </c>
      <c r="O72" s="271">
        <v>0</v>
      </c>
    </row>
    <row r="73" spans="1:15">
      <c r="A73" s="277" t="s">
        <v>912</v>
      </c>
      <c r="B73" s="278" t="s">
        <v>913</v>
      </c>
      <c r="C73" s="278" t="s">
        <v>657</v>
      </c>
      <c r="D73" s="270">
        <v>3241991.22</v>
      </c>
      <c r="E73" s="270">
        <v>0</v>
      </c>
      <c r="F73" s="270">
        <v>0</v>
      </c>
      <c r="G73" s="270">
        <v>3241991.22</v>
      </c>
      <c r="H73" s="270">
        <v>3241991.22</v>
      </c>
      <c r="I73" s="270">
        <v>0</v>
      </c>
      <c r="J73" s="270">
        <v>3241991.22</v>
      </c>
      <c r="K73" s="270">
        <v>0</v>
      </c>
      <c r="L73" s="270">
        <v>3241991.22</v>
      </c>
      <c r="M73" s="270">
        <v>0</v>
      </c>
      <c r="N73" s="270">
        <v>0</v>
      </c>
      <c r="O73" s="271">
        <v>0</v>
      </c>
    </row>
    <row r="74" spans="1:15">
      <c r="A74" s="277" t="s">
        <v>914</v>
      </c>
      <c r="B74" s="278" t="s">
        <v>915</v>
      </c>
      <c r="C74" s="278" t="s">
        <v>657</v>
      </c>
      <c r="D74" s="270">
        <v>905.35</v>
      </c>
      <c r="E74" s="270">
        <v>0</v>
      </c>
      <c r="F74" s="270">
        <v>0</v>
      </c>
      <c r="G74" s="270">
        <v>905.35</v>
      </c>
      <c r="H74" s="270">
        <v>905.35</v>
      </c>
      <c r="I74" s="270">
        <v>0</v>
      </c>
      <c r="J74" s="270">
        <v>905.35</v>
      </c>
      <c r="K74" s="270">
        <v>0</v>
      </c>
      <c r="L74" s="270">
        <v>905.35</v>
      </c>
      <c r="M74" s="270">
        <v>0</v>
      </c>
      <c r="N74" s="270">
        <v>0</v>
      </c>
      <c r="O74" s="271">
        <v>0</v>
      </c>
    </row>
    <row r="75" spans="1:15">
      <c r="A75" s="277" t="s">
        <v>916</v>
      </c>
      <c r="B75" s="278" t="s">
        <v>908</v>
      </c>
      <c r="C75" s="278" t="s">
        <v>657</v>
      </c>
      <c r="D75" s="270">
        <v>0</v>
      </c>
      <c r="E75" s="270">
        <v>0</v>
      </c>
      <c r="F75" s="270">
        <v>0</v>
      </c>
      <c r="G75" s="270">
        <v>0</v>
      </c>
      <c r="H75" s="270">
        <v>0</v>
      </c>
      <c r="I75" s="270">
        <v>0</v>
      </c>
      <c r="J75" s="270">
        <v>0</v>
      </c>
      <c r="K75" s="270">
        <v>0</v>
      </c>
      <c r="L75" s="270">
        <v>0</v>
      </c>
      <c r="M75" s="270">
        <v>659904.34</v>
      </c>
      <c r="N75" s="270">
        <v>659904.34</v>
      </c>
      <c r="O75" s="271">
        <v>1163233.53</v>
      </c>
    </row>
    <row r="76" spans="1:15">
      <c r="A76" s="277" t="s">
        <v>917</v>
      </c>
      <c r="B76" s="278" t="s">
        <v>808</v>
      </c>
      <c r="C76" s="278" t="s">
        <v>657</v>
      </c>
      <c r="D76" s="270">
        <v>0</v>
      </c>
      <c r="E76" s="270">
        <v>0</v>
      </c>
      <c r="F76" s="270">
        <v>0</v>
      </c>
      <c r="G76" s="270">
        <v>0</v>
      </c>
      <c r="H76" s="270">
        <v>0</v>
      </c>
      <c r="I76" s="270">
        <v>0</v>
      </c>
      <c r="J76" s="270">
        <v>0</v>
      </c>
      <c r="K76" s="270">
        <v>0</v>
      </c>
      <c r="L76" s="270">
        <v>0</v>
      </c>
      <c r="M76" s="270">
        <v>5529351.5</v>
      </c>
      <c r="N76" s="270">
        <v>5529351.5</v>
      </c>
      <c r="O76" s="271">
        <v>148336</v>
      </c>
    </row>
    <row r="77" spans="1:15">
      <c r="A77" s="277" t="s">
        <v>918</v>
      </c>
      <c r="B77" s="278" t="s">
        <v>919</v>
      </c>
      <c r="C77" s="278" t="s">
        <v>657</v>
      </c>
      <c r="D77" s="270">
        <v>0</v>
      </c>
      <c r="E77" s="270">
        <v>0</v>
      </c>
      <c r="F77" s="270">
        <v>0</v>
      </c>
      <c r="G77" s="270">
        <v>0</v>
      </c>
      <c r="H77" s="270">
        <v>0</v>
      </c>
      <c r="I77" s="270">
        <v>0</v>
      </c>
      <c r="J77" s="270">
        <v>0</v>
      </c>
      <c r="K77" s="270">
        <v>0</v>
      </c>
      <c r="L77" s="270">
        <v>0</v>
      </c>
      <c r="M77" s="270">
        <v>0</v>
      </c>
      <c r="N77" s="270">
        <v>0</v>
      </c>
      <c r="O77" s="271">
        <v>569589.66</v>
      </c>
    </row>
    <row r="78" spans="1:15">
      <c r="A78" s="277" t="s">
        <v>920</v>
      </c>
      <c r="B78" s="278" t="s">
        <v>694</v>
      </c>
      <c r="C78" s="278" t="s">
        <v>657</v>
      </c>
      <c r="D78" s="270">
        <v>0</v>
      </c>
      <c r="E78" s="270">
        <v>0</v>
      </c>
      <c r="F78" s="270">
        <v>0</v>
      </c>
      <c r="G78" s="270">
        <v>0</v>
      </c>
      <c r="H78" s="270">
        <v>0</v>
      </c>
      <c r="I78" s="270">
        <v>0</v>
      </c>
      <c r="J78" s="270">
        <v>0</v>
      </c>
      <c r="K78" s="270">
        <v>0</v>
      </c>
      <c r="L78" s="270">
        <v>0</v>
      </c>
      <c r="M78" s="270">
        <v>0</v>
      </c>
      <c r="N78" s="270">
        <v>0</v>
      </c>
      <c r="O78" s="271">
        <v>0</v>
      </c>
    </row>
    <row r="79" spans="1:15">
      <c r="A79" s="277" t="s">
        <v>921</v>
      </c>
      <c r="B79" s="278" t="s">
        <v>922</v>
      </c>
      <c r="C79" s="278" t="s">
        <v>657</v>
      </c>
      <c r="D79" s="270">
        <v>0</v>
      </c>
      <c r="E79" s="270">
        <v>0</v>
      </c>
      <c r="F79" s="270">
        <v>0</v>
      </c>
      <c r="G79" s="270">
        <v>0</v>
      </c>
      <c r="H79" s="270">
        <v>0</v>
      </c>
      <c r="I79" s="270">
        <v>0</v>
      </c>
      <c r="J79" s="270">
        <v>0</v>
      </c>
      <c r="K79" s="270">
        <v>0</v>
      </c>
      <c r="L79" s="270">
        <v>0</v>
      </c>
      <c r="M79" s="270">
        <v>6478316.5199999996</v>
      </c>
      <c r="N79" s="270">
        <v>6478316.5199999996</v>
      </c>
      <c r="O79" s="271">
        <v>1373082.92</v>
      </c>
    </row>
    <row r="80" spans="1:15">
      <c r="A80" s="277" t="s">
        <v>923</v>
      </c>
      <c r="B80" s="278" t="s">
        <v>924</v>
      </c>
      <c r="C80" s="278" t="s">
        <v>657</v>
      </c>
      <c r="D80" s="270">
        <v>0</v>
      </c>
      <c r="E80" s="270">
        <v>0</v>
      </c>
      <c r="F80" s="270">
        <v>0</v>
      </c>
      <c r="G80" s="270">
        <v>0</v>
      </c>
      <c r="H80" s="270">
        <v>0</v>
      </c>
      <c r="I80" s="270">
        <v>0</v>
      </c>
      <c r="J80" s="270">
        <v>0</v>
      </c>
      <c r="K80" s="270">
        <v>0</v>
      </c>
      <c r="L80" s="270">
        <v>0</v>
      </c>
      <c r="M80" s="270">
        <v>0</v>
      </c>
      <c r="N80" s="270">
        <v>0</v>
      </c>
      <c r="O80" s="271">
        <v>0</v>
      </c>
    </row>
    <row r="81" spans="1:15">
      <c r="A81" s="277" t="s">
        <v>925</v>
      </c>
      <c r="B81" s="278" t="s">
        <v>926</v>
      </c>
      <c r="C81" s="278" t="s">
        <v>657</v>
      </c>
      <c r="D81" s="270">
        <v>0</v>
      </c>
      <c r="E81" s="270">
        <v>0</v>
      </c>
      <c r="F81" s="270">
        <v>0</v>
      </c>
      <c r="G81" s="270">
        <v>0</v>
      </c>
      <c r="H81" s="270">
        <v>0</v>
      </c>
      <c r="I81" s="270">
        <v>0</v>
      </c>
      <c r="J81" s="270">
        <v>0</v>
      </c>
      <c r="K81" s="270">
        <v>0</v>
      </c>
      <c r="L81" s="270">
        <v>0</v>
      </c>
      <c r="M81" s="270">
        <v>0</v>
      </c>
      <c r="N81" s="270">
        <v>0</v>
      </c>
      <c r="O81" s="271">
        <v>0</v>
      </c>
    </row>
    <row r="82" spans="1:15">
      <c r="A82" s="277" t="s">
        <v>927</v>
      </c>
      <c r="B82" s="278" t="s">
        <v>928</v>
      </c>
      <c r="C82" s="278" t="s">
        <v>657</v>
      </c>
      <c r="D82" s="270">
        <v>0</v>
      </c>
      <c r="E82" s="270">
        <v>0</v>
      </c>
      <c r="F82" s="270">
        <v>0</v>
      </c>
      <c r="G82" s="270">
        <v>0</v>
      </c>
      <c r="H82" s="270">
        <v>0</v>
      </c>
      <c r="I82" s="270">
        <v>0</v>
      </c>
      <c r="J82" s="270">
        <v>0</v>
      </c>
      <c r="K82" s="270">
        <v>0</v>
      </c>
      <c r="L82" s="270">
        <v>0</v>
      </c>
      <c r="M82" s="270">
        <v>1402251</v>
      </c>
      <c r="N82" s="270">
        <v>1402251</v>
      </c>
      <c r="O82" s="271">
        <v>0</v>
      </c>
    </row>
    <row r="83" spans="1:15">
      <c r="A83" s="277" t="s">
        <v>929</v>
      </c>
      <c r="B83" s="278" t="s">
        <v>930</v>
      </c>
      <c r="C83" s="278" t="s">
        <v>657</v>
      </c>
      <c r="D83" s="270">
        <v>0</v>
      </c>
      <c r="E83" s="270">
        <v>0</v>
      </c>
      <c r="F83" s="270">
        <v>0</v>
      </c>
      <c r="G83" s="270">
        <v>0</v>
      </c>
      <c r="H83" s="270">
        <v>0</v>
      </c>
      <c r="I83" s="270">
        <v>0</v>
      </c>
      <c r="J83" s="270">
        <v>0</v>
      </c>
      <c r="K83" s="270">
        <v>0</v>
      </c>
      <c r="L83" s="270">
        <v>0</v>
      </c>
      <c r="M83" s="270">
        <v>0</v>
      </c>
      <c r="N83" s="270">
        <v>0</v>
      </c>
      <c r="O83" s="271">
        <v>0</v>
      </c>
    </row>
    <row r="84" spans="1:15">
      <c r="A84" s="277" t="s">
        <v>931</v>
      </c>
      <c r="B84" s="278" t="s">
        <v>932</v>
      </c>
      <c r="C84" s="278" t="s">
        <v>657</v>
      </c>
      <c r="D84" s="270">
        <v>0</v>
      </c>
      <c r="E84" s="270">
        <v>0</v>
      </c>
      <c r="F84" s="270">
        <v>0</v>
      </c>
      <c r="G84" s="270">
        <v>0</v>
      </c>
      <c r="H84" s="270">
        <v>0</v>
      </c>
      <c r="I84" s="270">
        <v>0</v>
      </c>
      <c r="J84" s="270">
        <v>0</v>
      </c>
      <c r="K84" s="270">
        <v>0</v>
      </c>
      <c r="L84" s="270">
        <v>0</v>
      </c>
      <c r="M84" s="270">
        <v>38818.69</v>
      </c>
      <c r="N84" s="270">
        <v>38818.69</v>
      </c>
      <c r="O84" s="271">
        <v>0</v>
      </c>
    </row>
    <row r="85" spans="1:15">
      <c r="A85" s="277" t="s">
        <v>933</v>
      </c>
      <c r="B85" s="278" t="s">
        <v>913</v>
      </c>
      <c r="C85" s="278" t="s">
        <v>657</v>
      </c>
      <c r="D85" s="270">
        <v>0</v>
      </c>
      <c r="E85" s="270">
        <v>0</v>
      </c>
      <c r="F85" s="270">
        <v>0</v>
      </c>
      <c r="G85" s="270">
        <v>0</v>
      </c>
      <c r="H85" s="270">
        <v>0</v>
      </c>
      <c r="I85" s="270">
        <v>0</v>
      </c>
      <c r="J85" s="270">
        <v>0</v>
      </c>
      <c r="K85" s="270">
        <v>0</v>
      </c>
      <c r="L85" s="270">
        <v>0</v>
      </c>
      <c r="M85" s="270">
        <v>0</v>
      </c>
      <c r="N85" s="270">
        <v>0</v>
      </c>
      <c r="O85" s="271">
        <v>2401984.6800000002</v>
      </c>
    </row>
    <row r="86" spans="1:15">
      <c r="A86" s="277" t="s">
        <v>934</v>
      </c>
      <c r="B86" s="278" t="s">
        <v>694</v>
      </c>
      <c r="C86" s="278" t="s">
        <v>657</v>
      </c>
      <c r="D86" s="270">
        <v>0</v>
      </c>
      <c r="E86" s="270">
        <v>0</v>
      </c>
      <c r="F86" s="270">
        <v>0</v>
      </c>
      <c r="G86" s="270">
        <v>0</v>
      </c>
      <c r="H86" s="270">
        <v>0</v>
      </c>
      <c r="I86" s="270">
        <v>0</v>
      </c>
      <c r="J86" s="270">
        <v>0</v>
      </c>
      <c r="K86" s="270">
        <v>0</v>
      </c>
      <c r="L86" s="270">
        <v>0</v>
      </c>
      <c r="M86" s="270">
        <v>0</v>
      </c>
      <c r="N86" s="270">
        <v>0</v>
      </c>
      <c r="O86" s="271">
        <v>0</v>
      </c>
    </row>
    <row r="87" spans="1:15">
      <c r="A87" s="277" t="s">
        <v>935</v>
      </c>
      <c r="B87" s="278" t="s">
        <v>936</v>
      </c>
      <c r="C87" s="278" t="s">
        <v>657</v>
      </c>
      <c r="D87" s="270">
        <v>51188.800000000003</v>
      </c>
      <c r="E87" s="270">
        <v>0</v>
      </c>
      <c r="F87" s="270">
        <v>0</v>
      </c>
      <c r="G87" s="270">
        <v>51188.800000000003</v>
      </c>
      <c r="H87" s="270">
        <v>51188.800000000003</v>
      </c>
      <c r="I87" s="270">
        <v>0</v>
      </c>
      <c r="J87" s="270">
        <v>51188.800000000003</v>
      </c>
      <c r="K87" s="270">
        <v>0</v>
      </c>
      <c r="L87" s="270">
        <v>51188.800000000003</v>
      </c>
      <c r="M87" s="270">
        <v>0</v>
      </c>
      <c r="N87" s="270">
        <v>0</v>
      </c>
      <c r="O87" s="271">
        <v>0</v>
      </c>
    </row>
    <row r="88" spans="1:15">
      <c r="A88" s="277" t="s">
        <v>937</v>
      </c>
      <c r="B88" s="278" t="s">
        <v>922</v>
      </c>
      <c r="C88" s="278" t="s">
        <v>657</v>
      </c>
      <c r="D88" s="270">
        <v>3631145.64</v>
      </c>
      <c r="E88" s="270">
        <v>0</v>
      </c>
      <c r="F88" s="270">
        <v>0</v>
      </c>
      <c r="G88" s="270">
        <v>3631145.64</v>
      </c>
      <c r="H88" s="270">
        <v>3631145.64</v>
      </c>
      <c r="I88" s="270">
        <v>0</v>
      </c>
      <c r="J88" s="270">
        <v>3631145.64</v>
      </c>
      <c r="K88" s="270">
        <v>0</v>
      </c>
      <c r="L88" s="270">
        <v>3631145.64</v>
      </c>
      <c r="M88" s="270">
        <v>0</v>
      </c>
      <c r="N88" s="270">
        <v>0</v>
      </c>
      <c r="O88" s="271">
        <v>0</v>
      </c>
    </row>
    <row r="89" spans="1:15">
      <c r="A89" s="277" t="s">
        <v>938</v>
      </c>
      <c r="B89" s="278" t="s">
        <v>928</v>
      </c>
      <c r="C89" s="278" t="s">
        <v>657</v>
      </c>
      <c r="D89" s="270">
        <v>3410202</v>
      </c>
      <c r="E89" s="270">
        <v>-3410202</v>
      </c>
      <c r="F89" s="270">
        <v>0</v>
      </c>
      <c r="G89" s="270">
        <v>0</v>
      </c>
      <c r="H89" s="270">
        <v>3410202</v>
      </c>
      <c r="I89" s="270">
        <v>-3410202</v>
      </c>
      <c r="J89" s="270">
        <v>0</v>
      </c>
      <c r="K89" s="270">
        <v>0</v>
      </c>
      <c r="L89" s="270">
        <v>0</v>
      </c>
      <c r="M89" s="270">
        <v>0</v>
      </c>
      <c r="N89" s="270">
        <v>0</v>
      </c>
      <c r="O89" s="271">
        <v>0</v>
      </c>
    </row>
    <row r="90" spans="1:15">
      <c r="A90" s="277" t="s">
        <v>939</v>
      </c>
      <c r="B90" s="278" t="s">
        <v>940</v>
      </c>
      <c r="C90" s="278" t="s">
        <v>657</v>
      </c>
      <c r="D90" s="270">
        <v>52600</v>
      </c>
      <c r="E90" s="270">
        <v>0</v>
      </c>
      <c r="F90" s="270">
        <v>0</v>
      </c>
      <c r="G90" s="270">
        <v>52600</v>
      </c>
      <c r="H90" s="270">
        <v>52600</v>
      </c>
      <c r="I90" s="270">
        <v>0</v>
      </c>
      <c r="J90" s="270">
        <v>52600</v>
      </c>
      <c r="K90" s="270">
        <v>0</v>
      </c>
      <c r="L90" s="270">
        <v>52600</v>
      </c>
      <c r="M90" s="270">
        <v>0</v>
      </c>
      <c r="N90" s="270">
        <v>0</v>
      </c>
      <c r="O90" s="271">
        <v>0</v>
      </c>
    </row>
    <row r="91" spans="1:15">
      <c r="A91" s="277" t="s">
        <v>941</v>
      </c>
      <c r="B91" s="278" t="s">
        <v>932</v>
      </c>
      <c r="C91" s="278" t="s">
        <v>657</v>
      </c>
      <c r="D91" s="270">
        <v>0</v>
      </c>
      <c r="E91" s="270">
        <v>0</v>
      </c>
      <c r="F91" s="270">
        <v>0</v>
      </c>
      <c r="G91" s="270">
        <v>0</v>
      </c>
      <c r="H91" s="270">
        <v>0</v>
      </c>
      <c r="I91" s="270">
        <v>0</v>
      </c>
      <c r="J91" s="270">
        <v>0</v>
      </c>
      <c r="K91" s="270">
        <v>0</v>
      </c>
      <c r="L91" s="270">
        <v>0</v>
      </c>
      <c r="M91" s="270">
        <v>0</v>
      </c>
      <c r="N91" s="270">
        <v>0</v>
      </c>
      <c r="O91" s="271">
        <v>0</v>
      </c>
    </row>
    <row r="92" spans="1:15">
      <c r="A92" s="277" t="s">
        <v>942</v>
      </c>
      <c r="B92" s="278" t="s">
        <v>943</v>
      </c>
      <c r="C92" s="278" t="s">
        <v>657</v>
      </c>
      <c r="D92" s="270">
        <v>0</v>
      </c>
      <c r="E92" s="270">
        <v>0</v>
      </c>
      <c r="F92" s="270">
        <v>0</v>
      </c>
      <c r="G92" s="270">
        <v>0</v>
      </c>
      <c r="H92" s="270">
        <v>0</v>
      </c>
      <c r="I92" s="270">
        <v>0</v>
      </c>
      <c r="J92" s="270">
        <v>0</v>
      </c>
      <c r="K92" s="270">
        <v>0</v>
      </c>
      <c r="L92" s="270">
        <v>0</v>
      </c>
      <c r="M92" s="270">
        <v>0</v>
      </c>
      <c r="N92" s="270">
        <v>0</v>
      </c>
      <c r="O92" s="271">
        <v>0</v>
      </c>
    </row>
    <row r="93" spans="1:15">
      <c r="A93" s="277" t="s">
        <v>944</v>
      </c>
      <c r="B93" s="278" t="s">
        <v>943</v>
      </c>
      <c r="C93" s="278" t="s">
        <v>657</v>
      </c>
      <c r="D93" s="270">
        <v>0</v>
      </c>
      <c r="E93" s="270">
        <v>0</v>
      </c>
      <c r="F93" s="270">
        <v>0</v>
      </c>
      <c r="G93" s="270">
        <v>0</v>
      </c>
      <c r="H93" s="270">
        <v>0</v>
      </c>
      <c r="I93" s="270">
        <v>0</v>
      </c>
      <c r="J93" s="270">
        <v>0</v>
      </c>
      <c r="K93" s="270">
        <v>0</v>
      </c>
      <c r="L93" s="270">
        <v>0</v>
      </c>
      <c r="M93" s="270">
        <v>0</v>
      </c>
      <c r="N93" s="270">
        <v>0</v>
      </c>
      <c r="O93" s="271">
        <v>0</v>
      </c>
    </row>
    <row r="94" spans="1:15">
      <c r="A94" s="277" t="s">
        <v>945</v>
      </c>
      <c r="B94" s="278" t="s">
        <v>946</v>
      </c>
      <c r="C94" s="278" t="s">
        <v>662</v>
      </c>
      <c r="D94" s="270">
        <v>0</v>
      </c>
      <c r="E94" s="270">
        <v>0</v>
      </c>
      <c r="F94" s="270">
        <v>0</v>
      </c>
      <c r="G94" s="270">
        <v>0</v>
      </c>
      <c r="H94" s="270">
        <v>0</v>
      </c>
      <c r="I94" s="270">
        <v>0</v>
      </c>
      <c r="J94" s="270">
        <v>0</v>
      </c>
      <c r="K94" s="270">
        <v>0</v>
      </c>
      <c r="L94" s="270">
        <v>0</v>
      </c>
      <c r="M94" s="270">
        <v>0</v>
      </c>
      <c r="N94" s="270">
        <v>0</v>
      </c>
      <c r="O94" s="271">
        <v>0</v>
      </c>
    </row>
    <row r="95" spans="1:15">
      <c r="A95" s="277" t="s">
        <v>947</v>
      </c>
      <c r="B95" s="278" t="s">
        <v>948</v>
      </c>
      <c r="C95" s="278" t="s">
        <v>662</v>
      </c>
      <c r="D95" s="270">
        <v>0</v>
      </c>
      <c r="E95" s="270">
        <v>0</v>
      </c>
      <c r="F95" s="270">
        <v>0</v>
      </c>
      <c r="G95" s="270">
        <v>0</v>
      </c>
      <c r="H95" s="270">
        <v>0</v>
      </c>
      <c r="I95" s="270">
        <v>0</v>
      </c>
      <c r="J95" s="270">
        <v>0</v>
      </c>
      <c r="K95" s="270">
        <v>0</v>
      </c>
      <c r="L95" s="270">
        <v>0</v>
      </c>
      <c r="M95" s="270">
        <v>565015.88</v>
      </c>
      <c r="N95" s="270">
        <v>565015.88</v>
      </c>
      <c r="O95" s="271">
        <v>0</v>
      </c>
    </row>
    <row r="96" spans="1:15">
      <c r="A96" s="277" t="s">
        <v>949</v>
      </c>
      <c r="B96" s="278" t="s">
        <v>950</v>
      </c>
      <c r="C96" s="278" t="s">
        <v>662</v>
      </c>
      <c r="D96" s="270">
        <v>0</v>
      </c>
      <c r="E96" s="270">
        <v>0</v>
      </c>
      <c r="F96" s="270">
        <v>0</v>
      </c>
      <c r="G96" s="270">
        <v>0</v>
      </c>
      <c r="H96" s="270">
        <v>0</v>
      </c>
      <c r="I96" s="270">
        <v>0</v>
      </c>
      <c r="J96" s="270">
        <v>0</v>
      </c>
      <c r="K96" s="270">
        <v>0</v>
      </c>
      <c r="L96" s="270">
        <v>0</v>
      </c>
      <c r="M96" s="270">
        <v>28717566.16</v>
      </c>
      <c r="N96" s="270">
        <v>28717566.16</v>
      </c>
      <c r="O96" s="271">
        <v>2146482.92</v>
      </c>
    </row>
    <row r="97" spans="1:15">
      <c r="A97" s="277" t="s">
        <v>951</v>
      </c>
      <c r="B97" s="278" t="s">
        <v>952</v>
      </c>
      <c r="C97" s="278" t="s">
        <v>662</v>
      </c>
      <c r="D97" s="270">
        <v>0</v>
      </c>
      <c r="E97" s="270">
        <v>0</v>
      </c>
      <c r="F97" s="270">
        <v>0</v>
      </c>
      <c r="G97" s="270">
        <v>0</v>
      </c>
      <c r="H97" s="270">
        <v>0</v>
      </c>
      <c r="I97" s="270">
        <v>0</v>
      </c>
      <c r="J97" s="270">
        <v>0</v>
      </c>
      <c r="K97" s="270">
        <v>0</v>
      </c>
      <c r="L97" s="270">
        <v>0</v>
      </c>
      <c r="M97" s="270">
        <v>180598.85</v>
      </c>
      <c r="N97" s="270">
        <v>180598.85</v>
      </c>
      <c r="O97" s="271">
        <v>132889.07</v>
      </c>
    </row>
    <row r="98" spans="1:15">
      <c r="A98" s="277" t="s">
        <v>953</v>
      </c>
      <c r="B98" s="278" t="s">
        <v>954</v>
      </c>
      <c r="C98" s="278" t="s">
        <v>662</v>
      </c>
      <c r="D98" s="270">
        <v>0</v>
      </c>
      <c r="E98" s="270">
        <v>0</v>
      </c>
      <c r="F98" s="270">
        <v>0</v>
      </c>
      <c r="G98" s="270">
        <v>0</v>
      </c>
      <c r="H98" s="270">
        <v>0</v>
      </c>
      <c r="I98" s="270">
        <v>0</v>
      </c>
      <c r="J98" s="270">
        <v>0</v>
      </c>
      <c r="K98" s="270">
        <v>0</v>
      </c>
      <c r="L98" s="270">
        <v>0</v>
      </c>
      <c r="M98" s="270">
        <v>0</v>
      </c>
      <c r="N98" s="270">
        <v>0</v>
      </c>
      <c r="O98" s="271">
        <v>12500000</v>
      </c>
    </row>
    <row r="99" spans="1:15">
      <c r="A99" s="277" t="s">
        <v>955</v>
      </c>
      <c r="B99" s="278" t="s">
        <v>956</v>
      </c>
      <c r="C99" s="278" t="s">
        <v>662</v>
      </c>
      <c r="D99" s="270">
        <v>67178771.590000004</v>
      </c>
      <c r="E99" s="270">
        <v>-132889.07</v>
      </c>
      <c r="F99" s="270">
        <v>0</v>
      </c>
      <c r="G99" s="270">
        <v>67045882.520000003</v>
      </c>
      <c r="H99" s="270">
        <v>67178771.590000004</v>
      </c>
      <c r="I99" s="270">
        <v>-132889.07</v>
      </c>
      <c r="J99" s="270">
        <v>67045882.520000003</v>
      </c>
      <c r="K99" s="270">
        <v>0</v>
      </c>
      <c r="L99" s="270">
        <v>67045882.520000003</v>
      </c>
      <c r="M99" s="270">
        <v>0</v>
      </c>
      <c r="N99" s="270">
        <v>0</v>
      </c>
      <c r="O99" s="271">
        <v>0</v>
      </c>
    </row>
    <row r="100" spans="1:15">
      <c r="A100" s="277" t="s">
        <v>957</v>
      </c>
      <c r="B100" s="278" t="s">
        <v>958</v>
      </c>
      <c r="C100" s="278" t="s">
        <v>666</v>
      </c>
      <c r="D100" s="270">
        <v>15000000</v>
      </c>
      <c r="E100" s="270">
        <v>0</v>
      </c>
      <c r="F100" s="270">
        <v>0</v>
      </c>
      <c r="G100" s="270">
        <v>15000000</v>
      </c>
      <c r="H100" s="270">
        <v>15000000</v>
      </c>
      <c r="I100" s="270">
        <v>0</v>
      </c>
      <c r="J100" s="270">
        <v>15000000</v>
      </c>
      <c r="K100" s="270">
        <v>0</v>
      </c>
      <c r="L100" s="270">
        <v>15000000</v>
      </c>
      <c r="M100" s="270">
        <v>0</v>
      </c>
      <c r="N100" s="270">
        <v>0</v>
      </c>
      <c r="O100" s="271">
        <v>0</v>
      </c>
    </row>
    <row r="101" spans="1:15">
      <c r="A101" s="277" t="s">
        <v>959</v>
      </c>
      <c r="B101" s="278" t="s">
        <v>958</v>
      </c>
      <c r="C101" s="278" t="s">
        <v>666</v>
      </c>
      <c r="D101" s="270">
        <v>0</v>
      </c>
      <c r="E101" s="270">
        <v>0</v>
      </c>
      <c r="F101" s="270">
        <v>0</v>
      </c>
      <c r="G101" s="270">
        <v>0</v>
      </c>
      <c r="H101" s="270">
        <v>0</v>
      </c>
      <c r="I101" s="270">
        <v>0</v>
      </c>
      <c r="J101" s="270">
        <v>0</v>
      </c>
      <c r="K101" s="270">
        <v>0</v>
      </c>
      <c r="L101" s="270">
        <v>0</v>
      </c>
      <c r="M101" s="270">
        <v>48258676</v>
      </c>
      <c r="N101" s="270">
        <v>48258676</v>
      </c>
      <c r="O101" s="271">
        <v>89382416</v>
      </c>
    </row>
    <row r="102" spans="1:15">
      <c r="A102" s="277" t="s">
        <v>960</v>
      </c>
      <c r="B102" s="278" t="s">
        <v>788</v>
      </c>
      <c r="C102" s="278" t="s">
        <v>788</v>
      </c>
      <c r="D102" s="270">
        <v>11847441.800000001</v>
      </c>
      <c r="E102" s="270">
        <v>0</v>
      </c>
      <c r="F102" s="270">
        <v>0</v>
      </c>
      <c r="G102" s="270">
        <v>11847441.800000001</v>
      </c>
      <c r="H102" s="270">
        <v>11847441.800000001</v>
      </c>
      <c r="I102" s="270">
        <v>0</v>
      </c>
      <c r="J102" s="270">
        <v>11847441.800000001</v>
      </c>
      <c r="K102" s="270">
        <v>0</v>
      </c>
      <c r="L102" s="270">
        <v>11847441.800000001</v>
      </c>
      <c r="M102" s="270">
        <v>0</v>
      </c>
      <c r="N102" s="270">
        <v>0</v>
      </c>
      <c r="O102" s="271">
        <v>11847441.800000001</v>
      </c>
    </row>
    <row r="103" spans="1:15">
      <c r="A103" s="277" t="s">
        <v>961</v>
      </c>
      <c r="B103" s="278" t="s">
        <v>962</v>
      </c>
      <c r="C103" s="278" t="s">
        <v>669</v>
      </c>
      <c r="D103" s="270">
        <v>22155871.890000001</v>
      </c>
      <c r="E103" s="270">
        <v>108911393</v>
      </c>
      <c r="F103" s="270">
        <v>0</v>
      </c>
      <c r="G103" s="270">
        <v>131067264.89</v>
      </c>
      <c r="H103" s="270">
        <v>22155871.890000001</v>
      </c>
      <c r="I103" s="270">
        <v>108911393</v>
      </c>
      <c r="J103" s="270">
        <v>131067264.89</v>
      </c>
      <c r="K103" s="270">
        <v>0</v>
      </c>
      <c r="L103" s="270">
        <v>131067264.89</v>
      </c>
      <c r="M103" s="270">
        <v>0</v>
      </c>
      <c r="N103" s="270">
        <v>0</v>
      </c>
      <c r="O103" s="271">
        <v>0</v>
      </c>
    </row>
    <row r="104" spans="1:15">
      <c r="A104" s="277" t="s">
        <v>963</v>
      </c>
      <c r="B104" s="278" t="s">
        <v>962</v>
      </c>
      <c r="C104" s="278" t="s">
        <v>669</v>
      </c>
      <c r="D104" s="270">
        <v>0</v>
      </c>
      <c r="E104" s="270">
        <v>0</v>
      </c>
      <c r="F104" s="270">
        <v>0</v>
      </c>
      <c r="G104" s="270">
        <v>0</v>
      </c>
      <c r="H104" s="270">
        <v>0</v>
      </c>
      <c r="I104" s="270">
        <v>0</v>
      </c>
      <c r="J104" s="270">
        <v>0</v>
      </c>
      <c r="K104" s="270">
        <v>0</v>
      </c>
      <c r="L104" s="270">
        <v>0</v>
      </c>
      <c r="M104" s="270">
        <v>13200096.9</v>
      </c>
      <c r="N104" s="270">
        <v>13200096.9</v>
      </c>
      <c r="O104" s="271">
        <v>17302114.43</v>
      </c>
    </row>
    <row r="105" spans="1:15">
      <c r="A105" s="277" t="s">
        <v>964</v>
      </c>
      <c r="B105" s="278" t="s">
        <v>965</v>
      </c>
      <c r="C105" s="278" t="s">
        <v>675</v>
      </c>
      <c r="D105" s="270">
        <v>0</v>
      </c>
      <c r="E105" s="270">
        <v>0</v>
      </c>
      <c r="F105" s="270">
        <v>0</v>
      </c>
      <c r="G105" s="270">
        <v>0</v>
      </c>
      <c r="H105" s="270">
        <v>0</v>
      </c>
      <c r="I105" s="270">
        <v>0</v>
      </c>
      <c r="J105" s="270">
        <v>0</v>
      </c>
      <c r="K105" s="270">
        <v>0</v>
      </c>
      <c r="L105" s="270">
        <v>0</v>
      </c>
      <c r="M105" s="270">
        <v>549553.87</v>
      </c>
      <c r="N105" s="270">
        <v>549553.87</v>
      </c>
      <c r="O105" s="271">
        <v>0</v>
      </c>
    </row>
    <row r="106" spans="1:15">
      <c r="A106" s="277" t="s">
        <v>966</v>
      </c>
      <c r="B106" s="278" t="s">
        <v>967</v>
      </c>
      <c r="C106" s="278" t="s">
        <v>675</v>
      </c>
      <c r="D106" s="270">
        <v>0</v>
      </c>
      <c r="E106" s="270">
        <v>0</v>
      </c>
      <c r="F106" s="270">
        <v>0</v>
      </c>
      <c r="G106" s="270">
        <v>0</v>
      </c>
      <c r="H106" s="270">
        <v>0</v>
      </c>
      <c r="I106" s="270">
        <v>0</v>
      </c>
      <c r="J106" s="270">
        <v>0</v>
      </c>
      <c r="K106" s="270">
        <v>0</v>
      </c>
      <c r="L106" s="270">
        <v>0</v>
      </c>
      <c r="M106" s="270">
        <v>-163496.89000000001</v>
      </c>
      <c r="N106" s="270">
        <v>-163496.89000000001</v>
      </c>
      <c r="O106" s="271">
        <v>0</v>
      </c>
    </row>
    <row r="107" spans="1:15">
      <c r="A107" s="277" t="s">
        <v>968</v>
      </c>
      <c r="B107" s="278" t="s">
        <v>969</v>
      </c>
      <c r="C107" s="278" t="s">
        <v>675</v>
      </c>
      <c r="D107" s="270">
        <v>0</v>
      </c>
      <c r="E107" s="270">
        <v>0</v>
      </c>
      <c r="F107" s="270">
        <v>0</v>
      </c>
      <c r="G107" s="270">
        <v>0</v>
      </c>
      <c r="H107" s="270">
        <v>0</v>
      </c>
      <c r="I107" s="270">
        <v>0</v>
      </c>
      <c r="J107" s="270">
        <v>0</v>
      </c>
      <c r="K107" s="270">
        <v>0</v>
      </c>
      <c r="L107" s="270">
        <v>0</v>
      </c>
      <c r="M107" s="270">
        <v>1063592.3</v>
      </c>
      <c r="N107" s="270">
        <v>1063592.3</v>
      </c>
      <c r="O107" s="271">
        <v>0</v>
      </c>
    </row>
    <row r="108" spans="1:15">
      <c r="A108" s="277" t="s">
        <v>970</v>
      </c>
      <c r="B108" s="278" t="s">
        <v>971</v>
      </c>
      <c r="C108" s="278" t="s">
        <v>675</v>
      </c>
      <c r="D108" s="270">
        <v>0</v>
      </c>
      <c r="E108" s="270">
        <v>0</v>
      </c>
      <c r="F108" s="270">
        <v>0</v>
      </c>
      <c r="G108" s="270">
        <v>0</v>
      </c>
      <c r="H108" s="270">
        <v>0</v>
      </c>
      <c r="I108" s="270">
        <v>0</v>
      </c>
      <c r="J108" s="270">
        <v>0</v>
      </c>
      <c r="K108" s="270">
        <v>0</v>
      </c>
      <c r="L108" s="270">
        <v>0</v>
      </c>
      <c r="M108" s="270">
        <v>-103315.4</v>
      </c>
      <c r="N108" s="270">
        <v>-103315.4</v>
      </c>
      <c r="O108" s="271">
        <v>0</v>
      </c>
    </row>
    <row r="109" spans="1:15">
      <c r="A109" s="277" t="s">
        <v>972</v>
      </c>
      <c r="B109" s="278" t="s">
        <v>973</v>
      </c>
      <c r="C109" s="278" t="s">
        <v>675</v>
      </c>
      <c r="D109" s="270">
        <v>0</v>
      </c>
      <c r="E109" s="270">
        <v>0</v>
      </c>
      <c r="F109" s="270">
        <v>0</v>
      </c>
      <c r="G109" s="270">
        <v>0</v>
      </c>
      <c r="H109" s="270">
        <v>0</v>
      </c>
      <c r="I109" s="270">
        <v>0</v>
      </c>
      <c r="J109" s="270">
        <v>0</v>
      </c>
      <c r="K109" s="270">
        <v>0</v>
      </c>
      <c r="L109" s="270">
        <v>0</v>
      </c>
      <c r="M109" s="270">
        <v>293681.03000000003</v>
      </c>
      <c r="N109" s="270">
        <v>293681.03000000003</v>
      </c>
      <c r="O109" s="271">
        <v>0</v>
      </c>
    </row>
    <row r="110" spans="1:15">
      <c r="A110" s="277" t="s">
        <v>974</v>
      </c>
      <c r="B110" s="278" t="s">
        <v>975</v>
      </c>
      <c r="C110" s="278" t="s">
        <v>675</v>
      </c>
      <c r="D110" s="270">
        <v>0</v>
      </c>
      <c r="E110" s="270">
        <v>0</v>
      </c>
      <c r="F110" s="270">
        <v>0</v>
      </c>
      <c r="G110" s="270">
        <v>0</v>
      </c>
      <c r="H110" s="270">
        <v>0</v>
      </c>
      <c r="I110" s="270">
        <v>0</v>
      </c>
      <c r="J110" s="270">
        <v>0</v>
      </c>
      <c r="K110" s="270">
        <v>0</v>
      </c>
      <c r="L110" s="270">
        <v>0</v>
      </c>
      <c r="M110" s="270">
        <v>-40655.699999999997</v>
      </c>
      <c r="N110" s="270">
        <v>-40655.699999999997</v>
      </c>
      <c r="O110" s="271">
        <v>0</v>
      </c>
    </row>
    <row r="111" spans="1:15">
      <c r="A111" s="277" t="s">
        <v>976</v>
      </c>
      <c r="B111" s="278" t="s">
        <v>977</v>
      </c>
      <c r="C111" s="278" t="s">
        <v>675</v>
      </c>
      <c r="D111" s="270">
        <v>0</v>
      </c>
      <c r="E111" s="270">
        <v>0</v>
      </c>
      <c r="F111" s="270">
        <v>0</v>
      </c>
      <c r="G111" s="270">
        <v>0</v>
      </c>
      <c r="H111" s="270">
        <v>0</v>
      </c>
      <c r="I111" s="270">
        <v>0</v>
      </c>
      <c r="J111" s="270">
        <v>0</v>
      </c>
      <c r="K111" s="270">
        <v>0</v>
      </c>
      <c r="L111" s="270">
        <v>0</v>
      </c>
      <c r="M111" s="270">
        <v>499911.78</v>
      </c>
      <c r="N111" s="270">
        <v>499911.78</v>
      </c>
      <c r="O111" s="271">
        <v>0</v>
      </c>
    </row>
    <row r="112" spans="1:15">
      <c r="A112" s="277" t="s">
        <v>978</v>
      </c>
      <c r="B112" s="278" t="s">
        <v>979</v>
      </c>
      <c r="C112" s="278" t="s">
        <v>675</v>
      </c>
      <c r="D112" s="270">
        <v>0</v>
      </c>
      <c r="E112" s="270">
        <v>0</v>
      </c>
      <c r="F112" s="270">
        <v>0</v>
      </c>
      <c r="G112" s="270">
        <v>0</v>
      </c>
      <c r="H112" s="270">
        <v>0</v>
      </c>
      <c r="I112" s="270">
        <v>0</v>
      </c>
      <c r="J112" s="270">
        <v>0</v>
      </c>
      <c r="K112" s="270">
        <v>0</v>
      </c>
      <c r="L112" s="270">
        <v>0</v>
      </c>
      <c r="M112" s="270">
        <v>-32553.25</v>
      </c>
      <c r="N112" s="270">
        <v>-32553.25</v>
      </c>
      <c r="O112" s="271">
        <v>0</v>
      </c>
    </row>
    <row r="113" spans="1:15">
      <c r="A113" s="277" t="s">
        <v>980</v>
      </c>
      <c r="B113" s="278" t="s">
        <v>981</v>
      </c>
      <c r="C113" s="278" t="s">
        <v>675</v>
      </c>
      <c r="D113" s="270">
        <v>0</v>
      </c>
      <c r="E113" s="270">
        <v>0</v>
      </c>
      <c r="F113" s="270">
        <v>0</v>
      </c>
      <c r="G113" s="270">
        <v>0</v>
      </c>
      <c r="H113" s="270">
        <v>0</v>
      </c>
      <c r="I113" s="270">
        <v>0</v>
      </c>
      <c r="J113" s="270">
        <v>0</v>
      </c>
      <c r="K113" s="270">
        <v>0</v>
      </c>
      <c r="L113" s="270">
        <v>0</v>
      </c>
      <c r="M113" s="270">
        <v>0</v>
      </c>
      <c r="N113" s="270">
        <v>0</v>
      </c>
      <c r="O113" s="271">
        <v>0</v>
      </c>
    </row>
    <row r="114" spans="1:15">
      <c r="A114" s="277" t="s">
        <v>982</v>
      </c>
      <c r="B114" s="278" t="s">
        <v>983</v>
      </c>
      <c r="C114" s="278" t="s">
        <v>675</v>
      </c>
      <c r="D114" s="270">
        <v>0</v>
      </c>
      <c r="E114" s="270">
        <v>0</v>
      </c>
      <c r="F114" s="270">
        <v>0</v>
      </c>
      <c r="G114" s="270">
        <v>0</v>
      </c>
      <c r="H114" s="270">
        <v>0</v>
      </c>
      <c r="I114" s="270">
        <v>0</v>
      </c>
      <c r="J114" s="270">
        <v>0</v>
      </c>
      <c r="K114" s="270">
        <v>0</v>
      </c>
      <c r="L114" s="270">
        <v>0</v>
      </c>
      <c r="M114" s="270">
        <v>0</v>
      </c>
      <c r="N114" s="270">
        <v>0</v>
      </c>
      <c r="O114" s="271">
        <v>0</v>
      </c>
    </row>
    <row r="115" spans="1:15">
      <c r="A115" s="277" t="s">
        <v>984</v>
      </c>
      <c r="B115" s="278" t="s">
        <v>985</v>
      </c>
      <c r="C115" s="278" t="s">
        <v>675</v>
      </c>
      <c r="D115" s="270">
        <v>0</v>
      </c>
      <c r="E115" s="270">
        <v>0</v>
      </c>
      <c r="F115" s="270">
        <v>0</v>
      </c>
      <c r="G115" s="270">
        <v>0</v>
      </c>
      <c r="H115" s="270">
        <v>0</v>
      </c>
      <c r="I115" s="270">
        <v>0</v>
      </c>
      <c r="J115" s="270">
        <v>0</v>
      </c>
      <c r="K115" s="270">
        <v>0</v>
      </c>
      <c r="L115" s="270">
        <v>0</v>
      </c>
      <c r="M115" s="270">
        <v>0</v>
      </c>
      <c r="N115" s="270">
        <v>0</v>
      </c>
      <c r="O115" s="271">
        <v>0</v>
      </c>
    </row>
    <row r="116" spans="1:15">
      <c r="A116" s="277" t="s">
        <v>986</v>
      </c>
      <c r="B116" s="278" t="s">
        <v>987</v>
      </c>
      <c r="C116" s="278" t="s">
        <v>675</v>
      </c>
      <c r="D116" s="270">
        <v>0</v>
      </c>
      <c r="E116" s="270">
        <v>0</v>
      </c>
      <c r="F116" s="270">
        <v>0</v>
      </c>
      <c r="G116" s="270">
        <v>0</v>
      </c>
      <c r="H116" s="270">
        <v>0</v>
      </c>
      <c r="I116" s="270">
        <v>0</v>
      </c>
      <c r="J116" s="270">
        <v>0</v>
      </c>
      <c r="K116" s="270">
        <v>0</v>
      </c>
      <c r="L116" s="270">
        <v>0</v>
      </c>
      <c r="M116" s="270">
        <v>0</v>
      </c>
      <c r="N116" s="270">
        <v>0</v>
      </c>
      <c r="O116" s="271">
        <v>0</v>
      </c>
    </row>
    <row r="117" spans="1:15">
      <c r="A117" s="277" t="s">
        <v>988</v>
      </c>
      <c r="B117" s="278" t="s">
        <v>989</v>
      </c>
      <c r="C117" s="278" t="s">
        <v>675</v>
      </c>
      <c r="D117" s="270">
        <v>5000</v>
      </c>
      <c r="E117" s="270">
        <v>0</v>
      </c>
      <c r="F117" s="270">
        <v>0</v>
      </c>
      <c r="G117" s="270">
        <v>5000</v>
      </c>
      <c r="H117" s="270">
        <v>5000</v>
      </c>
      <c r="I117" s="270">
        <v>0</v>
      </c>
      <c r="J117" s="270">
        <v>5000</v>
      </c>
      <c r="K117" s="270">
        <v>0</v>
      </c>
      <c r="L117" s="270">
        <v>5000</v>
      </c>
      <c r="M117" s="270">
        <v>0</v>
      </c>
      <c r="N117" s="270">
        <v>0</v>
      </c>
      <c r="O117" s="271">
        <v>0</v>
      </c>
    </row>
    <row r="118" spans="1:15">
      <c r="A118" s="277" t="s">
        <v>990</v>
      </c>
      <c r="B118" s="278" t="s">
        <v>991</v>
      </c>
      <c r="C118" s="278" t="s">
        <v>675</v>
      </c>
      <c r="D118" s="270">
        <v>-545.04999999999995</v>
      </c>
      <c r="E118" s="270">
        <v>0</v>
      </c>
      <c r="F118" s="270">
        <v>0</v>
      </c>
      <c r="G118" s="270">
        <v>-545.04999999999995</v>
      </c>
      <c r="H118" s="270">
        <v>-545.04999999999995</v>
      </c>
      <c r="I118" s="270">
        <v>0</v>
      </c>
      <c r="J118" s="270">
        <v>-545.04999999999995</v>
      </c>
      <c r="K118" s="270">
        <v>0</v>
      </c>
      <c r="L118" s="270">
        <v>-545.04999999999995</v>
      </c>
      <c r="M118" s="270">
        <v>0</v>
      </c>
      <c r="N118" s="270">
        <v>0</v>
      </c>
      <c r="O118" s="271">
        <v>0</v>
      </c>
    </row>
    <row r="119" spans="1:15">
      <c r="A119" s="277" t="s">
        <v>992</v>
      </c>
      <c r="B119" s="278" t="s">
        <v>993</v>
      </c>
      <c r="C119" s="278" t="s">
        <v>675</v>
      </c>
      <c r="D119" s="270">
        <v>539007.44999999995</v>
      </c>
      <c r="E119" s="270">
        <v>0</v>
      </c>
      <c r="F119" s="270">
        <v>0</v>
      </c>
      <c r="G119" s="270">
        <v>539007.44999999995</v>
      </c>
      <c r="H119" s="270">
        <v>539007.44999999995</v>
      </c>
      <c r="I119" s="270">
        <v>0</v>
      </c>
      <c r="J119" s="270">
        <v>539007.44999999995</v>
      </c>
      <c r="K119" s="270">
        <v>0</v>
      </c>
      <c r="L119" s="270">
        <v>539007.44999999995</v>
      </c>
      <c r="M119" s="270">
        <v>0</v>
      </c>
      <c r="N119" s="270">
        <v>0</v>
      </c>
      <c r="O119" s="271">
        <v>0</v>
      </c>
    </row>
    <row r="120" spans="1:15">
      <c r="A120" s="277" t="s">
        <v>994</v>
      </c>
      <c r="B120" s="278" t="s">
        <v>995</v>
      </c>
      <c r="C120" s="278" t="s">
        <v>675</v>
      </c>
      <c r="D120" s="270">
        <v>-440883.55</v>
      </c>
      <c r="E120" s="270">
        <v>0</v>
      </c>
      <c r="F120" s="270">
        <v>0</v>
      </c>
      <c r="G120" s="270">
        <v>-440883.55</v>
      </c>
      <c r="H120" s="270">
        <v>-440883.55</v>
      </c>
      <c r="I120" s="270">
        <v>0</v>
      </c>
      <c r="J120" s="270">
        <v>-440883.55</v>
      </c>
      <c r="K120" s="270">
        <v>0</v>
      </c>
      <c r="L120" s="270">
        <v>-440883.55</v>
      </c>
      <c r="M120" s="270">
        <v>0</v>
      </c>
      <c r="N120" s="270">
        <v>0</v>
      </c>
      <c r="O120" s="271">
        <v>0</v>
      </c>
    </row>
    <row r="121" spans="1:15">
      <c r="A121" s="277" t="s">
        <v>996</v>
      </c>
      <c r="B121" s="278" t="s">
        <v>997</v>
      </c>
      <c r="C121" s="278" t="s">
        <v>675</v>
      </c>
      <c r="D121" s="270">
        <v>813527.24</v>
      </c>
      <c r="E121" s="270">
        <v>0</v>
      </c>
      <c r="F121" s="270">
        <v>0</v>
      </c>
      <c r="G121" s="270">
        <v>813527.24</v>
      </c>
      <c r="H121" s="270">
        <v>813527.24</v>
      </c>
      <c r="I121" s="270">
        <v>0</v>
      </c>
      <c r="J121" s="270">
        <v>813527.24</v>
      </c>
      <c r="K121" s="270">
        <v>0</v>
      </c>
      <c r="L121" s="270">
        <v>813527.24</v>
      </c>
      <c r="M121" s="270">
        <v>0</v>
      </c>
      <c r="N121" s="270">
        <v>0</v>
      </c>
      <c r="O121" s="271">
        <v>0</v>
      </c>
    </row>
    <row r="122" spans="1:15">
      <c r="A122" s="277" t="s">
        <v>998</v>
      </c>
      <c r="B122" s="278" t="s">
        <v>999</v>
      </c>
      <c r="C122" s="278" t="s">
        <v>675</v>
      </c>
      <c r="D122" s="270">
        <v>-345974.56</v>
      </c>
      <c r="E122" s="270">
        <v>0</v>
      </c>
      <c r="F122" s="270">
        <v>0</v>
      </c>
      <c r="G122" s="270">
        <v>-345974.56</v>
      </c>
      <c r="H122" s="270">
        <v>-345974.56</v>
      </c>
      <c r="I122" s="270">
        <v>0</v>
      </c>
      <c r="J122" s="270">
        <v>-345974.56</v>
      </c>
      <c r="K122" s="270">
        <v>0</v>
      </c>
      <c r="L122" s="270">
        <v>-345974.56</v>
      </c>
      <c r="M122" s="270">
        <v>0</v>
      </c>
      <c r="N122" s="270">
        <v>0</v>
      </c>
      <c r="O122" s="271">
        <v>0</v>
      </c>
    </row>
    <row r="123" spans="1:15">
      <c r="A123" s="277" t="s">
        <v>1000</v>
      </c>
      <c r="B123" s="278" t="s">
        <v>1001</v>
      </c>
      <c r="C123" s="278" t="s">
        <v>675</v>
      </c>
      <c r="D123" s="270">
        <v>1343731.45</v>
      </c>
      <c r="E123" s="270">
        <v>0</v>
      </c>
      <c r="F123" s="270">
        <v>0</v>
      </c>
      <c r="G123" s="270">
        <v>1343731.45</v>
      </c>
      <c r="H123" s="270">
        <v>1343731.45</v>
      </c>
      <c r="I123" s="270">
        <v>0</v>
      </c>
      <c r="J123" s="270">
        <v>1343731.45</v>
      </c>
      <c r="K123" s="270">
        <v>0</v>
      </c>
      <c r="L123" s="270">
        <v>1343731.45</v>
      </c>
      <c r="M123" s="270">
        <v>0</v>
      </c>
      <c r="N123" s="270">
        <v>0</v>
      </c>
      <c r="O123" s="271">
        <v>0</v>
      </c>
    </row>
    <row r="124" spans="1:15">
      <c r="A124" s="277" t="s">
        <v>1002</v>
      </c>
      <c r="B124" s="278" t="s">
        <v>1003</v>
      </c>
      <c r="C124" s="278" t="s">
        <v>675</v>
      </c>
      <c r="D124" s="270">
        <v>-619632.96</v>
      </c>
      <c r="E124" s="270">
        <v>0</v>
      </c>
      <c r="F124" s="270">
        <v>0</v>
      </c>
      <c r="G124" s="270">
        <v>-619632.96</v>
      </c>
      <c r="H124" s="270">
        <v>-619632.96</v>
      </c>
      <c r="I124" s="270">
        <v>0</v>
      </c>
      <c r="J124" s="270">
        <v>-619632.96</v>
      </c>
      <c r="K124" s="270">
        <v>0</v>
      </c>
      <c r="L124" s="270">
        <v>-619632.96</v>
      </c>
      <c r="M124" s="270">
        <v>0</v>
      </c>
      <c r="N124" s="270">
        <v>0</v>
      </c>
      <c r="O124" s="271">
        <v>0</v>
      </c>
    </row>
    <row r="125" spans="1:15">
      <c r="A125" s="277" t="s">
        <v>1004</v>
      </c>
      <c r="B125" s="278" t="s">
        <v>1005</v>
      </c>
      <c r="C125" s="278" t="s">
        <v>675</v>
      </c>
      <c r="D125" s="270">
        <v>1388860</v>
      </c>
      <c r="E125" s="270">
        <v>0</v>
      </c>
      <c r="F125" s="270">
        <v>0</v>
      </c>
      <c r="G125" s="270">
        <v>1388860</v>
      </c>
      <c r="H125" s="270">
        <v>1388860</v>
      </c>
      <c r="I125" s="270">
        <v>0</v>
      </c>
      <c r="J125" s="270">
        <v>1388860</v>
      </c>
      <c r="K125" s="270">
        <v>0</v>
      </c>
      <c r="L125" s="270">
        <v>1388860</v>
      </c>
      <c r="M125" s="270">
        <v>0</v>
      </c>
      <c r="N125" s="270">
        <v>0</v>
      </c>
      <c r="O125" s="271">
        <v>0</v>
      </c>
    </row>
    <row r="126" spans="1:15">
      <c r="A126" s="277" t="s">
        <v>1006</v>
      </c>
      <c r="B126" s="278" t="s">
        <v>1007</v>
      </c>
      <c r="C126" s="278" t="s">
        <v>675</v>
      </c>
      <c r="D126" s="270">
        <v>-193874.03</v>
      </c>
      <c r="E126" s="270">
        <v>0</v>
      </c>
      <c r="F126" s="270">
        <v>0</v>
      </c>
      <c r="G126" s="270">
        <v>-193874.03</v>
      </c>
      <c r="H126" s="270">
        <v>-193874.03</v>
      </c>
      <c r="I126" s="270">
        <v>0</v>
      </c>
      <c r="J126" s="270">
        <v>-193874.03</v>
      </c>
      <c r="K126" s="270">
        <v>0</v>
      </c>
      <c r="L126" s="270">
        <v>-193874.03</v>
      </c>
      <c r="M126" s="270">
        <v>0</v>
      </c>
      <c r="N126" s="270">
        <v>0</v>
      </c>
      <c r="O126" s="271">
        <v>0</v>
      </c>
    </row>
    <row r="127" spans="1:15">
      <c r="A127" s="277" t="s">
        <v>1008</v>
      </c>
      <c r="B127" s="278" t="s">
        <v>1009</v>
      </c>
      <c r="C127" s="278" t="s">
        <v>675</v>
      </c>
      <c r="D127" s="270">
        <v>3631633.96</v>
      </c>
      <c r="E127" s="270">
        <v>0</v>
      </c>
      <c r="F127" s="270">
        <v>0</v>
      </c>
      <c r="G127" s="270">
        <v>3631633.96</v>
      </c>
      <c r="H127" s="270">
        <v>3631633.96</v>
      </c>
      <c r="I127" s="270">
        <v>0</v>
      </c>
      <c r="J127" s="270">
        <v>3631633.96</v>
      </c>
      <c r="K127" s="270">
        <v>0</v>
      </c>
      <c r="L127" s="270">
        <v>3631633.96</v>
      </c>
      <c r="M127" s="270">
        <v>0</v>
      </c>
      <c r="N127" s="270">
        <v>0</v>
      </c>
      <c r="O127" s="271">
        <v>0</v>
      </c>
    </row>
    <row r="128" spans="1:15">
      <c r="A128" s="277" t="s">
        <v>1010</v>
      </c>
      <c r="B128" s="278" t="s">
        <v>1011</v>
      </c>
      <c r="C128" s="278" t="s">
        <v>675</v>
      </c>
      <c r="D128" s="270">
        <v>-1393220.58</v>
      </c>
      <c r="E128" s="270">
        <v>0</v>
      </c>
      <c r="F128" s="270">
        <v>0</v>
      </c>
      <c r="G128" s="270">
        <v>-1393220.58</v>
      </c>
      <c r="H128" s="270">
        <v>-1393220.58</v>
      </c>
      <c r="I128" s="270">
        <v>0</v>
      </c>
      <c r="J128" s="270">
        <v>-1393220.58</v>
      </c>
      <c r="K128" s="270">
        <v>0</v>
      </c>
      <c r="L128" s="270">
        <v>-1393220.58</v>
      </c>
      <c r="M128" s="270">
        <v>0</v>
      </c>
      <c r="N128" s="270">
        <v>0</v>
      </c>
      <c r="O128" s="271">
        <v>0</v>
      </c>
    </row>
    <row r="129" spans="1:15">
      <c r="A129" s="277" t="s">
        <v>1012</v>
      </c>
      <c r="B129" s="278" t="s">
        <v>1013</v>
      </c>
      <c r="C129" s="278" t="s">
        <v>675</v>
      </c>
      <c r="D129" s="270">
        <v>2571098.54</v>
      </c>
      <c r="E129" s="270">
        <v>0</v>
      </c>
      <c r="F129" s="270">
        <v>0</v>
      </c>
      <c r="G129" s="270">
        <v>2571098.54</v>
      </c>
      <c r="H129" s="270">
        <v>2571098.54</v>
      </c>
      <c r="I129" s="270">
        <v>0</v>
      </c>
      <c r="J129" s="270">
        <v>2571098.54</v>
      </c>
      <c r="K129" s="270">
        <v>0</v>
      </c>
      <c r="L129" s="270">
        <v>2571098.54</v>
      </c>
      <c r="M129" s="270">
        <v>0</v>
      </c>
      <c r="N129" s="270">
        <v>0</v>
      </c>
      <c r="O129" s="271">
        <v>0</v>
      </c>
    </row>
    <row r="130" spans="1:15">
      <c r="A130" s="277" t="s">
        <v>1014</v>
      </c>
      <c r="B130" s="278" t="s">
        <v>1015</v>
      </c>
      <c r="C130" s="278" t="s">
        <v>675</v>
      </c>
      <c r="D130" s="270">
        <v>-2544364.09</v>
      </c>
      <c r="E130" s="270">
        <v>0</v>
      </c>
      <c r="F130" s="270">
        <v>0</v>
      </c>
      <c r="G130" s="270">
        <v>-2544364.09</v>
      </c>
      <c r="H130" s="270">
        <v>-2544364.09</v>
      </c>
      <c r="I130" s="270">
        <v>0</v>
      </c>
      <c r="J130" s="270">
        <v>-2544364.09</v>
      </c>
      <c r="K130" s="270">
        <v>0</v>
      </c>
      <c r="L130" s="270">
        <v>-2544364.09</v>
      </c>
      <c r="M130" s="270">
        <v>0</v>
      </c>
      <c r="N130" s="270">
        <v>0</v>
      </c>
      <c r="O130" s="271">
        <v>0</v>
      </c>
    </row>
    <row r="131" spans="1:15">
      <c r="A131" s="277" t="s">
        <v>1016</v>
      </c>
      <c r="B131" s="278" t="s">
        <v>1017</v>
      </c>
      <c r="C131" s="278" t="s">
        <v>675</v>
      </c>
      <c r="D131" s="270">
        <v>700000</v>
      </c>
      <c r="E131" s="270">
        <v>0</v>
      </c>
      <c r="F131" s="270">
        <v>0</v>
      </c>
      <c r="G131" s="270">
        <v>700000</v>
      </c>
      <c r="H131" s="270">
        <v>700000</v>
      </c>
      <c r="I131" s="270">
        <v>0</v>
      </c>
      <c r="J131" s="270">
        <v>700000</v>
      </c>
      <c r="K131" s="270">
        <v>0</v>
      </c>
      <c r="L131" s="270">
        <v>700000</v>
      </c>
      <c r="M131" s="270">
        <v>0</v>
      </c>
      <c r="N131" s="270">
        <v>0</v>
      </c>
      <c r="O131" s="271">
        <v>0</v>
      </c>
    </row>
    <row r="132" spans="1:15">
      <c r="A132" s="277" t="s">
        <v>1018</v>
      </c>
      <c r="B132" s="278" t="s">
        <v>1019</v>
      </c>
      <c r="C132" s="278" t="s">
        <v>675</v>
      </c>
      <c r="D132" s="270">
        <v>-19176.16</v>
      </c>
      <c r="E132" s="270">
        <v>0</v>
      </c>
      <c r="F132" s="270">
        <v>0</v>
      </c>
      <c r="G132" s="270">
        <v>-19176.16</v>
      </c>
      <c r="H132" s="270">
        <v>-19176.16</v>
      </c>
      <c r="I132" s="270">
        <v>0</v>
      </c>
      <c r="J132" s="270">
        <v>-19176.16</v>
      </c>
      <c r="K132" s="270">
        <v>0</v>
      </c>
      <c r="L132" s="270">
        <v>-19176.16</v>
      </c>
      <c r="M132" s="270">
        <v>0</v>
      </c>
      <c r="N132" s="270">
        <v>0</v>
      </c>
      <c r="O132" s="271">
        <v>0</v>
      </c>
    </row>
    <row r="133" spans="1:15">
      <c r="A133" s="277" t="s">
        <v>1020</v>
      </c>
      <c r="B133" s="278" t="s">
        <v>989</v>
      </c>
      <c r="C133" s="278" t="s">
        <v>675</v>
      </c>
      <c r="D133" s="270">
        <v>0</v>
      </c>
      <c r="E133" s="270">
        <v>0</v>
      </c>
      <c r="F133" s="270">
        <v>0</v>
      </c>
      <c r="G133" s="270">
        <v>0</v>
      </c>
      <c r="H133" s="270">
        <v>0</v>
      </c>
      <c r="I133" s="270">
        <v>0</v>
      </c>
      <c r="J133" s="270">
        <v>0</v>
      </c>
      <c r="K133" s="270">
        <v>0</v>
      </c>
      <c r="L133" s="270">
        <v>0</v>
      </c>
      <c r="M133" s="270">
        <v>0</v>
      </c>
      <c r="N133" s="270">
        <v>0</v>
      </c>
      <c r="O133" s="271">
        <v>5000</v>
      </c>
    </row>
    <row r="134" spans="1:15">
      <c r="A134" s="277" t="s">
        <v>1021</v>
      </c>
      <c r="B134" s="278" t="s">
        <v>1022</v>
      </c>
      <c r="C134" s="278" t="s">
        <v>675</v>
      </c>
      <c r="D134" s="270">
        <v>0</v>
      </c>
      <c r="E134" s="270">
        <v>0</v>
      </c>
      <c r="F134" s="270">
        <v>0</v>
      </c>
      <c r="G134" s="270">
        <v>0</v>
      </c>
      <c r="H134" s="270">
        <v>0</v>
      </c>
      <c r="I134" s="270">
        <v>0</v>
      </c>
      <c r="J134" s="270">
        <v>0</v>
      </c>
      <c r="K134" s="270">
        <v>0</v>
      </c>
      <c r="L134" s="270">
        <v>0</v>
      </c>
      <c r="M134" s="270">
        <v>0</v>
      </c>
      <c r="N134" s="270">
        <v>0</v>
      </c>
      <c r="O134" s="271">
        <v>-49.17</v>
      </c>
    </row>
    <row r="135" spans="1:15">
      <c r="A135" s="277" t="s">
        <v>1023</v>
      </c>
      <c r="B135" s="278" t="s">
        <v>993</v>
      </c>
      <c r="C135" s="278" t="s">
        <v>675</v>
      </c>
      <c r="D135" s="270">
        <v>0</v>
      </c>
      <c r="E135" s="270">
        <v>0</v>
      </c>
      <c r="F135" s="270">
        <v>0</v>
      </c>
      <c r="G135" s="270">
        <v>0</v>
      </c>
      <c r="H135" s="270">
        <v>0</v>
      </c>
      <c r="I135" s="270">
        <v>0</v>
      </c>
      <c r="J135" s="270">
        <v>0</v>
      </c>
      <c r="K135" s="270">
        <v>0</v>
      </c>
      <c r="L135" s="270">
        <v>0</v>
      </c>
      <c r="M135" s="270">
        <v>539007.44999999995</v>
      </c>
      <c r="N135" s="270">
        <v>539007.44999999995</v>
      </c>
      <c r="O135" s="271">
        <v>539007.44999999995</v>
      </c>
    </row>
    <row r="136" spans="1:15">
      <c r="A136" s="277" t="s">
        <v>1024</v>
      </c>
      <c r="B136" s="278" t="s">
        <v>1025</v>
      </c>
      <c r="C136" s="278" t="s">
        <v>675</v>
      </c>
      <c r="D136" s="270">
        <v>0</v>
      </c>
      <c r="E136" s="270">
        <v>0</v>
      </c>
      <c r="F136" s="270">
        <v>0</v>
      </c>
      <c r="G136" s="270">
        <v>0</v>
      </c>
      <c r="H136" s="270">
        <v>0</v>
      </c>
      <c r="I136" s="270">
        <v>0</v>
      </c>
      <c r="J136" s="270">
        <v>0</v>
      </c>
      <c r="K136" s="270">
        <v>0</v>
      </c>
      <c r="L136" s="270">
        <v>0</v>
      </c>
      <c r="M136" s="270">
        <v>-408991.07</v>
      </c>
      <c r="N136" s="270">
        <v>-408991.07</v>
      </c>
      <c r="O136" s="271">
        <v>-426545.81</v>
      </c>
    </row>
    <row r="137" spans="1:15">
      <c r="A137" s="277" t="s">
        <v>1026</v>
      </c>
      <c r="B137" s="278" t="s">
        <v>997</v>
      </c>
      <c r="C137" s="278" t="s">
        <v>675</v>
      </c>
      <c r="D137" s="270">
        <v>0</v>
      </c>
      <c r="E137" s="270">
        <v>0</v>
      </c>
      <c r="F137" s="270">
        <v>0</v>
      </c>
      <c r="G137" s="270">
        <v>0</v>
      </c>
      <c r="H137" s="270">
        <v>0</v>
      </c>
      <c r="I137" s="270">
        <v>0</v>
      </c>
      <c r="J137" s="270">
        <v>0</v>
      </c>
      <c r="K137" s="270">
        <v>0</v>
      </c>
      <c r="L137" s="270">
        <v>0</v>
      </c>
      <c r="M137" s="270">
        <v>1177729.98</v>
      </c>
      <c r="N137" s="270">
        <v>1177729.98</v>
      </c>
      <c r="O137" s="271">
        <v>633568.93999999994</v>
      </c>
    </row>
    <row r="138" spans="1:15">
      <c r="A138" s="277" t="s">
        <v>1027</v>
      </c>
      <c r="B138" s="278" t="s">
        <v>1028</v>
      </c>
      <c r="C138" s="278" t="s">
        <v>675</v>
      </c>
      <c r="D138" s="270">
        <v>0</v>
      </c>
      <c r="E138" s="270">
        <v>0</v>
      </c>
      <c r="F138" s="270">
        <v>0</v>
      </c>
      <c r="G138" s="270">
        <v>0</v>
      </c>
      <c r="H138" s="270">
        <v>0</v>
      </c>
      <c r="I138" s="270">
        <v>0</v>
      </c>
      <c r="J138" s="270">
        <v>0</v>
      </c>
      <c r="K138" s="270">
        <v>0</v>
      </c>
      <c r="L138" s="270">
        <v>0</v>
      </c>
      <c r="M138" s="270">
        <v>-873797.96</v>
      </c>
      <c r="N138" s="270">
        <v>-873797.96</v>
      </c>
      <c r="O138" s="271">
        <v>-279369.39</v>
      </c>
    </row>
    <row r="139" spans="1:15">
      <c r="A139" s="277" t="s">
        <v>1029</v>
      </c>
      <c r="B139" s="278" t="s">
        <v>1001</v>
      </c>
      <c r="C139" s="278" t="s">
        <v>675</v>
      </c>
      <c r="D139" s="270">
        <v>0</v>
      </c>
      <c r="E139" s="270">
        <v>0</v>
      </c>
      <c r="F139" s="270">
        <v>0</v>
      </c>
      <c r="G139" s="270">
        <v>0</v>
      </c>
      <c r="H139" s="270">
        <v>0</v>
      </c>
      <c r="I139" s="270">
        <v>0</v>
      </c>
      <c r="J139" s="270">
        <v>0</v>
      </c>
      <c r="K139" s="270">
        <v>0</v>
      </c>
      <c r="L139" s="270">
        <v>0</v>
      </c>
      <c r="M139" s="270">
        <v>670273.75</v>
      </c>
      <c r="N139" s="270">
        <v>670273.75</v>
      </c>
      <c r="O139" s="271">
        <v>1132893.95</v>
      </c>
    </row>
    <row r="140" spans="1:15">
      <c r="A140" s="277" t="s">
        <v>1030</v>
      </c>
      <c r="B140" s="278" t="s">
        <v>1031</v>
      </c>
      <c r="C140" s="278" t="s">
        <v>675</v>
      </c>
      <c r="D140" s="270">
        <v>0</v>
      </c>
      <c r="E140" s="270">
        <v>0</v>
      </c>
      <c r="F140" s="270">
        <v>0</v>
      </c>
      <c r="G140" s="270">
        <v>0</v>
      </c>
      <c r="H140" s="270">
        <v>0</v>
      </c>
      <c r="I140" s="270">
        <v>0</v>
      </c>
      <c r="J140" s="270">
        <v>0</v>
      </c>
      <c r="K140" s="270">
        <v>0</v>
      </c>
      <c r="L140" s="270">
        <v>0</v>
      </c>
      <c r="M140" s="270">
        <v>-461554.87</v>
      </c>
      <c r="N140" s="270">
        <v>-461554.87</v>
      </c>
      <c r="O140" s="271">
        <v>-527527.65</v>
      </c>
    </row>
    <row r="141" spans="1:15">
      <c r="A141" s="277" t="s">
        <v>1032</v>
      </c>
      <c r="B141" s="278" t="s">
        <v>1005</v>
      </c>
      <c r="C141" s="278" t="s">
        <v>675</v>
      </c>
      <c r="D141" s="270">
        <v>0</v>
      </c>
      <c r="E141" s="270">
        <v>0</v>
      </c>
      <c r="F141" s="270">
        <v>0</v>
      </c>
      <c r="G141" s="270">
        <v>0</v>
      </c>
      <c r="H141" s="270">
        <v>0</v>
      </c>
      <c r="I141" s="270">
        <v>0</v>
      </c>
      <c r="J141" s="270">
        <v>0</v>
      </c>
      <c r="K141" s="270">
        <v>0</v>
      </c>
      <c r="L141" s="270">
        <v>0</v>
      </c>
      <c r="M141" s="270">
        <v>0</v>
      </c>
      <c r="N141" s="270">
        <v>0</v>
      </c>
      <c r="O141" s="271">
        <v>403390</v>
      </c>
    </row>
    <row r="142" spans="1:15">
      <c r="A142" s="277" t="s">
        <v>1033</v>
      </c>
      <c r="B142" s="278" t="s">
        <v>1007</v>
      </c>
      <c r="C142" s="278" t="s">
        <v>675</v>
      </c>
      <c r="D142" s="270">
        <v>0</v>
      </c>
      <c r="E142" s="270">
        <v>0</v>
      </c>
      <c r="F142" s="270">
        <v>0</v>
      </c>
      <c r="G142" s="270">
        <v>0</v>
      </c>
      <c r="H142" s="270">
        <v>0</v>
      </c>
      <c r="I142" s="270">
        <v>0</v>
      </c>
      <c r="J142" s="270">
        <v>0</v>
      </c>
      <c r="K142" s="270">
        <v>0</v>
      </c>
      <c r="L142" s="270">
        <v>0</v>
      </c>
      <c r="M142" s="270">
        <v>0</v>
      </c>
      <c r="N142" s="270">
        <v>0</v>
      </c>
      <c r="O142" s="271">
        <v>-45312.3</v>
      </c>
    </row>
    <row r="143" spans="1:15">
      <c r="A143" s="277" t="s">
        <v>1034</v>
      </c>
      <c r="B143" s="278" t="s">
        <v>1009</v>
      </c>
      <c r="C143" s="278" t="s">
        <v>675</v>
      </c>
      <c r="D143" s="270">
        <v>0</v>
      </c>
      <c r="E143" s="270">
        <v>0</v>
      </c>
      <c r="F143" s="270">
        <v>0</v>
      </c>
      <c r="G143" s="270">
        <v>0</v>
      </c>
      <c r="H143" s="270">
        <v>0</v>
      </c>
      <c r="I143" s="270">
        <v>0</v>
      </c>
      <c r="J143" s="270">
        <v>0</v>
      </c>
      <c r="K143" s="270">
        <v>0</v>
      </c>
      <c r="L143" s="270">
        <v>0</v>
      </c>
      <c r="M143" s="270">
        <v>803293.69</v>
      </c>
      <c r="N143" s="270">
        <v>803293.69</v>
      </c>
      <c r="O143" s="271">
        <v>806293.69</v>
      </c>
    </row>
    <row r="144" spans="1:15">
      <c r="A144" s="277" t="s">
        <v>1035</v>
      </c>
      <c r="B144" s="278" t="s">
        <v>1036</v>
      </c>
      <c r="C144" s="278" t="s">
        <v>675</v>
      </c>
      <c r="D144" s="270">
        <v>0</v>
      </c>
      <c r="E144" s="270">
        <v>0</v>
      </c>
      <c r="F144" s="270">
        <v>0</v>
      </c>
      <c r="G144" s="270">
        <v>0</v>
      </c>
      <c r="H144" s="270">
        <v>0</v>
      </c>
      <c r="I144" s="270">
        <v>0</v>
      </c>
      <c r="J144" s="270">
        <v>0</v>
      </c>
      <c r="K144" s="270">
        <v>0</v>
      </c>
      <c r="L144" s="270">
        <v>0</v>
      </c>
      <c r="M144" s="270">
        <v>-627365.64</v>
      </c>
      <c r="N144" s="270">
        <v>-627365.64</v>
      </c>
      <c r="O144" s="271">
        <v>-645675.32999999996</v>
      </c>
    </row>
    <row r="145" spans="1:15">
      <c r="A145" s="277" t="s">
        <v>1037</v>
      </c>
      <c r="B145" s="278" t="s">
        <v>1013</v>
      </c>
      <c r="C145" s="278" t="s">
        <v>675</v>
      </c>
      <c r="D145" s="270">
        <v>0</v>
      </c>
      <c r="E145" s="270">
        <v>0</v>
      </c>
      <c r="F145" s="270">
        <v>0</v>
      </c>
      <c r="G145" s="270">
        <v>0</v>
      </c>
      <c r="H145" s="270">
        <v>0</v>
      </c>
      <c r="I145" s="270">
        <v>0</v>
      </c>
      <c r="J145" s="270">
        <v>0</v>
      </c>
      <c r="K145" s="270">
        <v>0</v>
      </c>
      <c r="L145" s="270">
        <v>0</v>
      </c>
      <c r="M145" s="270">
        <v>2571098.54</v>
      </c>
      <c r="N145" s="270">
        <v>2571098.54</v>
      </c>
      <c r="O145" s="271">
        <v>2571098.54</v>
      </c>
    </row>
    <row r="146" spans="1:15">
      <c r="A146" s="277" t="s">
        <v>1038</v>
      </c>
      <c r="B146" s="278" t="s">
        <v>1039</v>
      </c>
      <c r="C146" s="278" t="s">
        <v>675</v>
      </c>
      <c r="D146" s="270">
        <v>0</v>
      </c>
      <c r="E146" s="270">
        <v>0</v>
      </c>
      <c r="F146" s="270">
        <v>0</v>
      </c>
      <c r="G146" s="270">
        <v>0</v>
      </c>
      <c r="H146" s="270">
        <v>0</v>
      </c>
      <c r="I146" s="270">
        <v>0</v>
      </c>
      <c r="J146" s="270">
        <v>0</v>
      </c>
      <c r="K146" s="270">
        <v>0</v>
      </c>
      <c r="L146" s="270">
        <v>0</v>
      </c>
      <c r="M146" s="270">
        <v>-2536581.89</v>
      </c>
      <c r="N146" s="270">
        <v>-2536581.89</v>
      </c>
      <c r="O146" s="271">
        <v>-2540249.21</v>
      </c>
    </row>
    <row r="147" spans="1:15">
      <c r="A147" s="277" t="s">
        <v>1040</v>
      </c>
      <c r="B147" s="278" t="s">
        <v>1041</v>
      </c>
      <c r="C147" s="278" t="s">
        <v>675</v>
      </c>
      <c r="D147" s="270">
        <v>0</v>
      </c>
      <c r="E147" s="270">
        <v>0</v>
      </c>
      <c r="F147" s="270">
        <v>0</v>
      </c>
      <c r="G147" s="270">
        <v>0</v>
      </c>
      <c r="H147" s="270">
        <v>0</v>
      </c>
      <c r="I147" s="270">
        <v>0</v>
      </c>
      <c r="J147" s="270">
        <v>0</v>
      </c>
      <c r="K147" s="270">
        <v>0</v>
      </c>
      <c r="L147" s="270">
        <v>0</v>
      </c>
      <c r="M147" s="270">
        <v>393353</v>
      </c>
      <c r="N147" s="270">
        <v>393353</v>
      </c>
      <c r="O147" s="271">
        <v>393353</v>
      </c>
    </row>
    <row r="148" spans="1:15">
      <c r="A148" s="277" t="s">
        <v>1042</v>
      </c>
      <c r="B148" s="278" t="s">
        <v>1043</v>
      </c>
      <c r="C148" s="278" t="s">
        <v>675</v>
      </c>
      <c r="D148" s="270">
        <v>0</v>
      </c>
      <c r="E148" s="270">
        <v>0</v>
      </c>
      <c r="F148" s="270">
        <v>0</v>
      </c>
      <c r="G148" s="270">
        <v>0</v>
      </c>
      <c r="H148" s="270">
        <v>0</v>
      </c>
      <c r="I148" s="270">
        <v>0</v>
      </c>
      <c r="J148" s="270">
        <v>0</v>
      </c>
      <c r="K148" s="270">
        <v>0</v>
      </c>
      <c r="L148" s="270">
        <v>0</v>
      </c>
      <c r="M148" s="270">
        <v>-110299.85</v>
      </c>
      <c r="N148" s="270">
        <v>-110299.85</v>
      </c>
      <c r="O148" s="271">
        <v>-133720.37</v>
      </c>
    </row>
    <row r="149" spans="1:15">
      <c r="A149" s="277" t="s">
        <v>1044</v>
      </c>
      <c r="B149" s="278" t="s">
        <v>1045</v>
      </c>
      <c r="C149" s="278" t="s">
        <v>675</v>
      </c>
      <c r="D149" s="270">
        <v>0</v>
      </c>
      <c r="E149" s="270">
        <v>0</v>
      </c>
      <c r="F149" s="270">
        <v>0</v>
      </c>
      <c r="G149" s="270">
        <v>0</v>
      </c>
      <c r="H149" s="270">
        <v>0</v>
      </c>
      <c r="I149" s="270">
        <v>0</v>
      </c>
      <c r="J149" s="270">
        <v>0</v>
      </c>
      <c r="K149" s="270">
        <v>0</v>
      </c>
      <c r="L149" s="270">
        <v>0</v>
      </c>
      <c r="M149" s="270">
        <v>63914.75</v>
      </c>
      <c r="N149" s="270">
        <v>63914.75</v>
      </c>
      <c r="O149" s="271">
        <v>63914.75</v>
      </c>
    </row>
    <row r="150" spans="1:15">
      <c r="A150" s="277" t="s">
        <v>1046</v>
      </c>
      <c r="B150" s="278" t="s">
        <v>1047</v>
      </c>
      <c r="C150" s="278" t="s">
        <v>675</v>
      </c>
      <c r="D150" s="270">
        <v>0</v>
      </c>
      <c r="E150" s="270">
        <v>0</v>
      </c>
      <c r="F150" s="270">
        <v>0</v>
      </c>
      <c r="G150" s="270">
        <v>0</v>
      </c>
      <c r="H150" s="270">
        <v>0</v>
      </c>
      <c r="I150" s="270">
        <v>0</v>
      </c>
      <c r="J150" s="270">
        <v>0</v>
      </c>
      <c r="K150" s="270">
        <v>0</v>
      </c>
      <c r="L150" s="270">
        <v>0</v>
      </c>
      <c r="M150" s="270">
        <v>0</v>
      </c>
      <c r="N150" s="270">
        <v>0</v>
      </c>
      <c r="O150" s="271">
        <v>0</v>
      </c>
    </row>
    <row r="151" spans="1:15">
      <c r="A151" s="277" t="s">
        <v>1048</v>
      </c>
      <c r="B151" s="278" t="s">
        <v>1047</v>
      </c>
      <c r="C151" s="278" t="s">
        <v>675</v>
      </c>
      <c r="D151" s="270">
        <v>0</v>
      </c>
      <c r="E151" s="270">
        <v>0</v>
      </c>
      <c r="F151" s="270">
        <v>0</v>
      </c>
      <c r="G151" s="270">
        <v>0</v>
      </c>
      <c r="H151" s="270">
        <v>0</v>
      </c>
      <c r="I151" s="270">
        <v>0</v>
      </c>
      <c r="J151" s="270">
        <v>0</v>
      </c>
      <c r="K151" s="270">
        <v>0</v>
      </c>
      <c r="L151" s="270">
        <v>0</v>
      </c>
      <c r="M151" s="270">
        <v>-15687.19</v>
      </c>
      <c r="N151" s="270">
        <v>-15687.19</v>
      </c>
      <c r="O151" s="271">
        <v>-19772.64</v>
      </c>
    </row>
    <row r="152" spans="1:15">
      <c r="A152" s="277" t="s">
        <v>1049</v>
      </c>
      <c r="B152" s="278" t="s">
        <v>1050</v>
      </c>
      <c r="C152" s="278" t="s">
        <v>675</v>
      </c>
      <c r="D152" s="270">
        <v>0</v>
      </c>
      <c r="E152" s="270">
        <v>0</v>
      </c>
      <c r="F152" s="270">
        <v>0</v>
      </c>
      <c r="G152" s="270">
        <v>0</v>
      </c>
      <c r="H152" s="270">
        <v>0</v>
      </c>
      <c r="I152" s="270">
        <v>0</v>
      </c>
      <c r="J152" s="270">
        <v>0</v>
      </c>
      <c r="K152" s="270">
        <v>0</v>
      </c>
      <c r="L152" s="270">
        <v>0</v>
      </c>
      <c r="M152" s="270">
        <v>628037.1</v>
      </c>
      <c r="N152" s="270">
        <v>628037.1</v>
      </c>
      <c r="O152" s="271">
        <v>695895.38</v>
      </c>
    </row>
    <row r="153" spans="1:15">
      <c r="A153" s="277" t="s">
        <v>1051</v>
      </c>
      <c r="B153" s="278" t="s">
        <v>1052</v>
      </c>
      <c r="C153" s="278" t="s">
        <v>675</v>
      </c>
      <c r="D153" s="270">
        <v>0</v>
      </c>
      <c r="E153" s="270">
        <v>0</v>
      </c>
      <c r="F153" s="270">
        <v>0</v>
      </c>
      <c r="G153" s="270">
        <v>0</v>
      </c>
      <c r="H153" s="270">
        <v>0</v>
      </c>
      <c r="I153" s="270">
        <v>0</v>
      </c>
      <c r="J153" s="270">
        <v>0</v>
      </c>
      <c r="K153" s="270">
        <v>0</v>
      </c>
      <c r="L153" s="270">
        <v>0</v>
      </c>
      <c r="M153" s="270">
        <v>0</v>
      </c>
      <c r="N153" s="270">
        <v>0</v>
      </c>
      <c r="O153" s="271">
        <v>0</v>
      </c>
    </row>
    <row r="154" spans="1:15">
      <c r="A154" s="277" t="s">
        <v>1053</v>
      </c>
      <c r="B154" s="278" t="s">
        <v>1052</v>
      </c>
      <c r="C154" s="278" t="s">
        <v>675</v>
      </c>
      <c r="D154" s="270">
        <v>0</v>
      </c>
      <c r="E154" s="270">
        <v>0</v>
      </c>
      <c r="F154" s="270">
        <v>0</v>
      </c>
      <c r="G154" s="270">
        <v>0</v>
      </c>
      <c r="H154" s="270">
        <v>0</v>
      </c>
      <c r="I154" s="270">
        <v>0</v>
      </c>
      <c r="J154" s="270">
        <v>0</v>
      </c>
      <c r="K154" s="270">
        <v>0</v>
      </c>
      <c r="L154" s="270">
        <v>0</v>
      </c>
      <c r="M154" s="270">
        <v>-282649.94</v>
      </c>
      <c r="N154" s="270">
        <v>-282649.94</v>
      </c>
      <c r="O154" s="271">
        <v>-297151.8</v>
      </c>
    </row>
    <row r="155" spans="1:15">
      <c r="A155" s="277" t="s">
        <v>1054</v>
      </c>
      <c r="B155" s="278" t="s">
        <v>1055</v>
      </c>
      <c r="C155" s="278" t="s">
        <v>675</v>
      </c>
      <c r="D155" s="270">
        <v>0</v>
      </c>
      <c r="E155" s="270">
        <v>0</v>
      </c>
      <c r="F155" s="270">
        <v>0</v>
      </c>
      <c r="G155" s="270">
        <v>0</v>
      </c>
      <c r="H155" s="270">
        <v>0</v>
      </c>
      <c r="I155" s="270">
        <v>0</v>
      </c>
      <c r="J155" s="270">
        <v>0</v>
      </c>
      <c r="K155" s="270">
        <v>0</v>
      </c>
      <c r="L155" s="270">
        <v>0</v>
      </c>
      <c r="M155" s="270">
        <v>234885.25</v>
      </c>
      <c r="N155" s="270">
        <v>234885.25</v>
      </c>
      <c r="O155" s="271">
        <v>470612.49</v>
      </c>
    </row>
    <row r="156" spans="1:15">
      <c r="A156" s="277" t="s">
        <v>1056</v>
      </c>
      <c r="B156" s="278" t="s">
        <v>1057</v>
      </c>
      <c r="C156" s="278" t="s">
        <v>675</v>
      </c>
      <c r="D156" s="270">
        <v>0</v>
      </c>
      <c r="E156" s="270">
        <v>0</v>
      </c>
      <c r="F156" s="270">
        <v>0</v>
      </c>
      <c r="G156" s="270">
        <v>0</v>
      </c>
      <c r="H156" s="270">
        <v>0</v>
      </c>
      <c r="I156" s="270">
        <v>0</v>
      </c>
      <c r="J156" s="270">
        <v>0</v>
      </c>
      <c r="K156" s="270">
        <v>0</v>
      </c>
      <c r="L156" s="270">
        <v>0</v>
      </c>
      <c r="M156" s="270">
        <v>-32.99</v>
      </c>
      <c r="N156" s="270">
        <v>-32.99</v>
      </c>
      <c r="O156" s="271">
        <v>-42596.4</v>
      </c>
    </row>
    <row r="157" spans="1:15">
      <c r="A157" s="277" t="s">
        <v>1058</v>
      </c>
      <c r="B157" s="278" t="s">
        <v>1059</v>
      </c>
      <c r="C157" s="278" t="s">
        <v>675</v>
      </c>
      <c r="D157" s="270">
        <v>0</v>
      </c>
      <c r="E157" s="270">
        <v>0</v>
      </c>
      <c r="F157" s="270">
        <v>0</v>
      </c>
      <c r="G157" s="270">
        <v>0</v>
      </c>
      <c r="H157" s="270">
        <v>0</v>
      </c>
      <c r="I157" s="270">
        <v>0</v>
      </c>
      <c r="J157" s="270">
        <v>0</v>
      </c>
      <c r="K157" s="270">
        <v>0</v>
      </c>
      <c r="L157" s="270">
        <v>0</v>
      </c>
      <c r="M157" s="270">
        <v>0</v>
      </c>
      <c r="N157" s="270">
        <v>0</v>
      </c>
      <c r="O157" s="271">
        <v>244460</v>
      </c>
    </row>
    <row r="158" spans="1:15">
      <c r="A158" s="277" t="s">
        <v>1060</v>
      </c>
      <c r="B158" s="278" t="s">
        <v>1061</v>
      </c>
      <c r="C158" s="278" t="s">
        <v>675</v>
      </c>
      <c r="D158" s="270">
        <v>0</v>
      </c>
      <c r="E158" s="270">
        <v>0</v>
      </c>
      <c r="F158" s="270">
        <v>0</v>
      </c>
      <c r="G158" s="270">
        <v>0</v>
      </c>
      <c r="H158" s="270">
        <v>0</v>
      </c>
      <c r="I158" s="270">
        <v>0</v>
      </c>
      <c r="J158" s="270">
        <v>0</v>
      </c>
      <c r="K158" s="270">
        <v>0</v>
      </c>
      <c r="L158" s="270">
        <v>0</v>
      </c>
      <c r="M158" s="270">
        <v>0</v>
      </c>
      <c r="N158" s="270">
        <v>0</v>
      </c>
      <c r="O158" s="271">
        <v>-2419.66</v>
      </c>
    </row>
    <row r="159" spans="1:15">
      <c r="A159" s="277" t="s">
        <v>653</v>
      </c>
      <c r="B159" s="278" t="s">
        <v>47</v>
      </c>
      <c r="C159" s="278" t="s">
        <v>675</v>
      </c>
      <c r="D159" s="270">
        <v>0</v>
      </c>
      <c r="E159" s="270">
        <v>1155000</v>
      </c>
      <c r="F159" s="270">
        <v>0</v>
      </c>
      <c r="G159" s="270">
        <v>1155000</v>
      </c>
      <c r="H159" s="270">
        <v>0</v>
      </c>
      <c r="I159" s="270">
        <v>1155000</v>
      </c>
      <c r="J159" s="270">
        <v>1155000</v>
      </c>
      <c r="K159" s="270">
        <v>0</v>
      </c>
      <c r="L159" s="270">
        <v>1155000</v>
      </c>
      <c r="M159" s="270">
        <v>0</v>
      </c>
      <c r="N159" s="270">
        <v>0</v>
      </c>
      <c r="O159" s="271">
        <v>0</v>
      </c>
    </row>
    <row r="160" spans="1:15">
      <c r="A160" s="277" t="s">
        <v>1062</v>
      </c>
      <c r="B160" s="278" t="s">
        <v>1063</v>
      </c>
      <c r="C160" s="278" t="s">
        <v>671</v>
      </c>
      <c r="D160" s="270">
        <v>0</v>
      </c>
      <c r="E160" s="270">
        <v>0</v>
      </c>
      <c r="F160" s="270">
        <v>0</v>
      </c>
      <c r="G160" s="270">
        <v>0</v>
      </c>
      <c r="H160" s="270">
        <v>0</v>
      </c>
      <c r="I160" s="270">
        <v>0</v>
      </c>
      <c r="J160" s="270">
        <v>0</v>
      </c>
      <c r="K160" s="270">
        <v>0</v>
      </c>
      <c r="L160" s="270">
        <v>0</v>
      </c>
      <c r="M160" s="270">
        <v>159226.44</v>
      </c>
      <c r="N160" s="270">
        <v>159226.44</v>
      </c>
      <c r="O160" s="271">
        <v>0</v>
      </c>
    </row>
    <row r="161" spans="1:15">
      <c r="A161" s="277" t="s">
        <v>1064</v>
      </c>
      <c r="B161" s="278" t="s">
        <v>1065</v>
      </c>
      <c r="C161" s="278" t="s">
        <v>671</v>
      </c>
      <c r="D161" s="270">
        <v>0</v>
      </c>
      <c r="E161" s="270">
        <v>0</v>
      </c>
      <c r="F161" s="270">
        <v>0</v>
      </c>
      <c r="G161" s="270">
        <v>0</v>
      </c>
      <c r="H161" s="270">
        <v>0</v>
      </c>
      <c r="I161" s="270">
        <v>0</v>
      </c>
      <c r="J161" s="270">
        <v>0</v>
      </c>
      <c r="K161" s="270">
        <v>0</v>
      </c>
      <c r="L161" s="270">
        <v>0</v>
      </c>
      <c r="M161" s="270">
        <v>61226.1</v>
      </c>
      <c r="N161" s="270">
        <v>61226.1</v>
      </c>
      <c r="O161" s="271">
        <v>0</v>
      </c>
    </row>
    <row r="162" spans="1:15">
      <c r="A162" s="277" t="s">
        <v>1066</v>
      </c>
      <c r="B162" s="278" t="s">
        <v>1067</v>
      </c>
      <c r="C162" s="278" t="s">
        <v>671</v>
      </c>
      <c r="D162" s="270">
        <v>0</v>
      </c>
      <c r="E162" s="270">
        <v>0</v>
      </c>
      <c r="F162" s="270">
        <v>0</v>
      </c>
      <c r="G162" s="270">
        <v>0</v>
      </c>
      <c r="H162" s="270">
        <v>0</v>
      </c>
      <c r="I162" s="270">
        <v>0</v>
      </c>
      <c r="J162" s="270">
        <v>0</v>
      </c>
      <c r="K162" s="270">
        <v>0</v>
      </c>
      <c r="L162" s="270">
        <v>0</v>
      </c>
      <c r="M162" s="270">
        <v>0</v>
      </c>
      <c r="N162" s="270">
        <v>0</v>
      </c>
      <c r="O162" s="271">
        <v>0</v>
      </c>
    </row>
    <row r="163" spans="1:15">
      <c r="A163" s="277" t="s">
        <v>1068</v>
      </c>
      <c r="B163" s="278" t="s">
        <v>1067</v>
      </c>
      <c r="C163" s="278" t="s">
        <v>671</v>
      </c>
      <c r="D163" s="270">
        <v>0</v>
      </c>
      <c r="E163" s="270">
        <v>0</v>
      </c>
      <c r="F163" s="270">
        <v>0</v>
      </c>
      <c r="G163" s="270">
        <v>0</v>
      </c>
      <c r="H163" s="270">
        <v>0</v>
      </c>
      <c r="I163" s="270">
        <v>0</v>
      </c>
      <c r="J163" s="270">
        <v>0</v>
      </c>
      <c r="K163" s="270">
        <v>0</v>
      </c>
      <c r="L163" s="270">
        <v>0</v>
      </c>
      <c r="M163" s="270">
        <v>0</v>
      </c>
      <c r="N163" s="270">
        <v>0</v>
      </c>
      <c r="O163" s="271">
        <v>0</v>
      </c>
    </row>
    <row r="164" spans="1:15">
      <c r="A164" s="277" t="s">
        <v>1069</v>
      </c>
      <c r="B164" s="278" t="s">
        <v>1070</v>
      </c>
      <c r="C164" s="278" t="s">
        <v>671</v>
      </c>
      <c r="D164" s="270">
        <v>0</v>
      </c>
      <c r="E164" s="270">
        <v>0</v>
      </c>
      <c r="F164" s="270">
        <v>0</v>
      </c>
      <c r="G164" s="270">
        <v>0</v>
      </c>
      <c r="H164" s="270">
        <v>0</v>
      </c>
      <c r="I164" s="270">
        <v>0</v>
      </c>
      <c r="J164" s="270">
        <v>0</v>
      </c>
      <c r="K164" s="270">
        <v>0</v>
      </c>
      <c r="L164" s="270">
        <v>0</v>
      </c>
      <c r="M164" s="270">
        <v>0</v>
      </c>
      <c r="N164" s="270">
        <v>0</v>
      </c>
      <c r="O164" s="271">
        <v>0</v>
      </c>
    </row>
    <row r="165" spans="1:15">
      <c r="A165" s="277" t="s">
        <v>1071</v>
      </c>
      <c r="B165" s="278" t="s">
        <v>1070</v>
      </c>
      <c r="C165" s="278" t="s">
        <v>671</v>
      </c>
      <c r="D165" s="270">
        <v>0</v>
      </c>
      <c r="E165" s="270">
        <v>0</v>
      </c>
      <c r="F165" s="270">
        <v>0</v>
      </c>
      <c r="G165" s="270">
        <v>0</v>
      </c>
      <c r="H165" s="270">
        <v>0</v>
      </c>
      <c r="I165" s="270">
        <v>0</v>
      </c>
      <c r="J165" s="270">
        <v>0</v>
      </c>
      <c r="K165" s="270">
        <v>0</v>
      </c>
      <c r="L165" s="270">
        <v>0</v>
      </c>
      <c r="M165" s="270">
        <v>4100</v>
      </c>
      <c r="N165" s="270">
        <v>4100</v>
      </c>
      <c r="O165" s="271">
        <v>0</v>
      </c>
    </row>
    <row r="166" spans="1:15">
      <c r="A166" s="277" t="s">
        <v>1072</v>
      </c>
      <c r="B166" s="278" t="s">
        <v>1073</v>
      </c>
      <c r="C166" s="278" t="s">
        <v>671</v>
      </c>
      <c r="D166" s="270">
        <v>0</v>
      </c>
      <c r="E166" s="270">
        <v>0</v>
      </c>
      <c r="F166" s="270">
        <v>0</v>
      </c>
      <c r="G166" s="270">
        <v>0</v>
      </c>
      <c r="H166" s="270">
        <v>0</v>
      </c>
      <c r="I166" s="270">
        <v>0</v>
      </c>
      <c r="J166" s="270">
        <v>0</v>
      </c>
      <c r="K166" s="270">
        <v>0</v>
      </c>
      <c r="L166" s="270">
        <v>0</v>
      </c>
      <c r="M166" s="270">
        <v>177676</v>
      </c>
      <c r="N166" s="270">
        <v>177676</v>
      </c>
      <c r="O166" s="271">
        <v>178000</v>
      </c>
    </row>
    <row r="167" spans="1:15">
      <c r="A167" s="277" t="s">
        <v>1074</v>
      </c>
      <c r="B167" s="278" t="s">
        <v>1070</v>
      </c>
      <c r="C167" s="278" t="s">
        <v>671</v>
      </c>
      <c r="D167" s="270">
        <v>0</v>
      </c>
      <c r="E167" s="270">
        <v>0</v>
      </c>
      <c r="F167" s="270">
        <v>0</v>
      </c>
      <c r="G167" s="270">
        <v>0</v>
      </c>
      <c r="H167" s="270">
        <v>0</v>
      </c>
      <c r="I167" s="270">
        <v>0</v>
      </c>
      <c r="J167" s="270">
        <v>0</v>
      </c>
      <c r="K167" s="270">
        <v>0</v>
      </c>
      <c r="L167" s="270">
        <v>0</v>
      </c>
      <c r="M167" s="270">
        <v>198057.16</v>
      </c>
      <c r="N167" s="270">
        <v>198057.16</v>
      </c>
      <c r="O167" s="271">
        <v>198057.16</v>
      </c>
    </row>
    <row r="168" spans="1:15">
      <c r="A168" s="277" t="s">
        <v>1075</v>
      </c>
      <c r="B168" s="278" t="s">
        <v>1070</v>
      </c>
      <c r="C168" s="278" t="s">
        <v>671</v>
      </c>
      <c r="D168" s="270">
        <v>401057.16</v>
      </c>
      <c r="E168" s="270">
        <v>0</v>
      </c>
      <c r="F168" s="270">
        <v>0</v>
      </c>
      <c r="G168" s="270">
        <v>401057.16</v>
      </c>
      <c r="H168" s="270">
        <v>401057.16</v>
      </c>
      <c r="I168" s="270">
        <v>0</v>
      </c>
      <c r="J168" s="270">
        <v>401057.16</v>
      </c>
      <c r="K168" s="270">
        <v>0</v>
      </c>
      <c r="L168" s="270">
        <v>401057.16</v>
      </c>
      <c r="M168" s="270">
        <v>0</v>
      </c>
      <c r="N168" s="270">
        <v>0</v>
      </c>
      <c r="O168" s="271">
        <v>0</v>
      </c>
    </row>
    <row r="169" spans="1:15">
      <c r="A169" s="277" t="s">
        <v>1076</v>
      </c>
      <c r="B169" s="278" t="s">
        <v>683</v>
      </c>
      <c r="C169" s="278" t="s">
        <v>683</v>
      </c>
      <c r="D169" s="270">
        <v>3196568.48</v>
      </c>
      <c r="E169" s="270">
        <v>-1155000</v>
      </c>
      <c r="F169" s="270">
        <v>0</v>
      </c>
      <c r="G169" s="270">
        <v>2041568.48</v>
      </c>
      <c r="H169" s="270">
        <v>3196568.48</v>
      </c>
      <c r="I169" s="270">
        <v>-1155000</v>
      </c>
      <c r="J169" s="270">
        <v>2041568.48</v>
      </c>
      <c r="K169" s="270">
        <v>0</v>
      </c>
      <c r="L169" s="270">
        <v>2041568.48</v>
      </c>
      <c r="M169" s="270">
        <v>0</v>
      </c>
      <c r="N169" s="270">
        <v>0</v>
      </c>
      <c r="O169" s="271">
        <v>0</v>
      </c>
    </row>
    <row r="170" spans="1:15">
      <c r="A170" s="277" t="s">
        <v>1077</v>
      </c>
      <c r="B170" s="278" t="s">
        <v>683</v>
      </c>
      <c r="C170" s="278" t="s">
        <v>683</v>
      </c>
      <c r="D170" s="272">
        <v>0</v>
      </c>
      <c r="E170" s="272">
        <v>0</v>
      </c>
      <c r="F170" s="272">
        <v>0</v>
      </c>
      <c r="G170" s="272">
        <v>0</v>
      </c>
      <c r="H170" s="272">
        <v>0</v>
      </c>
      <c r="I170" s="272">
        <v>0</v>
      </c>
      <c r="J170" s="272">
        <v>0</v>
      </c>
      <c r="K170" s="272">
        <v>0</v>
      </c>
      <c r="L170" s="272">
        <v>0</v>
      </c>
      <c r="M170" s="272">
        <v>7402694.9900000002</v>
      </c>
      <c r="N170" s="272">
        <v>7402694.9900000002</v>
      </c>
      <c r="O170" s="273">
        <v>6256148.1299999999</v>
      </c>
    </row>
    <row r="171" spans="1:15">
      <c r="A171" s="277" t="s">
        <v>1078</v>
      </c>
      <c r="B171" s="278" t="s">
        <v>1079</v>
      </c>
      <c r="C171" s="278" t="s">
        <v>685</v>
      </c>
      <c r="D171" s="270">
        <v>0</v>
      </c>
      <c r="E171" s="270">
        <v>0</v>
      </c>
      <c r="F171" s="270">
        <v>0</v>
      </c>
      <c r="G171" s="270">
        <v>0</v>
      </c>
      <c r="H171" s="270">
        <v>0</v>
      </c>
      <c r="I171" s="270">
        <v>0</v>
      </c>
      <c r="J171" s="270">
        <v>0</v>
      </c>
      <c r="K171" s="270">
        <v>0</v>
      </c>
      <c r="L171" s="270">
        <v>0</v>
      </c>
      <c r="M171" s="270">
        <v>0</v>
      </c>
      <c r="N171" s="270">
        <v>0</v>
      </c>
      <c r="O171" s="271">
        <v>0</v>
      </c>
    </row>
    <row r="172" spans="1:15">
      <c r="A172" s="277" t="s">
        <v>1080</v>
      </c>
      <c r="B172" s="278" t="s">
        <v>1079</v>
      </c>
      <c r="C172" s="278" t="s">
        <v>685</v>
      </c>
      <c r="D172" s="270">
        <v>0</v>
      </c>
      <c r="E172" s="270">
        <v>0</v>
      </c>
      <c r="F172" s="270">
        <v>0</v>
      </c>
      <c r="G172" s="270">
        <v>0</v>
      </c>
      <c r="H172" s="270">
        <v>0</v>
      </c>
      <c r="I172" s="270">
        <v>0</v>
      </c>
      <c r="J172" s="270">
        <v>0</v>
      </c>
      <c r="K172" s="270">
        <v>0</v>
      </c>
      <c r="L172" s="270">
        <v>0</v>
      </c>
      <c r="M172" s="270">
        <v>-13590148</v>
      </c>
      <c r="N172" s="270">
        <v>-13590148</v>
      </c>
      <c r="O172" s="271">
        <v>-26923896.199999999</v>
      </c>
    </row>
    <row r="173" spans="1:15">
      <c r="A173" s="277" t="s">
        <v>1081</v>
      </c>
      <c r="B173" s="278" t="s">
        <v>1082</v>
      </c>
      <c r="C173" s="278" t="s">
        <v>689</v>
      </c>
      <c r="D173" s="270">
        <v>0</v>
      </c>
      <c r="E173" s="270">
        <v>0</v>
      </c>
      <c r="F173" s="270">
        <v>0</v>
      </c>
      <c r="G173" s="270">
        <v>0</v>
      </c>
      <c r="H173" s="270">
        <v>0</v>
      </c>
      <c r="I173" s="270">
        <v>0</v>
      </c>
      <c r="J173" s="270">
        <v>0</v>
      </c>
      <c r="K173" s="270">
        <v>0</v>
      </c>
      <c r="L173" s="270">
        <v>0</v>
      </c>
      <c r="M173" s="270">
        <v>0</v>
      </c>
      <c r="N173" s="270">
        <v>0</v>
      </c>
      <c r="O173" s="271">
        <v>-16236431.689999999</v>
      </c>
    </row>
    <row r="174" spans="1:15">
      <c r="A174" s="277" t="s">
        <v>1083</v>
      </c>
      <c r="B174" s="278" t="s">
        <v>1082</v>
      </c>
      <c r="C174" s="278" t="s">
        <v>689</v>
      </c>
      <c r="D174" s="270">
        <v>-3286898.51</v>
      </c>
      <c r="E174" s="270">
        <v>0</v>
      </c>
      <c r="F174" s="270">
        <v>0</v>
      </c>
      <c r="G174" s="270">
        <v>-3286898.51</v>
      </c>
      <c r="H174" s="270">
        <v>-3286898.51</v>
      </c>
      <c r="I174" s="270">
        <v>0</v>
      </c>
      <c r="J174" s="270">
        <v>-3286898.51</v>
      </c>
      <c r="K174" s="270">
        <v>0</v>
      </c>
      <c r="L174" s="270">
        <v>-3286898.51</v>
      </c>
      <c r="M174" s="270">
        <v>0</v>
      </c>
      <c r="N174" s="270">
        <v>0</v>
      </c>
      <c r="O174" s="271">
        <v>0</v>
      </c>
    </row>
    <row r="175" spans="1:15">
      <c r="A175" s="277" t="s">
        <v>1084</v>
      </c>
      <c r="B175" s="278" t="s">
        <v>1085</v>
      </c>
      <c r="C175" s="278" t="s">
        <v>689</v>
      </c>
      <c r="D175" s="270">
        <v>-27620190.82</v>
      </c>
      <c r="E175" s="270">
        <v>0</v>
      </c>
      <c r="F175" s="270">
        <v>0</v>
      </c>
      <c r="G175" s="270">
        <v>-27620190.82</v>
      </c>
      <c r="H175" s="270">
        <v>-27620190.82</v>
      </c>
      <c r="I175" s="270">
        <v>0</v>
      </c>
      <c r="J175" s="270">
        <v>-27620190.82</v>
      </c>
      <c r="K175" s="270">
        <v>0</v>
      </c>
      <c r="L175" s="270">
        <v>-27620190.82</v>
      </c>
      <c r="M175" s="270">
        <v>0</v>
      </c>
      <c r="N175" s="270">
        <v>0</v>
      </c>
      <c r="O175" s="271">
        <v>0</v>
      </c>
    </row>
    <row r="176" spans="1:15">
      <c r="A176" s="277" t="s">
        <v>1086</v>
      </c>
      <c r="B176" s="278" t="s">
        <v>1085</v>
      </c>
      <c r="C176" s="278" t="s">
        <v>689</v>
      </c>
      <c r="D176" s="270">
        <v>0</v>
      </c>
      <c r="E176" s="270">
        <v>0</v>
      </c>
      <c r="F176" s="270">
        <v>0</v>
      </c>
      <c r="G176" s="270">
        <v>0</v>
      </c>
      <c r="H176" s="270">
        <v>0</v>
      </c>
      <c r="I176" s="270">
        <v>0</v>
      </c>
      <c r="J176" s="270">
        <v>0</v>
      </c>
      <c r="K176" s="270">
        <v>0</v>
      </c>
      <c r="L176" s="270">
        <v>0</v>
      </c>
      <c r="M176" s="270">
        <v>-4202895.4400000004</v>
      </c>
      <c r="N176" s="270">
        <v>-4202895.4400000004</v>
      </c>
      <c r="O176" s="271">
        <v>-138226062.84</v>
      </c>
    </row>
    <row r="177" spans="1:15">
      <c r="A177" s="277" t="s">
        <v>1087</v>
      </c>
      <c r="B177" s="278" t="s">
        <v>1088</v>
      </c>
      <c r="C177" s="278" t="s">
        <v>691</v>
      </c>
      <c r="D177" s="270">
        <v>0</v>
      </c>
      <c r="E177" s="270">
        <v>0</v>
      </c>
      <c r="F177" s="270">
        <v>0</v>
      </c>
      <c r="G177" s="270">
        <v>0</v>
      </c>
      <c r="H177" s="270">
        <v>0</v>
      </c>
      <c r="I177" s="270">
        <v>0</v>
      </c>
      <c r="J177" s="270">
        <v>0</v>
      </c>
      <c r="K177" s="270">
        <v>0</v>
      </c>
      <c r="L177" s="270">
        <v>0</v>
      </c>
      <c r="M177" s="270">
        <v>-2835128.52</v>
      </c>
      <c r="N177" s="270">
        <v>-2835128.52</v>
      </c>
      <c r="O177" s="271">
        <v>0</v>
      </c>
    </row>
    <row r="178" spans="1:15">
      <c r="A178" s="277" t="s">
        <v>1089</v>
      </c>
      <c r="B178" s="278" t="s">
        <v>1090</v>
      </c>
      <c r="C178" s="278" t="s">
        <v>691</v>
      </c>
      <c r="D178" s="270">
        <v>0</v>
      </c>
      <c r="E178" s="270">
        <v>0</v>
      </c>
      <c r="F178" s="270">
        <v>0</v>
      </c>
      <c r="G178" s="270">
        <v>0</v>
      </c>
      <c r="H178" s="270">
        <v>0</v>
      </c>
      <c r="I178" s="270">
        <v>0</v>
      </c>
      <c r="J178" s="270">
        <v>0</v>
      </c>
      <c r="K178" s="270">
        <v>0</v>
      </c>
      <c r="L178" s="270">
        <v>0</v>
      </c>
      <c r="M178" s="270">
        <v>0</v>
      </c>
      <c r="N178" s="270">
        <v>0</v>
      </c>
      <c r="O178" s="271">
        <v>0</v>
      </c>
    </row>
    <row r="179" spans="1:15">
      <c r="A179" s="277" t="s">
        <v>1091</v>
      </c>
      <c r="B179" s="278" t="s">
        <v>1092</v>
      </c>
      <c r="C179" s="278" t="s">
        <v>700</v>
      </c>
      <c r="D179" s="270">
        <v>-2141062.4700000002</v>
      </c>
      <c r="E179" s="270">
        <v>-163579.47</v>
      </c>
      <c r="F179" s="270">
        <v>0</v>
      </c>
      <c r="G179" s="270">
        <v>-2304641.94</v>
      </c>
      <c r="H179" s="270">
        <v>-2141062.4700000002</v>
      </c>
      <c r="I179" s="270">
        <v>-163579.47</v>
      </c>
      <c r="J179" s="270">
        <v>-2304641.94</v>
      </c>
      <c r="K179" s="270">
        <v>0</v>
      </c>
      <c r="L179" s="270">
        <v>-2304641.94</v>
      </c>
      <c r="M179" s="270">
        <v>0</v>
      </c>
      <c r="N179" s="270">
        <v>0</v>
      </c>
      <c r="O179" s="271">
        <v>0</v>
      </c>
    </row>
    <row r="180" spans="1:15">
      <c r="A180" s="277" t="s">
        <v>1093</v>
      </c>
      <c r="B180" s="278" t="s">
        <v>1092</v>
      </c>
      <c r="C180" s="278" t="s">
        <v>700</v>
      </c>
      <c r="D180" s="270">
        <v>0</v>
      </c>
      <c r="E180" s="270">
        <v>0</v>
      </c>
      <c r="F180" s="270">
        <v>0</v>
      </c>
      <c r="G180" s="270">
        <v>0</v>
      </c>
      <c r="H180" s="270">
        <v>0</v>
      </c>
      <c r="I180" s="270">
        <v>0</v>
      </c>
      <c r="J180" s="270">
        <v>0</v>
      </c>
      <c r="K180" s="270">
        <v>0</v>
      </c>
      <c r="L180" s="270">
        <v>0</v>
      </c>
      <c r="M180" s="270">
        <v>-1683964</v>
      </c>
      <c r="N180" s="270">
        <v>-1683964</v>
      </c>
      <c r="O180" s="271">
        <v>-1977483</v>
      </c>
    </row>
    <row r="181" spans="1:15">
      <c r="A181" s="277" t="s">
        <v>1094</v>
      </c>
      <c r="B181" s="278" t="s">
        <v>1095</v>
      </c>
      <c r="C181" s="278" t="s">
        <v>696</v>
      </c>
      <c r="D181" s="270">
        <v>-60007.25</v>
      </c>
      <c r="E181" s="270">
        <v>0</v>
      </c>
      <c r="F181" s="270">
        <v>0</v>
      </c>
      <c r="G181" s="270">
        <v>-60007.25</v>
      </c>
      <c r="H181" s="270">
        <v>-60007.25</v>
      </c>
      <c r="I181" s="270">
        <v>0</v>
      </c>
      <c r="J181" s="270">
        <v>-60007.25</v>
      </c>
      <c r="K181" s="270">
        <v>0</v>
      </c>
      <c r="L181" s="270">
        <v>-60007.25</v>
      </c>
      <c r="M181" s="270">
        <v>0</v>
      </c>
      <c r="N181" s="270">
        <v>0</v>
      </c>
      <c r="O181" s="271">
        <v>0</v>
      </c>
    </row>
    <row r="182" spans="1:15">
      <c r="A182" s="277" t="s">
        <v>1096</v>
      </c>
      <c r="B182" s="278" t="s">
        <v>696</v>
      </c>
      <c r="C182" s="278" t="s">
        <v>696</v>
      </c>
      <c r="D182" s="270">
        <v>-892118.01</v>
      </c>
      <c r="E182" s="270">
        <v>-500866.56</v>
      </c>
      <c r="F182" s="270">
        <v>0</v>
      </c>
      <c r="G182" s="270">
        <v>-1392984.57</v>
      </c>
      <c r="H182" s="270">
        <v>-892118.01</v>
      </c>
      <c r="I182" s="270">
        <v>-500866.56</v>
      </c>
      <c r="J182" s="270">
        <v>-1392984.57</v>
      </c>
      <c r="K182" s="270">
        <v>0</v>
      </c>
      <c r="L182" s="270">
        <v>-1392984.57</v>
      </c>
      <c r="M182" s="270">
        <v>0</v>
      </c>
      <c r="N182" s="270">
        <v>0</v>
      </c>
      <c r="O182" s="271">
        <v>0</v>
      </c>
    </row>
    <row r="183" spans="1:15">
      <c r="A183" s="277" t="s">
        <v>1097</v>
      </c>
      <c r="B183" s="278" t="s">
        <v>1098</v>
      </c>
      <c r="C183" s="278" t="s">
        <v>696</v>
      </c>
      <c r="D183" s="270">
        <v>-176000</v>
      </c>
      <c r="E183" s="270">
        <v>0</v>
      </c>
      <c r="F183" s="270">
        <v>0</v>
      </c>
      <c r="G183" s="270">
        <v>-176000</v>
      </c>
      <c r="H183" s="270">
        <v>-176000</v>
      </c>
      <c r="I183" s="270">
        <v>0</v>
      </c>
      <c r="J183" s="270">
        <v>-176000</v>
      </c>
      <c r="K183" s="270">
        <v>0</v>
      </c>
      <c r="L183" s="270">
        <v>-176000</v>
      </c>
      <c r="M183" s="270">
        <v>0</v>
      </c>
      <c r="N183" s="270">
        <v>0</v>
      </c>
      <c r="O183" s="271">
        <v>0</v>
      </c>
    </row>
    <row r="184" spans="1:15">
      <c r="A184" s="277" t="s">
        <v>1099</v>
      </c>
      <c r="B184" s="278" t="s">
        <v>1100</v>
      </c>
      <c r="C184" s="278" t="s">
        <v>696</v>
      </c>
      <c r="D184" s="270">
        <v>0</v>
      </c>
      <c r="E184" s="270">
        <v>0</v>
      </c>
      <c r="F184" s="270">
        <v>0</v>
      </c>
      <c r="G184" s="270">
        <v>0</v>
      </c>
      <c r="H184" s="270">
        <v>0</v>
      </c>
      <c r="I184" s="270">
        <v>0</v>
      </c>
      <c r="J184" s="270">
        <v>0</v>
      </c>
      <c r="K184" s="270">
        <v>0</v>
      </c>
      <c r="L184" s="270">
        <v>0</v>
      </c>
      <c r="M184" s="270">
        <v>0</v>
      </c>
      <c r="N184" s="270">
        <v>0</v>
      </c>
      <c r="O184" s="271">
        <v>0</v>
      </c>
    </row>
    <row r="185" spans="1:15">
      <c r="A185" s="277" t="s">
        <v>1101</v>
      </c>
      <c r="B185" s="278" t="s">
        <v>1102</v>
      </c>
      <c r="C185" s="278" t="s">
        <v>696</v>
      </c>
      <c r="D185" s="270">
        <v>-521399.34</v>
      </c>
      <c r="E185" s="270">
        <v>0</v>
      </c>
      <c r="F185" s="270">
        <v>0</v>
      </c>
      <c r="G185" s="270">
        <v>-521399.34</v>
      </c>
      <c r="H185" s="270">
        <v>-521399.34</v>
      </c>
      <c r="I185" s="270">
        <v>0</v>
      </c>
      <c r="J185" s="270">
        <v>-521399.34</v>
      </c>
      <c r="K185" s="270">
        <v>0</v>
      </c>
      <c r="L185" s="270">
        <v>-521399.34</v>
      </c>
      <c r="M185" s="270">
        <v>0</v>
      </c>
      <c r="N185" s="270">
        <v>0</v>
      </c>
      <c r="O185" s="271">
        <v>0</v>
      </c>
    </row>
    <row r="186" spans="1:15">
      <c r="A186" s="277" t="s">
        <v>1103</v>
      </c>
      <c r="B186" s="278" t="s">
        <v>1104</v>
      </c>
      <c r="C186" s="278" t="s">
        <v>696</v>
      </c>
      <c r="D186" s="270">
        <v>0</v>
      </c>
      <c r="E186" s="270">
        <v>0</v>
      </c>
      <c r="F186" s="270">
        <v>0</v>
      </c>
      <c r="G186" s="270">
        <v>0</v>
      </c>
      <c r="H186" s="270">
        <v>0</v>
      </c>
      <c r="I186" s="270">
        <v>0</v>
      </c>
      <c r="J186" s="270">
        <v>0</v>
      </c>
      <c r="K186" s="270">
        <v>0</v>
      </c>
      <c r="L186" s="270">
        <v>0</v>
      </c>
      <c r="M186" s="270">
        <v>0</v>
      </c>
      <c r="N186" s="270">
        <v>0</v>
      </c>
      <c r="O186" s="271">
        <v>0</v>
      </c>
    </row>
    <row r="187" spans="1:15">
      <c r="A187" s="277" t="s">
        <v>1105</v>
      </c>
      <c r="B187" s="278" t="s">
        <v>1106</v>
      </c>
      <c r="C187" s="278" t="s">
        <v>696</v>
      </c>
      <c r="D187" s="270">
        <v>-560000</v>
      </c>
      <c r="E187" s="270">
        <v>0</v>
      </c>
      <c r="F187" s="270">
        <v>0</v>
      </c>
      <c r="G187" s="270">
        <v>-560000</v>
      </c>
      <c r="H187" s="270">
        <v>-560000</v>
      </c>
      <c r="I187" s="270">
        <v>0</v>
      </c>
      <c r="J187" s="270">
        <v>-560000</v>
      </c>
      <c r="K187" s="270">
        <v>0</v>
      </c>
      <c r="L187" s="270">
        <v>-560000</v>
      </c>
      <c r="M187" s="270">
        <v>0</v>
      </c>
      <c r="N187" s="270">
        <v>0</v>
      </c>
      <c r="O187" s="271">
        <v>0</v>
      </c>
    </row>
    <row r="188" spans="1:15">
      <c r="A188" s="277" t="s">
        <v>1107</v>
      </c>
      <c r="B188" s="278" t="s">
        <v>1108</v>
      </c>
      <c r="C188" s="278" t="s">
        <v>696</v>
      </c>
      <c r="D188" s="270">
        <v>-1476808.12</v>
      </c>
      <c r="E188" s="270">
        <v>0</v>
      </c>
      <c r="F188" s="270">
        <v>0</v>
      </c>
      <c r="G188" s="270">
        <v>-1476808.12</v>
      </c>
      <c r="H188" s="270">
        <v>-1476808.12</v>
      </c>
      <c r="I188" s="270">
        <v>0</v>
      </c>
      <c r="J188" s="270">
        <v>-1476808.12</v>
      </c>
      <c r="K188" s="270">
        <v>0</v>
      </c>
      <c r="L188" s="270">
        <v>-1476808.12</v>
      </c>
      <c r="M188" s="270">
        <v>0</v>
      </c>
      <c r="N188" s="270">
        <v>0</v>
      </c>
      <c r="O188" s="271">
        <v>0</v>
      </c>
    </row>
    <row r="189" spans="1:15">
      <c r="A189" s="277" t="s">
        <v>1109</v>
      </c>
      <c r="B189" s="278" t="s">
        <v>1110</v>
      </c>
      <c r="C189" s="278" t="s">
        <v>696</v>
      </c>
      <c r="D189" s="270">
        <v>-258885</v>
      </c>
      <c r="E189" s="270">
        <v>0</v>
      </c>
      <c r="F189" s="270">
        <v>0</v>
      </c>
      <c r="G189" s="270">
        <v>-258885</v>
      </c>
      <c r="H189" s="270">
        <v>-258885</v>
      </c>
      <c r="I189" s="270">
        <v>0</v>
      </c>
      <c r="J189" s="270">
        <v>-258885</v>
      </c>
      <c r="K189" s="270">
        <v>0</v>
      </c>
      <c r="L189" s="270">
        <v>-258885</v>
      </c>
      <c r="M189" s="270">
        <v>0</v>
      </c>
      <c r="N189" s="270">
        <v>0</v>
      </c>
      <c r="O189" s="271">
        <v>0</v>
      </c>
    </row>
    <row r="190" spans="1:15">
      <c r="A190" s="277" t="s">
        <v>1111</v>
      </c>
      <c r="B190" s="278" t="s">
        <v>1112</v>
      </c>
      <c r="C190" s="278" t="s">
        <v>696</v>
      </c>
      <c r="D190" s="270">
        <v>-63714</v>
      </c>
      <c r="E190" s="270">
        <v>0</v>
      </c>
      <c r="F190" s="270">
        <v>0</v>
      </c>
      <c r="G190" s="270">
        <v>-63714</v>
      </c>
      <c r="H190" s="270">
        <v>-63714</v>
      </c>
      <c r="I190" s="270">
        <v>0</v>
      </c>
      <c r="J190" s="270">
        <v>-63714</v>
      </c>
      <c r="K190" s="270">
        <v>0</v>
      </c>
      <c r="L190" s="270">
        <v>-63714</v>
      </c>
      <c r="M190" s="270">
        <v>0</v>
      </c>
      <c r="N190" s="270">
        <v>0</v>
      </c>
      <c r="O190" s="271">
        <v>0</v>
      </c>
    </row>
    <row r="191" spans="1:15">
      <c r="A191" s="277" t="s">
        <v>1113</v>
      </c>
      <c r="B191" s="278" t="s">
        <v>1114</v>
      </c>
      <c r="C191" s="278" t="s">
        <v>696</v>
      </c>
      <c r="D191" s="270">
        <v>-1138895.73</v>
      </c>
      <c r="E191" s="270">
        <v>-18570</v>
      </c>
      <c r="F191" s="270">
        <v>0</v>
      </c>
      <c r="G191" s="270">
        <v>-1157465.73</v>
      </c>
      <c r="H191" s="270">
        <v>-1138895.73</v>
      </c>
      <c r="I191" s="270">
        <v>-18570</v>
      </c>
      <c r="J191" s="270">
        <v>-1157465.73</v>
      </c>
      <c r="K191" s="270">
        <v>0</v>
      </c>
      <c r="L191" s="270">
        <v>-1157465.73</v>
      </c>
      <c r="M191" s="270">
        <v>0</v>
      </c>
      <c r="N191" s="270">
        <v>0</v>
      </c>
      <c r="O191" s="271">
        <v>0</v>
      </c>
    </row>
    <row r="192" spans="1:15">
      <c r="A192" s="277" t="s">
        <v>1115</v>
      </c>
      <c r="B192" s="278" t="s">
        <v>1108</v>
      </c>
      <c r="C192" s="278" t="s">
        <v>696</v>
      </c>
      <c r="D192" s="270">
        <v>-42609</v>
      </c>
      <c r="E192" s="270">
        <v>0</v>
      </c>
      <c r="F192" s="270">
        <v>0</v>
      </c>
      <c r="G192" s="270">
        <v>-42609</v>
      </c>
      <c r="H192" s="270">
        <v>-42609</v>
      </c>
      <c r="I192" s="270">
        <v>0</v>
      </c>
      <c r="J192" s="270">
        <v>-42609</v>
      </c>
      <c r="K192" s="270">
        <v>0</v>
      </c>
      <c r="L192" s="270">
        <v>-42609</v>
      </c>
      <c r="M192" s="270">
        <v>0</v>
      </c>
      <c r="N192" s="270">
        <v>0</v>
      </c>
      <c r="O192" s="271">
        <v>0</v>
      </c>
    </row>
    <row r="193" spans="1:15">
      <c r="A193" s="277" t="s">
        <v>1116</v>
      </c>
      <c r="B193" s="278" t="s">
        <v>1095</v>
      </c>
      <c r="C193" s="278" t="s">
        <v>696</v>
      </c>
      <c r="D193" s="270">
        <v>0</v>
      </c>
      <c r="E193" s="270">
        <v>0</v>
      </c>
      <c r="F193" s="270">
        <v>0</v>
      </c>
      <c r="G193" s="270">
        <v>0</v>
      </c>
      <c r="H193" s="270">
        <v>0</v>
      </c>
      <c r="I193" s="270">
        <v>0</v>
      </c>
      <c r="J193" s="270">
        <v>0</v>
      </c>
      <c r="K193" s="270">
        <v>0</v>
      </c>
      <c r="L193" s="270">
        <v>0</v>
      </c>
      <c r="M193" s="270">
        <v>0</v>
      </c>
      <c r="N193" s="270">
        <v>0</v>
      </c>
      <c r="O193" s="271">
        <v>-1340310.3600000001</v>
      </c>
    </row>
    <row r="194" spans="1:15">
      <c r="A194" s="277" t="s">
        <v>1117</v>
      </c>
      <c r="B194" s="278" t="s">
        <v>696</v>
      </c>
      <c r="C194" s="278" t="s">
        <v>696</v>
      </c>
      <c r="D194" s="270">
        <v>0</v>
      </c>
      <c r="E194" s="270">
        <v>0</v>
      </c>
      <c r="F194" s="270">
        <v>0</v>
      </c>
      <c r="G194" s="270">
        <v>0</v>
      </c>
      <c r="H194" s="270">
        <v>0</v>
      </c>
      <c r="I194" s="270">
        <v>0</v>
      </c>
      <c r="J194" s="270">
        <v>0</v>
      </c>
      <c r="K194" s="270">
        <v>0</v>
      </c>
      <c r="L194" s="270">
        <v>0</v>
      </c>
      <c r="M194" s="270">
        <v>-82186.210000000006</v>
      </c>
      <c r="N194" s="270">
        <v>-82186.210000000006</v>
      </c>
      <c r="O194" s="271">
        <v>-3714988.48</v>
      </c>
    </row>
    <row r="195" spans="1:15">
      <c r="A195" s="277" t="s">
        <v>1118</v>
      </c>
      <c r="B195" s="278" t="s">
        <v>1098</v>
      </c>
      <c r="C195" s="278" t="s">
        <v>696</v>
      </c>
      <c r="D195" s="270">
        <v>0</v>
      </c>
      <c r="E195" s="270">
        <v>0</v>
      </c>
      <c r="F195" s="270">
        <v>0</v>
      </c>
      <c r="G195" s="270">
        <v>0</v>
      </c>
      <c r="H195" s="270">
        <v>0</v>
      </c>
      <c r="I195" s="270">
        <v>0</v>
      </c>
      <c r="J195" s="270">
        <v>0</v>
      </c>
      <c r="K195" s="270">
        <v>0</v>
      </c>
      <c r="L195" s="270">
        <v>0</v>
      </c>
      <c r="M195" s="270">
        <v>-361617.27</v>
      </c>
      <c r="N195" s="270">
        <v>-361617.27</v>
      </c>
      <c r="O195" s="271">
        <v>-235000</v>
      </c>
    </row>
    <row r="196" spans="1:15">
      <c r="A196" s="277" t="s">
        <v>1119</v>
      </c>
      <c r="B196" s="278" t="s">
        <v>1100</v>
      </c>
      <c r="C196" s="278" t="s">
        <v>696</v>
      </c>
      <c r="D196" s="270">
        <v>0</v>
      </c>
      <c r="E196" s="270">
        <v>0</v>
      </c>
      <c r="F196" s="270">
        <v>0</v>
      </c>
      <c r="G196" s="270">
        <v>0</v>
      </c>
      <c r="H196" s="270">
        <v>0</v>
      </c>
      <c r="I196" s="270">
        <v>0</v>
      </c>
      <c r="J196" s="270">
        <v>0</v>
      </c>
      <c r="K196" s="270">
        <v>0</v>
      </c>
      <c r="L196" s="270">
        <v>0</v>
      </c>
      <c r="M196" s="270">
        <v>-4661</v>
      </c>
      <c r="N196" s="270">
        <v>-4661</v>
      </c>
      <c r="O196" s="271">
        <v>-222570.29</v>
      </c>
    </row>
    <row r="197" spans="1:15">
      <c r="A197" s="277" t="s">
        <v>1120</v>
      </c>
      <c r="B197" s="278" t="s">
        <v>1102</v>
      </c>
      <c r="C197" s="278" t="s">
        <v>696</v>
      </c>
      <c r="D197" s="270">
        <v>0</v>
      </c>
      <c r="E197" s="270">
        <v>0</v>
      </c>
      <c r="F197" s="270">
        <v>0</v>
      </c>
      <c r="G197" s="270">
        <v>0</v>
      </c>
      <c r="H197" s="270">
        <v>0</v>
      </c>
      <c r="I197" s="270">
        <v>0</v>
      </c>
      <c r="J197" s="270">
        <v>0</v>
      </c>
      <c r="K197" s="270">
        <v>0</v>
      </c>
      <c r="L197" s="270">
        <v>0</v>
      </c>
      <c r="M197" s="270">
        <v>-63933.61</v>
      </c>
      <c r="N197" s="270">
        <v>-63933.61</v>
      </c>
      <c r="O197" s="271">
        <v>-1172765.3600000001</v>
      </c>
    </row>
    <row r="198" spans="1:15">
      <c r="A198" s="277" t="s">
        <v>1121</v>
      </c>
      <c r="B198" s="278" t="s">
        <v>1104</v>
      </c>
      <c r="C198" s="278" t="s">
        <v>696</v>
      </c>
      <c r="D198" s="270">
        <v>0</v>
      </c>
      <c r="E198" s="270">
        <v>0</v>
      </c>
      <c r="F198" s="270">
        <v>0</v>
      </c>
      <c r="G198" s="270">
        <v>0</v>
      </c>
      <c r="H198" s="270">
        <v>0</v>
      </c>
      <c r="I198" s="270">
        <v>0</v>
      </c>
      <c r="J198" s="270">
        <v>0</v>
      </c>
      <c r="K198" s="270">
        <v>0</v>
      </c>
      <c r="L198" s="270">
        <v>0</v>
      </c>
      <c r="M198" s="270">
        <v>-2642756.62</v>
      </c>
      <c r="N198" s="270">
        <v>-2642756.62</v>
      </c>
      <c r="O198" s="271">
        <v>-13142055.33</v>
      </c>
    </row>
    <row r="199" spans="1:15">
      <c r="A199" s="277" t="s">
        <v>1122</v>
      </c>
      <c r="B199" s="278" t="s">
        <v>1106</v>
      </c>
      <c r="C199" s="278" t="s">
        <v>696</v>
      </c>
      <c r="D199" s="270">
        <v>0</v>
      </c>
      <c r="E199" s="270">
        <v>0</v>
      </c>
      <c r="F199" s="270">
        <v>0</v>
      </c>
      <c r="G199" s="270">
        <v>0</v>
      </c>
      <c r="H199" s="270">
        <v>0</v>
      </c>
      <c r="I199" s="270">
        <v>0</v>
      </c>
      <c r="J199" s="270">
        <v>0</v>
      </c>
      <c r="K199" s="270">
        <v>0</v>
      </c>
      <c r="L199" s="270">
        <v>0</v>
      </c>
      <c r="M199" s="270">
        <v>-420000</v>
      </c>
      <c r="N199" s="270">
        <v>-420000</v>
      </c>
      <c r="O199" s="271">
        <v>-520000</v>
      </c>
    </row>
    <row r="200" spans="1:15">
      <c r="A200" s="277" t="s">
        <v>1123</v>
      </c>
      <c r="B200" s="278" t="s">
        <v>1108</v>
      </c>
      <c r="C200" s="278" t="s">
        <v>696</v>
      </c>
      <c r="D200" s="270">
        <v>0</v>
      </c>
      <c r="E200" s="270">
        <v>0</v>
      </c>
      <c r="F200" s="270">
        <v>0</v>
      </c>
      <c r="G200" s="270">
        <v>0</v>
      </c>
      <c r="H200" s="270">
        <v>0</v>
      </c>
      <c r="I200" s="270">
        <v>0</v>
      </c>
      <c r="J200" s="270">
        <v>0</v>
      </c>
      <c r="K200" s="270">
        <v>0</v>
      </c>
      <c r="L200" s="270">
        <v>0</v>
      </c>
      <c r="M200" s="270">
        <v>-1261300.1000000001</v>
      </c>
      <c r="N200" s="270">
        <v>-1261300.1000000001</v>
      </c>
      <c r="O200" s="271">
        <v>-12963234</v>
      </c>
    </row>
    <row r="201" spans="1:15">
      <c r="A201" s="277" t="s">
        <v>1124</v>
      </c>
      <c r="B201" s="278" t="s">
        <v>1110</v>
      </c>
      <c r="C201" s="278" t="s">
        <v>696</v>
      </c>
      <c r="D201" s="270">
        <v>0</v>
      </c>
      <c r="E201" s="270">
        <v>0</v>
      </c>
      <c r="F201" s="270">
        <v>0</v>
      </c>
      <c r="G201" s="270">
        <v>0</v>
      </c>
      <c r="H201" s="270">
        <v>0</v>
      </c>
      <c r="I201" s="270">
        <v>0</v>
      </c>
      <c r="J201" s="270">
        <v>0</v>
      </c>
      <c r="K201" s="270">
        <v>0</v>
      </c>
      <c r="L201" s="270">
        <v>0</v>
      </c>
      <c r="M201" s="270">
        <v>-331650</v>
      </c>
      <c r="N201" s="270">
        <v>-331650</v>
      </c>
      <c r="O201" s="271">
        <v>-259050</v>
      </c>
    </row>
    <row r="202" spans="1:15">
      <c r="A202" s="277" t="s">
        <v>1125</v>
      </c>
      <c r="B202" s="278" t="s">
        <v>1112</v>
      </c>
      <c r="C202" s="278" t="s">
        <v>696</v>
      </c>
      <c r="D202" s="270">
        <v>0</v>
      </c>
      <c r="E202" s="270">
        <v>0</v>
      </c>
      <c r="F202" s="270">
        <v>0</v>
      </c>
      <c r="G202" s="270">
        <v>0</v>
      </c>
      <c r="H202" s="270">
        <v>0</v>
      </c>
      <c r="I202" s="270">
        <v>0</v>
      </c>
      <c r="J202" s="270">
        <v>0</v>
      </c>
      <c r="K202" s="270">
        <v>0</v>
      </c>
      <c r="L202" s="270">
        <v>0</v>
      </c>
      <c r="M202" s="270">
        <v>-15795</v>
      </c>
      <c r="N202" s="270">
        <v>-15795</v>
      </c>
      <c r="O202" s="271">
        <v>-53754</v>
      </c>
    </row>
    <row r="203" spans="1:15">
      <c r="A203" s="277" t="s">
        <v>1126</v>
      </c>
      <c r="B203" s="278" t="s">
        <v>1127</v>
      </c>
      <c r="C203" s="278" t="s">
        <v>696</v>
      </c>
      <c r="D203" s="270">
        <v>0</v>
      </c>
      <c r="E203" s="270">
        <v>0</v>
      </c>
      <c r="F203" s="270">
        <v>0</v>
      </c>
      <c r="G203" s="270">
        <v>0</v>
      </c>
      <c r="H203" s="270">
        <v>0</v>
      </c>
      <c r="I203" s="270">
        <v>0</v>
      </c>
      <c r="J203" s="270">
        <v>0</v>
      </c>
      <c r="K203" s="270">
        <v>0</v>
      </c>
      <c r="L203" s="270">
        <v>0</v>
      </c>
      <c r="M203" s="270">
        <v>0</v>
      </c>
      <c r="N203" s="270">
        <v>0</v>
      </c>
      <c r="O203" s="271">
        <v>0</v>
      </c>
    </row>
    <row r="204" spans="1:15">
      <c r="A204" s="277" t="s">
        <v>1128</v>
      </c>
      <c r="B204" s="278" t="s">
        <v>1129</v>
      </c>
      <c r="C204" s="278" t="s">
        <v>696</v>
      </c>
      <c r="D204" s="270">
        <v>0</v>
      </c>
      <c r="E204" s="270">
        <v>0</v>
      </c>
      <c r="F204" s="270">
        <v>0</v>
      </c>
      <c r="G204" s="270">
        <v>0</v>
      </c>
      <c r="H204" s="270">
        <v>0</v>
      </c>
      <c r="I204" s="270">
        <v>0</v>
      </c>
      <c r="J204" s="270">
        <v>0</v>
      </c>
      <c r="K204" s="270">
        <v>0</v>
      </c>
      <c r="L204" s="270">
        <v>0</v>
      </c>
      <c r="M204" s="270">
        <v>0</v>
      </c>
      <c r="N204" s="270">
        <v>0</v>
      </c>
      <c r="O204" s="271">
        <v>0</v>
      </c>
    </row>
    <row r="205" spans="1:15">
      <c r="A205" s="277" t="s">
        <v>1130</v>
      </c>
      <c r="B205" s="278" t="s">
        <v>1131</v>
      </c>
      <c r="C205" s="278" t="s">
        <v>696</v>
      </c>
      <c r="D205" s="270">
        <v>0</v>
      </c>
      <c r="E205" s="270">
        <v>0</v>
      </c>
      <c r="F205" s="270">
        <v>0</v>
      </c>
      <c r="G205" s="270">
        <v>0</v>
      </c>
      <c r="H205" s="270">
        <v>0</v>
      </c>
      <c r="I205" s="270">
        <v>0</v>
      </c>
      <c r="J205" s="270">
        <v>0</v>
      </c>
      <c r="K205" s="270">
        <v>0</v>
      </c>
      <c r="L205" s="270">
        <v>0</v>
      </c>
      <c r="M205" s="270">
        <v>-171476.98</v>
      </c>
      <c r="N205" s="270">
        <v>-171476.98</v>
      </c>
      <c r="O205" s="271">
        <v>-152001.56</v>
      </c>
    </row>
    <row r="206" spans="1:15">
      <c r="A206" s="277" t="s">
        <v>1132</v>
      </c>
      <c r="B206" s="278" t="s">
        <v>1133</v>
      </c>
      <c r="C206" s="278" t="s">
        <v>696</v>
      </c>
      <c r="D206" s="270">
        <v>0</v>
      </c>
      <c r="E206" s="270">
        <v>0</v>
      </c>
      <c r="F206" s="270">
        <v>0</v>
      </c>
      <c r="G206" s="270">
        <v>0</v>
      </c>
      <c r="H206" s="270">
        <v>0</v>
      </c>
      <c r="I206" s="270">
        <v>0</v>
      </c>
      <c r="J206" s="270">
        <v>0</v>
      </c>
      <c r="K206" s="270">
        <v>0</v>
      </c>
      <c r="L206" s="270">
        <v>0</v>
      </c>
      <c r="M206" s="270">
        <v>-274835.05</v>
      </c>
      <c r="N206" s="270">
        <v>-274835.05</v>
      </c>
      <c r="O206" s="271">
        <v>-205815.65</v>
      </c>
    </row>
    <row r="207" spans="1:15">
      <c r="A207" s="277" t="s">
        <v>1134</v>
      </c>
      <c r="B207" s="278" t="s">
        <v>1135</v>
      </c>
      <c r="C207" s="278" t="s">
        <v>696</v>
      </c>
      <c r="D207" s="270">
        <v>0</v>
      </c>
      <c r="E207" s="270">
        <v>0</v>
      </c>
      <c r="F207" s="270">
        <v>0</v>
      </c>
      <c r="G207" s="270">
        <v>0</v>
      </c>
      <c r="H207" s="270">
        <v>0</v>
      </c>
      <c r="I207" s="270">
        <v>0</v>
      </c>
      <c r="J207" s="270">
        <v>0</v>
      </c>
      <c r="K207" s="270">
        <v>0</v>
      </c>
      <c r="L207" s="270">
        <v>0</v>
      </c>
      <c r="M207" s="270">
        <v>-269680.06</v>
      </c>
      <c r="N207" s="270">
        <v>-269680.06</v>
      </c>
      <c r="O207" s="271">
        <v>-166190.26999999999</v>
      </c>
    </row>
    <row r="208" spans="1:15">
      <c r="A208" s="277" t="s">
        <v>1136</v>
      </c>
      <c r="B208" s="278" t="s">
        <v>1137</v>
      </c>
      <c r="C208" s="278" t="s">
        <v>696</v>
      </c>
      <c r="D208" s="270">
        <v>0</v>
      </c>
      <c r="E208" s="270">
        <v>0</v>
      </c>
      <c r="F208" s="270">
        <v>0</v>
      </c>
      <c r="G208" s="270">
        <v>0</v>
      </c>
      <c r="H208" s="270">
        <v>0</v>
      </c>
      <c r="I208" s="270">
        <v>0</v>
      </c>
      <c r="J208" s="270">
        <v>0</v>
      </c>
      <c r="K208" s="270">
        <v>0</v>
      </c>
      <c r="L208" s="270">
        <v>0</v>
      </c>
      <c r="M208" s="270">
        <v>0</v>
      </c>
      <c r="N208" s="270">
        <v>0</v>
      </c>
      <c r="O208" s="271">
        <v>-442637.67</v>
      </c>
    </row>
    <row r="209" spans="1:15">
      <c r="A209" s="277" t="s">
        <v>1138</v>
      </c>
      <c r="B209" s="278" t="s">
        <v>1139</v>
      </c>
      <c r="C209" s="278" t="s">
        <v>785</v>
      </c>
      <c r="D209" s="270">
        <v>0</v>
      </c>
      <c r="E209" s="270">
        <v>0</v>
      </c>
      <c r="F209" s="270">
        <v>-4790760</v>
      </c>
      <c r="G209" s="270">
        <v>-4790760</v>
      </c>
      <c r="H209" s="270">
        <v>0</v>
      </c>
      <c r="I209" s="270">
        <v>0</v>
      </c>
      <c r="J209" s="270">
        <v>0</v>
      </c>
      <c r="K209" s="270">
        <v>-4790760</v>
      </c>
      <c r="L209" s="270">
        <v>-4790760</v>
      </c>
      <c r="M209" s="270">
        <v>0</v>
      </c>
      <c r="N209" s="270">
        <v>0</v>
      </c>
      <c r="O209" s="271">
        <v>-5006515</v>
      </c>
    </row>
    <row r="210" spans="1:15">
      <c r="A210" s="277" t="s">
        <v>1140</v>
      </c>
      <c r="B210" s="278" t="s">
        <v>1141</v>
      </c>
      <c r="C210" s="278" t="s">
        <v>698</v>
      </c>
      <c r="D210" s="270">
        <v>-97820859.659999996</v>
      </c>
      <c r="E210" s="270">
        <v>-11971122.07</v>
      </c>
      <c r="F210" s="270">
        <v>4790760</v>
      </c>
      <c r="G210" s="270">
        <v>-105001221.73</v>
      </c>
      <c r="H210" s="270">
        <v>-97820859.659999996</v>
      </c>
      <c r="I210" s="270">
        <v>-11971122.07</v>
      </c>
      <c r="J210" s="270">
        <v>-109791981.73</v>
      </c>
      <c r="K210" s="270">
        <v>4790760</v>
      </c>
      <c r="L210" s="270">
        <v>-105001221.73</v>
      </c>
      <c r="M210" s="270">
        <v>0</v>
      </c>
      <c r="N210" s="270">
        <v>0</v>
      </c>
      <c r="O210" s="271">
        <v>0</v>
      </c>
    </row>
    <row r="211" spans="1:15">
      <c r="A211" s="277" t="s">
        <v>1142</v>
      </c>
      <c r="B211" s="278" t="s">
        <v>1143</v>
      </c>
      <c r="C211" s="278" t="s">
        <v>698</v>
      </c>
      <c r="D211" s="270">
        <v>0</v>
      </c>
      <c r="E211" s="270">
        <v>0</v>
      </c>
      <c r="F211" s="270">
        <v>0</v>
      </c>
      <c r="G211" s="270">
        <v>0</v>
      </c>
      <c r="H211" s="270">
        <v>0</v>
      </c>
      <c r="I211" s="270">
        <v>0</v>
      </c>
      <c r="J211" s="270">
        <v>0</v>
      </c>
      <c r="K211" s="270">
        <v>0</v>
      </c>
      <c r="L211" s="270">
        <v>0</v>
      </c>
      <c r="M211" s="270">
        <v>-670065.6</v>
      </c>
      <c r="N211" s="270">
        <v>-670065.6</v>
      </c>
      <c r="O211" s="271">
        <v>0</v>
      </c>
    </row>
    <row r="212" spans="1:15">
      <c r="A212" s="277" t="s">
        <v>1144</v>
      </c>
      <c r="B212" s="278" t="s">
        <v>1145</v>
      </c>
      <c r="C212" s="278" t="s">
        <v>698</v>
      </c>
      <c r="D212" s="270">
        <v>0</v>
      </c>
      <c r="E212" s="270">
        <v>0</v>
      </c>
      <c r="F212" s="270">
        <v>0</v>
      </c>
      <c r="G212" s="270">
        <v>0</v>
      </c>
      <c r="H212" s="270">
        <v>0</v>
      </c>
      <c r="I212" s="270">
        <v>0</v>
      </c>
      <c r="J212" s="270">
        <v>0</v>
      </c>
      <c r="K212" s="270">
        <v>0</v>
      </c>
      <c r="L212" s="270">
        <v>0</v>
      </c>
      <c r="M212" s="270">
        <v>196812</v>
      </c>
      <c r="N212" s="270">
        <v>196812</v>
      </c>
      <c r="O212" s="271">
        <v>0</v>
      </c>
    </row>
    <row r="213" spans="1:15">
      <c r="A213" s="277" t="s">
        <v>1146</v>
      </c>
      <c r="B213" s="278" t="s">
        <v>1147</v>
      </c>
      <c r="C213" s="278" t="s">
        <v>698</v>
      </c>
      <c r="D213" s="270">
        <v>0</v>
      </c>
      <c r="E213" s="270">
        <v>0</v>
      </c>
      <c r="F213" s="270">
        <v>0</v>
      </c>
      <c r="G213" s="270">
        <v>0</v>
      </c>
      <c r="H213" s="270">
        <v>0</v>
      </c>
      <c r="I213" s="270">
        <v>0</v>
      </c>
      <c r="J213" s="270">
        <v>0</v>
      </c>
      <c r="K213" s="270">
        <v>0</v>
      </c>
      <c r="L213" s="270">
        <v>0</v>
      </c>
      <c r="M213" s="270">
        <v>-4130840</v>
      </c>
      <c r="N213" s="270">
        <v>-4130840</v>
      </c>
      <c r="O213" s="271">
        <v>-50000</v>
      </c>
    </row>
    <row r="214" spans="1:15">
      <c r="A214" s="277" t="s">
        <v>1148</v>
      </c>
      <c r="B214" s="278" t="s">
        <v>1149</v>
      </c>
      <c r="C214" s="278" t="s">
        <v>698</v>
      </c>
      <c r="D214" s="270">
        <v>0</v>
      </c>
      <c r="E214" s="270">
        <v>0</v>
      </c>
      <c r="F214" s="270">
        <v>0</v>
      </c>
      <c r="G214" s="270">
        <v>0</v>
      </c>
      <c r="H214" s="270">
        <v>0</v>
      </c>
      <c r="I214" s="270">
        <v>0</v>
      </c>
      <c r="J214" s="270">
        <v>0</v>
      </c>
      <c r="K214" s="270">
        <v>0</v>
      </c>
      <c r="L214" s="270">
        <v>0</v>
      </c>
      <c r="M214" s="270">
        <v>-92972132.920000002</v>
      </c>
      <c r="N214" s="270">
        <v>-92972132.920000002</v>
      </c>
      <c r="O214" s="271">
        <v>-110336641.61</v>
      </c>
    </row>
    <row r="215" spans="1:15">
      <c r="A215" s="277" t="s">
        <v>1150</v>
      </c>
      <c r="B215" s="278" t="s">
        <v>1151</v>
      </c>
      <c r="C215" s="278" t="s">
        <v>698</v>
      </c>
      <c r="D215" s="270">
        <v>0</v>
      </c>
      <c r="E215" s="270">
        <v>0</v>
      </c>
      <c r="F215" s="270">
        <v>0</v>
      </c>
      <c r="G215" s="270">
        <v>0</v>
      </c>
      <c r="H215" s="270">
        <v>0</v>
      </c>
      <c r="I215" s="270">
        <v>0</v>
      </c>
      <c r="J215" s="270">
        <v>0</v>
      </c>
      <c r="K215" s="270">
        <v>0</v>
      </c>
      <c r="L215" s="270">
        <v>0</v>
      </c>
      <c r="M215" s="270">
        <v>-2115970</v>
      </c>
      <c r="N215" s="270">
        <v>-2115970</v>
      </c>
      <c r="O215" s="271">
        <v>-3056220</v>
      </c>
    </row>
    <row r="216" spans="1:15">
      <c r="A216" s="277" t="s">
        <v>1152</v>
      </c>
      <c r="B216" s="278" t="s">
        <v>1153</v>
      </c>
      <c r="C216" s="278" t="s">
        <v>698</v>
      </c>
      <c r="D216" s="270">
        <v>0</v>
      </c>
      <c r="E216" s="270">
        <v>0</v>
      </c>
      <c r="F216" s="270">
        <v>0</v>
      </c>
      <c r="G216" s="270">
        <v>0</v>
      </c>
      <c r="H216" s="270">
        <v>0</v>
      </c>
      <c r="I216" s="270">
        <v>0</v>
      </c>
      <c r="J216" s="270">
        <v>0</v>
      </c>
      <c r="K216" s="270">
        <v>0</v>
      </c>
      <c r="L216" s="270">
        <v>0</v>
      </c>
      <c r="M216" s="270">
        <v>0</v>
      </c>
      <c r="N216" s="270">
        <v>0</v>
      </c>
      <c r="O216" s="271">
        <v>-9234200</v>
      </c>
    </row>
    <row r="217" spans="1:15">
      <c r="A217" s="277" t="s">
        <v>1154</v>
      </c>
      <c r="B217" s="278" t="s">
        <v>1155</v>
      </c>
      <c r="C217" s="278" t="s">
        <v>692</v>
      </c>
      <c r="D217" s="270">
        <v>-11424886.210000001</v>
      </c>
      <c r="E217" s="270">
        <v>0</v>
      </c>
      <c r="F217" s="270">
        <v>0</v>
      </c>
      <c r="G217" s="270">
        <v>-11424886.210000001</v>
      </c>
      <c r="H217" s="270">
        <v>-11424886.210000001</v>
      </c>
      <c r="I217" s="270">
        <v>0</v>
      </c>
      <c r="J217" s="270">
        <v>-11424886.210000001</v>
      </c>
      <c r="K217" s="270">
        <v>0</v>
      </c>
      <c r="L217" s="270">
        <v>-11424886.210000001</v>
      </c>
      <c r="M217" s="270">
        <v>0</v>
      </c>
      <c r="N217" s="270">
        <v>0</v>
      </c>
      <c r="O217" s="271">
        <v>0</v>
      </c>
    </row>
    <row r="218" spans="1:15">
      <c r="A218" s="277" t="s">
        <v>1156</v>
      </c>
      <c r="B218" s="278" t="s">
        <v>1157</v>
      </c>
      <c r="C218" s="278" t="s">
        <v>692</v>
      </c>
      <c r="D218" s="270">
        <v>0</v>
      </c>
      <c r="E218" s="270">
        <v>-11015614.66</v>
      </c>
      <c r="F218" s="270">
        <v>0</v>
      </c>
      <c r="G218" s="270">
        <v>-11015614.66</v>
      </c>
      <c r="H218" s="270">
        <v>0</v>
      </c>
      <c r="I218" s="270">
        <v>-11015614.66</v>
      </c>
      <c r="J218" s="270">
        <v>-11015614.66</v>
      </c>
      <c r="K218" s="270">
        <v>0</v>
      </c>
      <c r="L218" s="270">
        <v>-11015614.66</v>
      </c>
      <c r="M218" s="270">
        <v>0</v>
      </c>
      <c r="N218" s="270">
        <v>0</v>
      </c>
      <c r="O218" s="271">
        <v>-8749429.6699999999</v>
      </c>
    </row>
    <row r="219" spans="1:15">
      <c r="A219" s="277" t="s">
        <v>1158</v>
      </c>
      <c r="B219" s="278" t="s">
        <v>1159</v>
      </c>
      <c r="C219" s="278" t="s">
        <v>789</v>
      </c>
      <c r="D219" s="270">
        <v>-2582840.4</v>
      </c>
      <c r="E219" s="270">
        <v>0</v>
      </c>
      <c r="F219" s="270">
        <v>0</v>
      </c>
      <c r="G219" s="270">
        <v>-2582840.4</v>
      </c>
      <c r="H219" s="270">
        <v>-2582840.4</v>
      </c>
      <c r="I219" s="270">
        <v>0</v>
      </c>
      <c r="J219" s="270">
        <v>-2582840.4</v>
      </c>
      <c r="K219" s="270">
        <v>0</v>
      </c>
      <c r="L219" s="270">
        <v>-2582840.4</v>
      </c>
      <c r="M219" s="270">
        <v>0</v>
      </c>
      <c r="N219" s="270">
        <v>0</v>
      </c>
      <c r="O219" s="271">
        <v>0</v>
      </c>
    </row>
    <row r="220" spans="1:15">
      <c r="A220" s="277" t="s">
        <v>1160</v>
      </c>
      <c r="B220" s="278" t="s">
        <v>1161</v>
      </c>
      <c r="C220" s="278" t="s">
        <v>711</v>
      </c>
      <c r="D220" s="270">
        <v>0</v>
      </c>
      <c r="E220" s="270">
        <v>0</v>
      </c>
      <c r="F220" s="270">
        <v>0</v>
      </c>
      <c r="G220" s="270">
        <v>0</v>
      </c>
      <c r="H220" s="270">
        <v>0</v>
      </c>
      <c r="I220" s="270">
        <v>0</v>
      </c>
      <c r="J220" s="270">
        <v>0</v>
      </c>
      <c r="K220" s="270">
        <v>0</v>
      </c>
      <c r="L220" s="270">
        <v>0</v>
      </c>
      <c r="M220" s="270">
        <v>0</v>
      </c>
      <c r="N220" s="270">
        <v>0</v>
      </c>
      <c r="O220" s="271">
        <v>0</v>
      </c>
    </row>
    <row r="221" spans="1:15">
      <c r="A221" s="277" t="s">
        <v>1162</v>
      </c>
      <c r="B221" s="278" t="s">
        <v>1161</v>
      </c>
      <c r="C221" s="278" t="s">
        <v>711</v>
      </c>
      <c r="D221" s="270">
        <v>0</v>
      </c>
      <c r="E221" s="270">
        <v>0</v>
      </c>
      <c r="F221" s="270">
        <v>0</v>
      </c>
      <c r="G221" s="270">
        <v>0</v>
      </c>
      <c r="H221" s="270">
        <v>0</v>
      </c>
      <c r="I221" s="270">
        <v>0</v>
      </c>
      <c r="J221" s="270">
        <v>0</v>
      </c>
      <c r="K221" s="270">
        <v>0</v>
      </c>
      <c r="L221" s="270">
        <v>0</v>
      </c>
      <c r="M221" s="270">
        <v>-126000000</v>
      </c>
      <c r="N221" s="270">
        <v>-126000000</v>
      </c>
      <c r="O221" s="271">
        <v>-31500000</v>
      </c>
    </row>
    <row r="222" spans="1:15">
      <c r="A222" s="277" t="s">
        <v>1163</v>
      </c>
      <c r="B222" s="278" t="s">
        <v>1164</v>
      </c>
      <c r="C222" s="278" t="s">
        <v>711</v>
      </c>
      <c r="D222" s="270">
        <v>-297524.56</v>
      </c>
      <c r="E222" s="270">
        <v>0</v>
      </c>
      <c r="F222" s="270">
        <v>0</v>
      </c>
      <c r="G222" s="270">
        <v>-297524.56</v>
      </c>
      <c r="H222" s="270">
        <v>-297524.56</v>
      </c>
      <c r="I222" s="270">
        <v>0</v>
      </c>
      <c r="J222" s="270">
        <v>-297524.56</v>
      </c>
      <c r="K222" s="270">
        <v>0</v>
      </c>
      <c r="L222" s="270">
        <v>-297524.56</v>
      </c>
      <c r="M222" s="270">
        <v>0</v>
      </c>
      <c r="N222" s="270">
        <v>0</v>
      </c>
      <c r="O222" s="271">
        <v>0</v>
      </c>
    </row>
    <row r="223" spans="1:15">
      <c r="A223" s="277" t="s">
        <v>1165</v>
      </c>
      <c r="B223" s="278" t="s">
        <v>1166</v>
      </c>
      <c r="C223" s="278" t="s">
        <v>711</v>
      </c>
      <c r="D223" s="270">
        <v>-3997</v>
      </c>
      <c r="E223" s="270">
        <v>0</v>
      </c>
      <c r="F223" s="270">
        <v>0</v>
      </c>
      <c r="G223" s="270">
        <v>-3997</v>
      </c>
      <c r="H223" s="270">
        <v>-3997</v>
      </c>
      <c r="I223" s="270">
        <v>0</v>
      </c>
      <c r="J223" s="270">
        <v>-3997</v>
      </c>
      <c r="K223" s="270">
        <v>0</v>
      </c>
      <c r="L223" s="270">
        <v>-3997</v>
      </c>
      <c r="M223" s="270">
        <v>0</v>
      </c>
      <c r="N223" s="270">
        <v>0</v>
      </c>
      <c r="O223" s="271">
        <v>0</v>
      </c>
    </row>
    <row r="224" spans="1:15">
      <c r="A224" s="277" t="s">
        <v>1167</v>
      </c>
      <c r="B224" s="278" t="s">
        <v>1168</v>
      </c>
      <c r="C224" s="278" t="s">
        <v>711</v>
      </c>
      <c r="D224" s="270">
        <v>0</v>
      </c>
      <c r="E224" s="270">
        <v>0</v>
      </c>
      <c r="F224" s="270">
        <v>0</v>
      </c>
      <c r="G224" s="270">
        <v>0</v>
      </c>
      <c r="H224" s="270">
        <v>0</v>
      </c>
      <c r="I224" s="270">
        <v>0</v>
      </c>
      <c r="J224" s="270">
        <v>0</v>
      </c>
      <c r="K224" s="270">
        <v>0</v>
      </c>
      <c r="L224" s="270">
        <v>0</v>
      </c>
      <c r="M224" s="270">
        <v>0</v>
      </c>
      <c r="N224" s="270">
        <v>0</v>
      </c>
      <c r="O224" s="271">
        <v>0</v>
      </c>
    </row>
    <row r="225" spans="1:15">
      <c r="A225" s="277" t="s">
        <v>1169</v>
      </c>
      <c r="B225" s="278" t="s">
        <v>1164</v>
      </c>
      <c r="C225" s="278" t="s">
        <v>711</v>
      </c>
      <c r="D225" s="270">
        <v>0</v>
      </c>
      <c r="E225" s="270">
        <v>0</v>
      </c>
      <c r="F225" s="270">
        <v>0</v>
      </c>
      <c r="G225" s="270">
        <v>0</v>
      </c>
      <c r="H225" s="270">
        <v>0</v>
      </c>
      <c r="I225" s="270">
        <v>0</v>
      </c>
      <c r="J225" s="270">
        <v>0</v>
      </c>
      <c r="K225" s="270">
        <v>0</v>
      </c>
      <c r="L225" s="270">
        <v>0</v>
      </c>
      <c r="M225" s="270">
        <v>-283027.7</v>
      </c>
      <c r="N225" s="270">
        <v>-283027.7</v>
      </c>
      <c r="O225" s="271">
        <v>-200897.56</v>
      </c>
    </row>
    <row r="226" spans="1:15">
      <c r="A226" s="277" t="s">
        <v>1170</v>
      </c>
      <c r="B226" s="278" t="s">
        <v>1166</v>
      </c>
      <c r="C226" s="278" t="s">
        <v>711</v>
      </c>
      <c r="D226" s="270">
        <v>0</v>
      </c>
      <c r="E226" s="270">
        <v>0</v>
      </c>
      <c r="F226" s="270">
        <v>0</v>
      </c>
      <c r="G226" s="270">
        <v>0</v>
      </c>
      <c r="H226" s="270">
        <v>0</v>
      </c>
      <c r="I226" s="270">
        <v>0</v>
      </c>
      <c r="J226" s="270">
        <v>0</v>
      </c>
      <c r="K226" s="270">
        <v>0</v>
      </c>
      <c r="L226" s="270">
        <v>0</v>
      </c>
      <c r="M226" s="270">
        <v>0</v>
      </c>
      <c r="N226" s="270">
        <v>0</v>
      </c>
      <c r="O226" s="271">
        <v>-10000</v>
      </c>
    </row>
    <row r="227" spans="1:15">
      <c r="A227" s="277" t="s">
        <v>1171</v>
      </c>
      <c r="B227" s="278" t="s">
        <v>1172</v>
      </c>
      <c r="C227" s="278" t="s">
        <v>711</v>
      </c>
      <c r="D227" s="270">
        <v>0</v>
      </c>
      <c r="E227" s="270">
        <v>0</v>
      </c>
      <c r="F227" s="270">
        <v>0</v>
      </c>
      <c r="G227" s="270">
        <v>0</v>
      </c>
      <c r="H227" s="270">
        <v>0</v>
      </c>
      <c r="I227" s="270">
        <v>0</v>
      </c>
      <c r="J227" s="270">
        <v>0</v>
      </c>
      <c r="K227" s="270">
        <v>0</v>
      </c>
      <c r="L227" s="270">
        <v>0</v>
      </c>
      <c r="M227" s="270">
        <v>-2240</v>
      </c>
      <c r="N227" s="270">
        <v>-2240</v>
      </c>
      <c r="O227" s="271">
        <v>-417301.4</v>
      </c>
    </row>
    <row r="228" spans="1:15">
      <c r="A228" s="277" t="s">
        <v>1173</v>
      </c>
      <c r="B228" s="278" t="s">
        <v>1174</v>
      </c>
      <c r="C228" s="278" t="s">
        <v>711</v>
      </c>
      <c r="D228" s="270">
        <v>0</v>
      </c>
      <c r="E228" s="270">
        <v>0</v>
      </c>
      <c r="F228" s="270">
        <v>0</v>
      </c>
      <c r="G228" s="270">
        <v>0</v>
      </c>
      <c r="H228" s="270">
        <v>0</v>
      </c>
      <c r="I228" s="270">
        <v>0</v>
      </c>
      <c r="J228" s="270">
        <v>0</v>
      </c>
      <c r="K228" s="270">
        <v>0</v>
      </c>
      <c r="L228" s="270">
        <v>0</v>
      </c>
      <c r="M228" s="270">
        <v>0</v>
      </c>
      <c r="N228" s="270">
        <v>0</v>
      </c>
      <c r="O228" s="271">
        <v>0</v>
      </c>
    </row>
    <row r="229" spans="1:15">
      <c r="A229" s="277" t="s">
        <v>1175</v>
      </c>
      <c r="B229" s="278" t="s">
        <v>1172</v>
      </c>
      <c r="C229" s="278" t="s">
        <v>711</v>
      </c>
      <c r="D229" s="270">
        <v>0</v>
      </c>
      <c r="E229" s="270">
        <v>0</v>
      </c>
      <c r="F229" s="270">
        <v>0</v>
      </c>
      <c r="G229" s="270">
        <v>0</v>
      </c>
      <c r="H229" s="270">
        <v>0</v>
      </c>
      <c r="I229" s="270">
        <v>0</v>
      </c>
      <c r="J229" s="270">
        <v>0</v>
      </c>
      <c r="K229" s="270">
        <v>0</v>
      </c>
      <c r="L229" s="270">
        <v>0</v>
      </c>
      <c r="M229" s="270">
        <v>0</v>
      </c>
      <c r="N229" s="270">
        <v>0</v>
      </c>
      <c r="O229" s="271">
        <v>0</v>
      </c>
    </row>
    <row r="230" spans="1:15">
      <c r="A230" s="277" t="s">
        <v>1176</v>
      </c>
      <c r="B230" s="278" t="s">
        <v>1174</v>
      </c>
      <c r="C230" s="278" t="s">
        <v>711</v>
      </c>
      <c r="D230" s="270">
        <v>0</v>
      </c>
      <c r="E230" s="270">
        <v>0</v>
      </c>
      <c r="F230" s="270">
        <v>0</v>
      </c>
      <c r="G230" s="270">
        <v>0</v>
      </c>
      <c r="H230" s="270">
        <v>0</v>
      </c>
      <c r="I230" s="270">
        <v>0</v>
      </c>
      <c r="J230" s="270">
        <v>0</v>
      </c>
      <c r="K230" s="270">
        <v>0</v>
      </c>
      <c r="L230" s="270">
        <v>0</v>
      </c>
      <c r="M230" s="270">
        <v>0</v>
      </c>
      <c r="N230" s="270">
        <v>0</v>
      </c>
      <c r="O230" s="271">
        <v>0</v>
      </c>
    </row>
    <row r="231" spans="1:15">
      <c r="A231" s="277" t="s">
        <v>1177</v>
      </c>
      <c r="B231" s="278" t="s">
        <v>1178</v>
      </c>
      <c r="C231" s="278" t="s">
        <v>713</v>
      </c>
      <c r="D231" s="270">
        <v>419000</v>
      </c>
      <c r="E231" s="270">
        <v>0</v>
      </c>
      <c r="F231" s="270">
        <v>0</v>
      </c>
      <c r="G231" s="270">
        <v>419000</v>
      </c>
      <c r="H231" s="270">
        <v>419000</v>
      </c>
      <c r="I231" s="270">
        <v>0</v>
      </c>
      <c r="J231" s="270">
        <v>419000</v>
      </c>
      <c r="K231" s="270">
        <v>0</v>
      </c>
      <c r="L231" s="270">
        <v>419000</v>
      </c>
      <c r="M231" s="270">
        <v>0</v>
      </c>
      <c r="N231" s="270">
        <v>0</v>
      </c>
      <c r="O231" s="271">
        <v>0</v>
      </c>
    </row>
    <row r="232" spans="1:15">
      <c r="A232" s="277" t="s">
        <v>1179</v>
      </c>
      <c r="B232" s="278" t="s">
        <v>1178</v>
      </c>
      <c r="C232" s="278" t="s">
        <v>713</v>
      </c>
      <c r="D232" s="270">
        <v>0</v>
      </c>
      <c r="E232" s="270">
        <v>0</v>
      </c>
      <c r="F232" s="270">
        <v>0</v>
      </c>
      <c r="G232" s="270">
        <v>0</v>
      </c>
      <c r="H232" s="270">
        <v>0</v>
      </c>
      <c r="I232" s="270">
        <v>0</v>
      </c>
      <c r="J232" s="270">
        <v>0</v>
      </c>
      <c r="K232" s="270">
        <v>0</v>
      </c>
      <c r="L232" s="270">
        <v>0</v>
      </c>
      <c r="M232" s="270">
        <v>421500</v>
      </c>
      <c r="N232" s="270">
        <v>421500</v>
      </c>
      <c r="O232" s="271">
        <v>368000</v>
      </c>
    </row>
    <row r="233" spans="1:15">
      <c r="A233" s="277" t="s">
        <v>1180</v>
      </c>
      <c r="B233" s="278" t="s">
        <v>1181</v>
      </c>
      <c r="C233" s="278" t="s">
        <v>713</v>
      </c>
      <c r="D233" s="270">
        <v>-419000</v>
      </c>
      <c r="E233" s="270">
        <v>0</v>
      </c>
      <c r="F233" s="270">
        <v>0</v>
      </c>
      <c r="G233" s="270">
        <v>-419000</v>
      </c>
      <c r="H233" s="270">
        <v>-419000</v>
      </c>
      <c r="I233" s="270">
        <v>0</v>
      </c>
      <c r="J233" s="270">
        <v>-419000</v>
      </c>
      <c r="K233" s="270">
        <v>0</v>
      </c>
      <c r="L233" s="270">
        <v>-419000</v>
      </c>
      <c r="M233" s="270">
        <v>0</v>
      </c>
      <c r="N233" s="270">
        <v>0</v>
      </c>
      <c r="O233" s="271">
        <v>0</v>
      </c>
    </row>
    <row r="234" spans="1:15">
      <c r="A234" s="277" t="s">
        <v>1182</v>
      </c>
      <c r="B234" s="278" t="s">
        <v>1181</v>
      </c>
      <c r="C234" s="278" t="s">
        <v>713</v>
      </c>
      <c r="D234" s="270">
        <v>0</v>
      </c>
      <c r="E234" s="270">
        <v>0</v>
      </c>
      <c r="F234" s="270">
        <v>0</v>
      </c>
      <c r="G234" s="270">
        <v>0</v>
      </c>
      <c r="H234" s="270">
        <v>0</v>
      </c>
      <c r="I234" s="270">
        <v>0</v>
      </c>
      <c r="J234" s="270">
        <v>0</v>
      </c>
      <c r="K234" s="270">
        <v>0</v>
      </c>
      <c r="L234" s="270">
        <v>0</v>
      </c>
      <c r="M234" s="270">
        <v>-421500</v>
      </c>
      <c r="N234" s="270">
        <v>-421500</v>
      </c>
      <c r="O234" s="271">
        <v>-368000</v>
      </c>
    </row>
    <row r="235" spans="1:15">
      <c r="A235" s="277" t="s">
        <v>1183</v>
      </c>
      <c r="B235" s="278" t="s">
        <v>707</v>
      </c>
      <c r="C235" s="278" t="s">
        <v>707</v>
      </c>
      <c r="D235" s="270">
        <v>-37493565.649999999</v>
      </c>
      <c r="E235" s="270">
        <v>0</v>
      </c>
      <c r="F235" s="270">
        <v>0</v>
      </c>
      <c r="G235" s="270">
        <v>-37493565.649999999</v>
      </c>
      <c r="H235" s="270">
        <v>-37493565.649999999</v>
      </c>
      <c r="I235" s="270">
        <v>0</v>
      </c>
      <c r="J235" s="270">
        <v>-37493565.649999999</v>
      </c>
      <c r="K235" s="270">
        <v>0</v>
      </c>
      <c r="L235" s="270">
        <v>-37493565.649999999</v>
      </c>
      <c r="M235" s="270">
        <v>0</v>
      </c>
      <c r="N235" s="270">
        <v>0</v>
      </c>
      <c r="O235" s="271">
        <v>0</v>
      </c>
    </row>
    <row r="236" spans="1:15">
      <c r="A236" s="277" t="s">
        <v>1184</v>
      </c>
      <c r="B236" s="278" t="s">
        <v>707</v>
      </c>
      <c r="C236" s="278" t="s">
        <v>707</v>
      </c>
      <c r="D236" s="270">
        <v>0</v>
      </c>
      <c r="E236" s="270">
        <v>0</v>
      </c>
      <c r="F236" s="270">
        <v>0</v>
      </c>
      <c r="G236" s="270">
        <v>0</v>
      </c>
      <c r="H236" s="270">
        <v>0</v>
      </c>
      <c r="I236" s="270">
        <v>0</v>
      </c>
      <c r="J236" s="270">
        <v>0</v>
      </c>
      <c r="K236" s="270">
        <v>0</v>
      </c>
      <c r="L236" s="270">
        <v>0</v>
      </c>
      <c r="M236" s="270">
        <v>-15466084.359999999</v>
      </c>
      <c r="N236" s="270">
        <v>-15466084.359999999</v>
      </c>
      <c r="O236" s="271">
        <v>-27378353.199999999</v>
      </c>
    </row>
    <row r="237" spans="1:15">
      <c r="A237" s="277" t="s">
        <v>1185</v>
      </c>
      <c r="B237" s="278" t="s">
        <v>1186</v>
      </c>
      <c r="C237" s="278" t="s">
        <v>710</v>
      </c>
      <c r="D237" s="270">
        <v>-762498147.23000002</v>
      </c>
      <c r="E237" s="270">
        <v>0</v>
      </c>
      <c r="F237" s="270">
        <v>316757696.30000001</v>
      </c>
      <c r="G237" s="270">
        <v>-445740450.93000001</v>
      </c>
      <c r="H237" s="270">
        <v>-762498147.23000002</v>
      </c>
      <c r="I237" s="270">
        <v>0</v>
      </c>
      <c r="J237" s="270">
        <v>-762498147.23000002</v>
      </c>
      <c r="K237" s="270">
        <v>316757696.30000001</v>
      </c>
      <c r="L237" s="270">
        <v>-445740450.93000001</v>
      </c>
      <c r="M237" s="270">
        <v>0</v>
      </c>
      <c r="N237" s="270">
        <v>0</v>
      </c>
      <c r="O237" s="271">
        <v>0</v>
      </c>
    </row>
    <row r="238" spans="1:15">
      <c r="A238" s="277" t="s">
        <v>1187</v>
      </c>
      <c r="B238" s="278" t="s">
        <v>1188</v>
      </c>
      <c r="C238" s="278" t="s">
        <v>710</v>
      </c>
      <c r="D238" s="270">
        <v>-18606722.02</v>
      </c>
      <c r="E238" s="270">
        <v>0</v>
      </c>
      <c r="F238" s="270">
        <v>0</v>
      </c>
      <c r="G238" s="270">
        <v>-18606722.02</v>
      </c>
      <c r="H238" s="270">
        <v>-18606722.02</v>
      </c>
      <c r="I238" s="270">
        <v>0</v>
      </c>
      <c r="J238" s="270">
        <v>-18606722.02</v>
      </c>
      <c r="K238" s="270">
        <v>0</v>
      </c>
      <c r="L238" s="270">
        <v>-18606722.02</v>
      </c>
      <c r="M238" s="270">
        <v>0</v>
      </c>
      <c r="N238" s="270">
        <v>0</v>
      </c>
      <c r="O238" s="271">
        <v>0</v>
      </c>
    </row>
    <row r="239" spans="1:15">
      <c r="A239" s="277" t="s">
        <v>1189</v>
      </c>
      <c r="B239" s="278" t="s">
        <v>1186</v>
      </c>
      <c r="C239" s="278" t="s">
        <v>710</v>
      </c>
      <c r="D239" s="270">
        <v>0</v>
      </c>
      <c r="E239" s="270">
        <v>0</v>
      </c>
      <c r="F239" s="270">
        <v>0</v>
      </c>
      <c r="G239" s="270">
        <v>0</v>
      </c>
      <c r="H239" s="270">
        <v>0</v>
      </c>
      <c r="I239" s="270">
        <v>0</v>
      </c>
      <c r="J239" s="270">
        <v>0</v>
      </c>
      <c r="K239" s="270">
        <v>0</v>
      </c>
      <c r="L239" s="270">
        <v>0</v>
      </c>
      <c r="M239" s="270">
        <v>-312370367.74000001</v>
      </c>
      <c r="N239" s="270">
        <v>-312370367.74000001</v>
      </c>
      <c r="O239" s="271">
        <v>-165585286.5</v>
      </c>
    </row>
    <row r="240" spans="1:15">
      <c r="A240" s="277" t="s">
        <v>1190</v>
      </c>
      <c r="B240" s="278" t="s">
        <v>1191</v>
      </c>
      <c r="C240" s="278" t="s">
        <v>710</v>
      </c>
      <c r="D240" s="270">
        <v>0</v>
      </c>
      <c r="E240" s="270">
        <v>0</v>
      </c>
      <c r="F240" s="270">
        <v>0</v>
      </c>
      <c r="G240" s="270">
        <v>0</v>
      </c>
      <c r="H240" s="270">
        <v>0</v>
      </c>
      <c r="I240" s="270">
        <v>0</v>
      </c>
      <c r="J240" s="270">
        <v>0</v>
      </c>
      <c r="K240" s="270">
        <v>0</v>
      </c>
      <c r="L240" s="270">
        <v>0</v>
      </c>
      <c r="M240" s="270">
        <v>0</v>
      </c>
      <c r="N240" s="270">
        <v>0</v>
      </c>
      <c r="O240" s="271">
        <v>0</v>
      </c>
    </row>
    <row r="241" spans="1:15">
      <c r="A241" s="277" t="s">
        <v>1192</v>
      </c>
      <c r="B241" s="278" t="s">
        <v>1193</v>
      </c>
      <c r="C241" s="278" t="s">
        <v>710</v>
      </c>
      <c r="D241" s="270">
        <v>0</v>
      </c>
      <c r="E241" s="270">
        <v>0</v>
      </c>
      <c r="F241" s="270">
        <v>0</v>
      </c>
      <c r="G241" s="270">
        <v>0</v>
      </c>
      <c r="H241" s="270">
        <v>0</v>
      </c>
      <c r="I241" s="270">
        <v>0</v>
      </c>
      <c r="J241" s="270">
        <v>0</v>
      </c>
      <c r="K241" s="270">
        <v>0</v>
      </c>
      <c r="L241" s="270">
        <v>0</v>
      </c>
      <c r="M241" s="270">
        <v>-18582326.800000001</v>
      </c>
      <c r="N241" s="270">
        <v>-18582326.800000001</v>
      </c>
      <c r="O241" s="271">
        <v>0</v>
      </c>
    </row>
    <row r="242" spans="1:15">
      <c r="A242" s="277" t="s">
        <v>1194</v>
      </c>
      <c r="B242" s="278" t="s">
        <v>1195</v>
      </c>
      <c r="C242" s="278" t="s">
        <v>710</v>
      </c>
      <c r="D242" s="270">
        <v>0</v>
      </c>
      <c r="E242" s="270">
        <v>0</v>
      </c>
      <c r="F242" s="270">
        <v>0</v>
      </c>
      <c r="G242" s="270">
        <v>0</v>
      </c>
      <c r="H242" s="270">
        <v>0</v>
      </c>
      <c r="I242" s="270">
        <v>0</v>
      </c>
      <c r="J242" s="270">
        <v>0</v>
      </c>
      <c r="K242" s="270">
        <v>0</v>
      </c>
      <c r="L242" s="270">
        <v>0</v>
      </c>
      <c r="M242" s="270">
        <v>0</v>
      </c>
      <c r="N242" s="270">
        <v>0</v>
      </c>
      <c r="O242" s="271">
        <v>0</v>
      </c>
    </row>
    <row r="243" spans="1:15">
      <c r="A243" s="277" t="s">
        <v>1196</v>
      </c>
      <c r="B243" s="278" t="s">
        <v>1195</v>
      </c>
      <c r="C243" s="278" t="s">
        <v>709</v>
      </c>
      <c r="D243" s="270">
        <v>0</v>
      </c>
      <c r="E243" s="270">
        <v>0</v>
      </c>
      <c r="F243" s="270">
        <v>0</v>
      </c>
      <c r="G243" s="270">
        <v>0</v>
      </c>
      <c r="H243" s="270">
        <v>0</v>
      </c>
      <c r="I243" s="270">
        <v>0</v>
      </c>
      <c r="J243" s="270">
        <v>0</v>
      </c>
      <c r="K243" s="270">
        <v>0</v>
      </c>
      <c r="L243" s="270">
        <v>0</v>
      </c>
      <c r="M243" s="270">
        <v>0</v>
      </c>
      <c r="N243" s="270">
        <v>0</v>
      </c>
      <c r="O243" s="271">
        <v>0</v>
      </c>
    </row>
    <row r="244" spans="1:15">
      <c r="A244" s="277" t="s">
        <v>1197</v>
      </c>
      <c r="B244" s="278" t="s">
        <v>1198</v>
      </c>
      <c r="C244" s="278" t="s">
        <v>709</v>
      </c>
      <c r="D244" s="270">
        <v>0</v>
      </c>
      <c r="E244" s="270">
        <v>0</v>
      </c>
      <c r="F244" s="270">
        <v>-316757696.30000001</v>
      </c>
      <c r="G244" s="270">
        <v>-316757696.30000001</v>
      </c>
      <c r="H244" s="270">
        <v>0</v>
      </c>
      <c r="I244" s="270">
        <v>0</v>
      </c>
      <c r="J244" s="270">
        <v>0</v>
      </c>
      <c r="K244" s="270">
        <v>-316757696.30000001</v>
      </c>
      <c r="L244" s="270">
        <v>-316757696.30000001</v>
      </c>
      <c r="M244" s="270">
        <v>0</v>
      </c>
      <c r="N244" s="270">
        <v>0</v>
      </c>
      <c r="O244" s="271">
        <v>-486102839.27999997</v>
      </c>
    </row>
    <row r="245" spans="1:15">
      <c r="A245" s="277" t="s">
        <v>1199</v>
      </c>
      <c r="B245" s="278" t="s">
        <v>1161</v>
      </c>
      <c r="C245" s="278" t="s">
        <v>1200</v>
      </c>
      <c r="D245" s="272">
        <v>-41965645</v>
      </c>
      <c r="E245" s="272">
        <v>0</v>
      </c>
      <c r="F245" s="272">
        <v>0</v>
      </c>
      <c r="G245" s="272">
        <v>-41965645</v>
      </c>
      <c r="H245" s="272">
        <v>-41965645</v>
      </c>
      <c r="I245" s="272">
        <v>0</v>
      </c>
      <c r="J245" s="272">
        <v>-41965645</v>
      </c>
      <c r="K245" s="272">
        <v>0</v>
      </c>
      <c r="L245" s="272">
        <v>-41965645</v>
      </c>
      <c r="M245" s="272">
        <v>0</v>
      </c>
      <c r="N245" s="272">
        <v>0</v>
      </c>
      <c r="O245" s="273">
        <v>0</v>
      </c>
    </row>
    <row r="246" spans="1:15">
      <c r="A246" s="277" t="s">
        <v>1201</v>
      </c>
      <c r="B246" s="278" t="s">
        <v>1202</v>
      </c>
      <c r="C246" s="278" t="s">
        <v>715</v>
      </c>
      <c r="D246" s="270">
        <v>0</v>
      </c>
      <c r="E246" s="270">
        <v>0</v>
      </c>
      <c r="F246" s="270">
        <v>0</v>
      </c>
      <c r="G246" s="270">
        <v>0</v>
      </c>
      <c r="H246" s="270">
        <v>0</v>
      </c>
      <c r="I246" s="270">
        <v>0</v>
      </c>
      <c r="J246" s="270">
        <v>0</v>
      </c>
      <c r="K246" s="270">
        <v>0</v>
      </c>
      <c r="L246" s="270">
        <v>0</v>
      </c>
      <c r="M246" s="270">
        <v>-193000000</v>
      </c>
      <c r="N246" s="270">
        <v>-193000000</v>
      </c>
      <c r="O246" s="271">
        <v>-292180000</v>
      </c>
    </row>
    <row r="247" spans="1:15">
      <c r="A247" s="277" t="s">
        <v>1203</v>
      </c>
      <c r="B247" s="278" t="s">
        <v>1202</v>
      </c>
      <c r="C247" s="278" t="s">
        <v>715</v>
      </c>
      <c r="D247" s="270">
        <v>-370000000</v>
      </c>
      <c r="E247" s="270">
        <v>0</v>
      </c>
      <c r="F247" s="270">
        <v>0</v>
      </c>
      <c r="G247" s="270">
        <v>-370000000</v>
      </c>
      <c r="H247" s="270">
        <v>-370000000</v>
      </c>
      <c r="I247" s="270">
        <v>0</v>
      </c>
      <c r="J247" s="270">
        <v>-370000000</v>
      </c>
      <c r="K247" s="270">
        <v>0</v>
      </c>
      <c r="L247" s="270">
        <v>-370000000</v>
      </c>
      <c r="M247" s="270">
        <v>0</v>
      </c>
      <c r="N247" s="270">
        <v>0</v>
      </c>
      <c r="O247" s="271">
        <v>0</v>
      </c>
    </row>
    <row r="248" spans="1:15">
      <c r="A248" s="277" t="s">
        <v>1234</v>
      </c>
      <c r="B248" s="278" t="s">
        <v>1235</v>
      </c>
      <c r="C248" s="278" t="s">
        <v>717</v>
      </c>
      <c r="D248" s="270">
        <v>-2304363</v>
      </c>
      <c r="E248" s="270">
        <v>0</v>
      </c>
      <c r="F248" s="270">
        <v>0</v>
      </c>
      <c r="G248" s="270">
        <v>-2304363</v>
      </c>
      <c r="H248" s="270">
        <v>-2304363</v>
      </c>
      <c r="I248" s="270">
        <v>0</v>
      </c>
      <c r="J248" s="270">
        <v>-2304363</v>
      </c>
      <c r="K248" s="270">
        <v>0</v>
      </c>
      <c r="L248" s="270">
        <v>-2304363</v>
      </c>
      <c r="M248" s="270">
        <v>0</v>
      </c>
      <c r="N248" s="270">
        <v>0</v>
      </c>
      <c r="O248" s="271">
        <v>0</v>
      </c>
    </row>
    <row r="249" spans="1:15">
      <c r="A249" s="277" t="s">
        <v>1236</v>
      </c>
      <c r="B249" s="278" t="s">
        <v>1235</v>
      </c>
      <c r="C249" s="278" t="s">
        <v>717</v>
      </c>
      <c r="D249" s="270">
        <v>0</v>
      </c>
      <c r="E249" s="270">
        <v>0</v>
      </c>
      <c r="F249" s="270">
        <v>0</v>
      </c>
      <c r="G249" s="270">
        <v>0</v>
      </c>
      <c r="H249" s="270">
        <v>0</v>
      </c>
      <c r="I249" s="270">
        <v>0</v>
      </c>
      <c r="J249" s="270">
        <v>0</v>
      </c>
      <c r="K249" s="270">
        <v>0</v>
      </c>
      <c r="L249" s="270">
        <v>0</v>
      </c>
      <c r="M249" s="270">
        <v>-2304363</v>
      </c>
      <c r="N249" s="270">
        <v>-2304363</v>
      </c>
      <c r="O249" s="271">
        <v>-2304363</v>
      </c>
    </row>
    <row r="250" spans="1:15">
      <c r="A250" s="277" t="s">
        <v>1237</v>
      </c>
      <c r="B250" s="278" t="s">
        <v>1238</v>
      </c>
      <c r="C250" s="278" t="s">
        <v>720</v>
      </c>
      <c r="D250" s="270">
        <v>-11847441.800000001</v>
      </c>
      <c r="E250" s="270">
        <v>0</v>
      </c>
      <c r="F250" s="270">
        <v>0</v>
      </c>
      <c r="G250" s="270">
        <v>-11847441.800000001</v>
      </c>
      <c r="H250" s="270">
        <v>-11847441.800000001</v>
      </c>
      <c r="I250" s="270">
        <v>0</v>
      </c>
      <c r="J250" s="270">
        <v>-11847441.800000001</v>
      </c>
      <c r="K250" s="270">
        <v>0</v>
      </c>
      <c r="L250" s="270">
        <v>-11847441.800000001</v>
      </c>
      <c r="M250" s="270">
        <v>0</v>
      </c>
      <c r="N250" s="270">
        <v>0</v>
      </c>
      <c r="O250" s="271">
        <v>0</v>
      </c>
    </row>
    <row r="251" spans="1:15">
      <c r="A251" s="277" t="s">
        <v>1239</v>
      </c>
      <c r="B251" s="278" t="s">
        <v>720</v>
      </c>
      <c r="C251" s="278" t="s">
        <v>720</v>
      </c>
      <c r="D251" s="270">
        <v>-57270237.560000002</v>
      </c>
      <c r="E251" s="270">
        <v>3000000</v>
      </c>
      <c r="F251" s="270">
        <v>0</v>
      </c>
      <c r="G251" s="270">
        <v>-54270237.560000002</v>
      </c>
      <c r="H251" s="270">
        <v>-57270237.560000002</v>
      </c>
      <c r="I251" s="270">
        <v>3000000</v>
      </c>
      <c r="J251" s="270">
        <v>-54270237.560000002</v>
      </c>
      <c r="K251" s="270">
        <v>0</v>
      </c>
      <c r="L251" s="270">
        <v>-54270237.560000002</v>
      </c>
      <c r="M251" s="270">
        <v>0</v>
      </c>
      <c r="N251" s="270">
        <v>0</v>
      </c>
      <c r="O251" s="271">
        <v>-3089636.12</v>
      </c>
    </row>
    <row r="252" spans="1:15">
      <c r="A252" s="277" t="s">
        <v>1240</v>
      </c>
      <c r="B252" s="278" t="s">
        <v>1241</v>
      </c>
      <c r="C252" s="278" t="s">
        <v>720</v>
      </c>
      <c r="D252" s="270">
        <v>-66870.399999999994</v>
      </c>
      <c r="E252" s="270">
        <v>-16717.599999999999</v>
      </c>
      <c r="F252" s="270">
        <v>0</v>
      </c>
      <c r="G252" s="270">
        <v>-83588</v>
      </c>
      <c r="H252" s="270">
        <v>-66870.399999999994</v>
      </c>
      <c r="I252" s="270">
        <v>-16717.599999999999</v>
      </c>
      <c r="J252" s="270">
        <v>-83588</v>
      </c>
      <c r="K252" s="270">
        <v>0</v>
      </c>
      <c r="L252" s="270">
        <v>-83588</v>
      </c>
      <c r="M252" s="270">
        <v>0</v>
      </c>
      <c r="N252" s="270">
        <v>0</v>
      </c>
      <c r="O252" s="271">
        <v>0</v>
      </c>
    </row>
    <row r="253" spans="1:15">
      <c r="A253" s="277" t="s">
        <v>1242</v>
      </c>
      <c r="B253" s="278" t="s">
        <v>720</v>
      </c>
      <c r="C253" s="278" t="s">
        <v>720</v>
      </c>
      <c r="D253" s="270">
        <v>-77990636.730000004</v>
      </c>
      <c r="E253" s="270">
        <v>24664622.350000001</v>
      </c>
      <c r="F253" s="270">
        <v>0</v>
      </c>
      <c r="G253" s="270">
        <v>-53326014.380000003</v>
      </c>
      <c r="H253" s="270">
        <v>0</v>
      </c>
      <c r="I253" s="270">
        <v>0</v>
      </c>
      <c r="J253" s="270">
        <v>0</v>
      </c>
      <c r="K253" s="270">
        <v>0</v>
      </c>
      <c r="L253" s="270">
        <v>0</v>
      </c>
      <c r="M253" s="270">
        <v>-162085166.52000001</v>
      </c>
      <c r="N253" s="270">
        <v>-161941532.47999999</v>
      </c>
      <c r="O253" s="271">
        <v>-161941532.47999999</v>
      </c>
    </row>
    <row r="254" spans="1:15">
      <c r="A254" s="277" t="s">
        <v>1243</v>
      </c>
      <c r="B254" s="278" t="s">
        <v>1244</v>
      </c>
      <c r="C254" s="278" t="s">
        <v>720</v>
      </c>
      <c r="D254" s="270">
        <v>0</v>
      </c>
      <c r="E254" s="270">
        <v>0</v>
      </c>
      <c r="F254" s="270">
        <v>0</v>
      </c>
      <c r="G254" s="270">
        <v>0</v>
      </c>
      <c r="H254" s="270">
        <v>0</v>
      </c>
      <c r="I254" s="270">
        <v>0</v>
      </c>
      <c r="J254" s="270">
        <v>0</v>
      </c>
      <c r="K254" s="270">
        <v>0</v>
      </c>
      <c r="L254" s="270">
        <v>0</v>
      </c>
      <c r="M254" s="270">
        <v>-13577837.289999999</v>
      </c>
      <c r="N254" s="270">
        <v>-13577837.289999999</v>
      </c>
      <c r="O254" s="271">
        <v>2896121.07</v>
      </c>
    </row>
    <row r="255" spans="1:15">
      <c r="A255" s="277" t="s">
        <v>1245</v>
      </c>
      <c r="B255" s="278" t="s">
        <v>1246</v>
      </c>
      <c r="C255" s="278" t="s">
        <v>720</v>
      </c>
      <c r="D255" s="270">
        <v>0</v>
      </c>
      <c r="E255" s="270">
        <v>0</v>
      </c>
      <c r="F255" s="270">
        <v>0</v>
      </c>
      <c r="G255" s="270">
        <v>0</v>
      </c>
      <c r="H255" s="270">
        <v>0</v>
      </c>
      <c r="I255" s="270">
        <v>0</v>
      </c>
      <c r="J255" s="270">
        <v>0</v>
      </c>
      <c r="K255" s="270">
        <v>0</v>
      </c>
      <c r="L255" s="270">
        <v>0</v>
      </c>
      <c r="M255" s="270">
        <v>13577837.289999999</v>
      </c>
      <c r="N255" s="270">
        <v>13577837.289999999</v>
      </c>
      <c r="O255" s="271">
        <v>-2896121.07</v>
      </c>
    </row>
    <row r="256" spans="1:15">
      <c r="A256" s="277" t="s">
        <v>1247</v>
      </c>
      <c r="B256" s="278" t="s">
        <v>625</v>
      </c>
      <c r="C256" s="278" t="s">
        <v>723</v>
      </c>
      <c r="D256" s="270">
        <v>57099417</v>
      </c>
      <c r="E256" s="270">
        <v>-2854971</v>
      </c>
      <c r="F256" s="270">
        <v>0</v>
      </c>
      <c r="G256" s="270">
        <v>54244446</v>
      </c>
      <c r="H256" s="270">
        <v>57099417</v>
      </c>
      <c r="I256" s="270">
        <v>-2854971</v>
      </c>
      <c r="J256" s="270">
        <v>54244446</v>
      </c>
      <c r="K256" s="270">
        <v>0</v>
      </c>
      <c r="L256" s="270">
        <v>54244446</v>
      </c>
      <c r="M256" s="270">
        <v>0</v>
      </c>
      <c r="N256" s="270">
        <v>0</v>
      </c>
      <c r="O256" s="271">
        <v>0</v>
      </c>
    </row>
    <row r="257" spans="1:15">
      <c r="A257" s="277" t="s">
        <v>1248</v>
      </c>
      <c r="B257" s="278" t="s">
        <v>723</v>
      </c>
      <c r="C257" s="278" t="s">
        <v>723</v>
      </c>
      <c r="D257" s="270">
        <v>0</v>
      </c>
      <c r="E257" s="270">
        <v>0</v>
      </c>
      <c r="F257" s="270">
        <v>0</v>
      </c>
      <c r="G257" s="270">
        <v>0</v>
      </c>
      <c r="H257" s="270">
        <v>0</v>
      </c>
      <c r="I257" s="270">
        <v>0</v>
      </c>
      <c r="J257" s="270">
        <v>0</v>
      </c>
      <c r="K257" s="270">
        <v>0</v>
      </c>
      <c r="L257" s="270">
        <v>0</v>
      </c>
      <c r="M257" s="270">
        <v>26000000</v>
      </c>
      <c r="N257" s="270">
        <v>26000000</v>
      </c>
      <c r="O257" s="271">
        <v>161300000</v>
      </c>
    </row>
    <row r="258" spans="1:15">
      <c r="A258" s="277" t="s">
        <v>1249</v>
      </c>
      <c r="B258" s="278" t="s">
        <v>1250</v>
      </c>
      <c r="C258" s="278" t="s">
        <v>719</v>
      </c>
      <c r="D258" s="270">
        <v>-13654971</v>
      </c>
      <c r="E258" s="270">
        <v>-145029</v>
      </c>
      <c r="F258" s="270">
        <v>0</v>
      </c>
      <c r="G258" s="270">
        <v>-13800000</v>
      </c>
      <c r="H258" s="270">
        <v>-13654971</v>
      </c>
      <c r="I258" s="270">
        <v>-145029</v>
      </c>
      <c r="J258" s="270">
        <v>-13800000</v>
      </c>
      <c r="K258" s="270">
        <v>0</v>
      </c>
      <c r="L258" s="270">
        <v>-13800000</v>
      </c>
      <c r="M258" s="270">
        <v>0</v>
      </c>
      <c r="N258" s="270">
        <v>0</v>
      </c>
      <c r="O258" s="271">
        <v>0</v>
      </c>
    </row>
    <row r="259" spans="1:15">
      <c r="A259" s="277" t="s">
        <v>1251</v>
      </c>
      <c r="B259" s="278" t="s">
        <v>1250</v>
      </c>
      <c r="C259" s="278" t="s">
        <v>719</v>
      </c>
      <c r="D259" s="270">
        <v>0</v>
      </c>
      <c r="E259" s="270">
        <v>0</v>
      </c>
      <c r="F259" s="270">
        <v>0</v>
      </c>
      <c r="G259" s="270">
        <v>0</v>
      </c>
      <c r="H259" s="270">
        <v>0</v>
      </c>
      <c r="I259" s="270">
        <v>0</v>
      </c>
      <c r="J259" s="270">
        <v>0</v>
      </c>
      <c r="K259" s="270">
        <v>0</v>
      </c>
      <c r="L259" s="270">
        <v>0</v>
      </c>
      <c r="M259" s="270">
        <v>-5000000</v>
      </c>
      <c r="N259" s="270">
        <v>-5000000</v>
      </c>
      <c r="O259" s="271">
        <v>-10800000</v>
      </c>
    </row>
    <row r="260" spans="1:15">
      <c r="A260" s="277" t="s">
        <v>1252</v>
      </c>
      <c r="B260" s="278" t="s">
        <v>1253</v>
      </c>
      <c r="C260" s="278" t="s">
        <v>719</v>
      </c>
      <c r="D260" s="270">
        <v>0</v>
      </c>
      <c r="E260" s="270">
        <v>0</v>
      </c>
      <c r="F260" s="270">
        <v>0</v>
      </c>
      <c r="G260" s="270">
        <v>0</v>
      </c>
      <c r="H260" s="270">
        <v>0</v>
      </c>
      <c r="I260" s="270">
        <v>0</v>
      </c>
      <c r="J260" s="270">
        <v>0</v>
      </c>
      <c r="K260" s="270">
        <v>0</v>
      </c>
      <c r="L260" s="270">
        <v>0</v>
      </c>
      <c r="M260" s="270">
        <v>0</v>
      </c>
      <c r="N260" s="270">
        <v>0</v>
      </c>
      <c r="O260" s="271">
        <v>0</v>
      </c>
    </row>
    <row r="261" spans="1:15">
      <c r="A261" s="277" t="s">
        <v>1254</v>
      </c>
      <c r="B261" s="278" t="s">
        <v>1255</v>
      </c>
      <c r="C261" s="278" t="s">
        <v>772</v>
      </c>
      <c r="D261" s="270">
        <v>0</v>
      </c>
      <c r="E261" s="270">
        <v>0</v>
      </c>
      <c r="F261" s="270">
        <v>0</v>
      </c>
      <c r="G261" s="270">
        <v>0</v>
      </c>
      <c r="H261" s="270">
        <v>0</v>
      </c>
      <c r="I261" s="270">
        <v>0</v>
      </c>
      <c r="J261" s="270">
        <v>0</v>
      </c>
      <c r="K261" s="270">
        <v>0</v>
      </c>
      <c r="L261" s="270">
        <v>0</v>
      </c>
      <c r="M261" s="270">
        <v>0</v>
      </c>
      <c r="N261" s="270">
        <v>0</v>
      </c>
      <c r="O261" s="271">
        <v>0</v>
      </c>
    </row>
    <row r="262" spans="1:15">
      <c r="A262" s="277" t="s">
        <v>1256</v>
      </c>
      <c r="B262" s="278" t="s">
        <v>1257</v>
      </c>
      <c r="C262" s="278" t="s">
        <v>772</v>
      </c>
      <c r="D262" s="270">
        <v>-351118497</v>
      </c>
      <c r="E262" s="270">
        <v>11040190</v>
      </c>
      <c r="F262" s="270">
        <v>0</v>
      </c>
      <c r="G262" s="270">
        <v>-340078307</v>
      </c>
      <c r="H262" s="270">
        <v>-618462636</v>
      </c>
      <c r="I262" s="270">
        <v>11040190</v>
      </c>
      <c r="J262" s="270">
        <v>-607422446</v>
      </c>
      <c r="K262" s="270">
        <v>0</v>
      </c>
      <c r="L262" s="270">
        <v>-607422446</v>
      </c>
      <c r="M262" s="270">
        <v>0</v>
      </c>
      <c r="N262" s="270">
        <v>0</v>
      </c>
      <c r="O262" s="271">
        <v>0</v>
      </c>
    </row>
    <row r="263" spans="1:15">
      <c r="A263" s="277" t="s">
        <v>1258</v>
      </c>
      <c r="B263" s="278" t="s">
        <v>1259</v>
      </c>
      <c r="C263" s="278" t="s">
        <v>772</v>
      </c>
      <c r="D263" s="270">
        <v>-14258954.27</v>
      </c>
      <c r="E263" s="270">
        <v>144599.10999999999</v>
      </c>
      <c r="F263" s="270">
        <v>0</v>
      </c>
      <c r="G263" s="270">
        <v>-14114355.16</v>
      </c>
      <c r="H263" s="270">
        <v>-25464584.43</v>
      </c>
      <c r="I263" s="270">
        <v>0</v>
      </c>
      <c r="J263" s="270">
        <v>-25464584.43</v>
      </c>
      <c r="K263" s="270">
        <v>0</v>
      </c>
      <c r="L263" s="270">
        <v>-25464584.43</v>
      </c>
      <c r="M263" s="270">
        <v>0</v>
      </c>
      <c r="N263" s="270">
        <v>0</v>
      </c>
      <c r="O263" s="271">
        <v>0</v>
      </c>
    </row>
    <row r="264" spans="1:15">
      <c r="A264" s="277" t="s">
        <v>1260</v>
      </c>
      <c r="B264" s="278" t="s">
        <v>1261</v>
      </c>
      <c r="C264" s="278" t="s">
        <v>772</v>
      </c>
      <c r="D264" s="270">
        <v>140151.32999999999</v>
      </c>
      <c r="E264" s="270">
        <v>1421823.59</v>
      </c>
      <c r="F264" s="270">
        <v>0</v>
      </c>
      <c r="G264" s="270">
        <v>1561974.92</v>
      </c>
      <c r="H264" s="270">
        <v>1350613.85</v>
      </c>
      <c r="I264" s="270">
        <v>937452.07</v>
      </c>
      <c r="J264" s="270">
        <v>2288065.92</v>
      </c>
      <c r="K264" s="270">
        <v>0</v>
      </c>
      <c r="L264" s="270">
        <v>2288065.92</v>
      </c>
      <c r="M264" s="270">
        <v>0</v>
      </c>
      <c r="N264" s="270">
        <v>0</v>
      </c>
      <c r="O264" s="271">
        <v>0</v>
      </c>
    </row>
    <row r="265" spans="1:15">
      <c r="A265" s="277" t="s">
        <v>1262</v>
      </c>
      <c r="B265" s="278" t="s">
        <v>1263</v>
      </c>
      <c r="C265" s="278" t="s">
        <v>772</v>
      </c>
      <c r="D265" s="270">
        <v>0</v>
      </c>
      <c r="E265" s="270">
        <v>0</v>
      </c>
      <c r="F265" s="270">
        <v>0</v>
      </c>
      <c r="G265" s="270">
        <v>0</v>
      </c>
      <c r="H265" s="270">
        <v>0</v>
      </c>
      <c r="I265" s="270">
        <v>0</v>
      </c>
      <c r="J265" s="270">
        <v>0</v>
      </c>
      <c r="K265" s="270">
        <v>0</v>
      </c>
      <c r="L265" s="270">
        <v>0</v>
      </c>
      <c r="M265" s="270">
        <v>-18375000</v>
      </c>
      <c r="N265" s="270">
        <v>-42545000</v>
      </c>
      <c r="O265" s="271">
        <v>-89387163</v>
      </c>
    </row>
    <row r="266" spans="1:15">
      <c r="A266" s="277" t="s">
        <v>1264</v>
      </c>
      <c r="B266" s="278" t="s">
        <v>1265</v>
      </c>
      <c r="C266" s="278" t="s">
        <v>772</v>
      </c>
      <c r="D266" s="270">
        <v>0</v>
      </c>
      <c r="E266" s="270">
        <v>0</v>
      </c>
      <c r="F266" s="270">
        <v>0</v>
      </c>
      <c r="G266" s="270">
        <v>0</v>
      </c>
      <c r="H266" s="270">
        <v>0</v>
      </c>
      <c r="I266" s="270">
        <v>0</v>
      </c>
      <c r="J266" s="270">
        <v>0</v>
      </c>
      <c r="K266" s="270">
        <v>0</v>
      </c>
      <c r="L266" s="270">
        <v>0</v>
      </c>
      <c r="M266" s="270">
        <v>-9160000</v>
      </c>
      <c r="N266" s="270">
        <v>-20080000</v>
      </c>
      <c r="O266" s="271">
        <v>-34452186</v>
      </c>
    </row>
    <row r="267" spans="1:15">
      <c r="A267" s="277" t="s">
        <v>1266</v>
      </c>
      <c r="B267" s="278" t="s">
        <v>1267</v>
      </c>
      <c r="C267" s="278" t="s">
        <v>772</v>
      </c>
      <c r="D267" s="270">
        <v>0</v>
      </c>
      <c r="E267" s="270">
        <v>0</v>
      </c>
      <c r="F267" s="270">
        <v>0</v>
      </c>
      <c r="G267" s="270">
        <v>0</v>
      </c>
      <c r="H267" s="270">
        <v>0</v>
      </c>
      <c r="I267" s="270">
        <v>0</v>
      </c>
      <c r="J267" s="270">
        <v>0</v>
      </c>
      <c r="K267" s="270">
        <v>0</v>
      </c>
      <c r="L267" s="270">
        <v>0</v>
      </c>
      <c r="M267" s="270">
        <v>0</v>
      </c>
      <c r="N267" s="270">
        <v>0</v>
      </c>
      <c r="O267" s="271">
        <v>-122186797</v>
      </c>
    </row>
    <row r="268" spans="1:15">
      <c r="A268" s="277" t="s">
        <v>1268</v>
      </c>
      <c r="B268" s="278" t="s">
        <v>1269</v>
      </c>
      <c r="C268" s="278" t="s">
        <v>772</v>
      </c>
      <c r="D268" s="270">
        <v>0</v>
      </c>
      <c r="E268" s="270">
        <v>0</v>
      </c>
      <c r="F268" s="270">
        <v>0</v>
      </c>
      <c r="G268" s="270">
        <v>0</v>
      </c>
      <c r="H268" s="270">
        <v>0</v>
      </c>
      <c r="I268" s="270">
        <v>0</v>
      </c>
      <c r="J268" s="270">
        <v>0</v>
      </c>
      <c r="K268" s="270">
        <v>0</v>
      </c>
      <c r="L268" s="270">
        <v>0</v>
      </c>
      <c r="M268" s="270">
        <v>-86885071.819999993</v>
      </c>
      <c r="N268" s="270">
        <v>-86885071.819999993</v>
      </c>
      <c r="O268" s="271">
        <v>-158477655.75999999</v>
      </c>
    </row>
    <row r="269" spans="1:15">
      <c r="A269" s="277" t="s">
        <v>1270</v>
      </c>
      <c r="B269" s="278" t="s">
        <v>1259</v>
      </c>
      <c r="C269" s="278" t="s">
        <v>772</v>
      </c>
      <c r="D269" s="270">
        <v>0</v>
      </c>
      <c r="E269" s="270">
        <v>0</v>
      </c>
      <c r="F269" s="270">
        <v>0</v>
      </c>
      <c r="G269" s="270">
        <v>0</v>
      </c>
      <c r="H269" s="270">
        <v>0</v>
      </c>
      <c r="I269" s="270">
        <v>0</v>
      </c>
      <c r="J269" s="270">
        <v>0</v>
      </c>
      <c r="K269" s="270">
        <v>0</v>
      </c>
      <c r="L269" s="270">
        <v>0</v>
      </c>
      <c r="M269" s="270">
        <v>0</v>
      </c>
      <c r="N269" s="270">
        <v>0</v>
      </c>
      <c r="O269" s="271">
        <v>-4906542.0599999996</v>
      </c>
    </row>
    <row r="270" spans="1:15">
      <c r="A270" s="277" t="s">
        <v>1271</v>
      </c>
      <c r="B270" s="278" t="s">
        <v>1261</v>
      </c>
      <c r="C270" s="278" t="s">
        <v>772</v>
      </c>
      <c r="D270" s="270">
        <v>0</v>
      </c>
      <c r="E270" s="270">
        <v>0</v>
      </c>
      <c r="F270" s="270">
        <v>0</v>
      </c>
      <c r="G270" s="270">
        <v>0</v>
      </c>
      <c r="H270" s="270">
        <v>0</v>
      </c>
      <c r="I270" s="270">
        <v>0</v>
      </c>
      <c r="J270" s="270">
        <v>0</v>
      </c>
      <c r="K270" s="270">
        <v>0</v>
      </c>
      <c r="L270" s="270">
        <v>0</v>
      </c>
      <c r="M270" s="270">
        <v>0</v>
      </c>
      <c r="N270" s="270">
        <v>0</v>
      </c>
      <c r="O270" s="271">
        <v>1177133.8700000001</v>
      </c>
    </row>
    <row r="271" spans="1:15">
      <c r="A271" s="277" t="s">
        <v>1272</v>
      </c>
      <c r="B271" s="278" t="s">
        <v>1273</v>
      </c>
      <c r="C271" s="278" t="s">
        <v>773</v>
      </c>
      <c r="D271" s="270">
        <v>0</v>
      </c>
      <c r="E271" s="270">
        <v>0</v>
      </c>
      <c r="F271" s="270">
        <v>0</v>
      </c>
      <c r="G271" s="270">
        <v>0</v>
      </c>
      <c r="H271" s="270">
        <v>0</v>
      </c>
      <c r="I271" s="270">
        <v>0</v>
      </c>
      <c r="J271" s="270">
        <v>0</v>
      </c>
      <c r="K271" s="270">
        <v>0</v>
      </c>
      <c r="L271" s="270">
        <v>0</v>
      </c>
      <c r="M271" s="270">
        <v>0</v>
      </c>
      <c r="N271" s="270">
        <v>0</v>
      </c>
      <c r="O271" s="271">
        <v>0</v>
      </c>
    </row>
    <row r="272" spans="1:15" s="266" customFormat="1">
      <c r="A272" s="277" t="s">
        <v>1274</v>
      </c>
      <c r="B272" s="278" t="s">
        <v>1275</v>
      </c>
      <c r="C272" s="278" t="s">
        <v>773</v>
      </c>
      <c r="D272" s="270">
        <v>0</v>
      </c>
      <c r="E272" s="270">
        <v>0</v>
      </c>
      <c r="F272" s="270">
        <v>0</v>
      </c>
      <c r="G272" s="270">
        <v>0</v>
      </c>
      <c r="H272" s="270">
        <v>0</v>
      </c>
      <c r="I272" s="270">
        <v>0</v>
      </c>
      <c r="J272" s="270">
        <v>0</v>
      </c>
      <c r="K272" s="270">
        <v>0</v>
      </c>
      <c r="L272" s="270">
        <v>0</v>
      </c>
      <c r="M272" s="270">
        <v>-6560.98</v>
      </c>
      <c r="N272" s="270">
        <v>-24599.69</v>
      </c>
      <c r="O272" s="271">
        <v>-577860.69999999995</v>
      </c>
    </row>
    <row r="273" spans="1:15">
      <c r="A273" s="277" t="s">
        <v>1276</v>
      </c>
      <c r="B273" s="278" t="s">
        <v>1277</v>
      </c>
      <c r="C273" s="278" t="s">
        <v>773</v>
      </c>
      <c r="D273" s="270">
        <v>-1311820.3</v>
      </c>
      <c r="E273" s="270">
        <v>286.04000000000002</v>
      </c>
      <c r="F273" s="270">
        <v>0</v>
      </c>
      <c r="G273" s="270">
        <v>-1311534.26</v>
      </c>
      <c r="H273" s="270">
        <v>-2309439.27</v>
      </c>
      <c r="I273" s="270">
        <v>0</v>
      </c>
      <c r="J273" s="270">
        <v>-2309439.27</v>
      </c>
      <c r="K273" s="270">
        <v>0</v>
      </c>
      <c r="L273" s="270">
        <v>-2309439.27</v>
      </c>
      <c r="M273" s="270">
        <v>0</v>
      </c>
      <c r="N273" s="270">
        <v>0</v>
      </c>
      <c r="O273" s="271">
        <v>0</v>
      </c>
    </row>
    <row r="274" spans="1:15" s="266" customFormat="1">
      <c r="A274" s="277" t="s">
        <v>1278</v>
      </c>
      <c r="B274" s="278" t="s">
        <v>1275</v>
      </c>
      <c r="C274" s="278" t="s">
        <v>773</v>
      </c>
      <c r="D274" s="270">
        <v>-16762.849999999999</v>
      </c>
      <c r="E274" s="270">
        <v>0</v>
      </c>
      <c r="F274" s="270">
        <v>0</v>
      </c>
      <c r="G274" s="270">
        <v>-16762.849999999999</v>
      </c>
      <c r="H274" s="270">
        <v>-19636.05</v>
      </c>
      <c r="I274" s="270">
        <v>0</v>
      </c>
      <c r="J274" s="270">
        <v>-19636.05</v>
      </c>
      <c r="K274" s="270">
        <v>0</v>
      </c>
      <c r="L274" s="270">
        <v>-19636.05</v>
      </c>
      <c r="M274" s="270">
        <v>0</v>
      </c>
      <c r="N274" s="270">
        <v>0</v>
      </c>
      <c r="O274" s="271">
        <v>0</v>
      </c>
    </row>
    <row r="275" spans="1:15">
      <c r="A275" s="277" t="s">
        <v>1279</v>
      </c>
      <c r="B275" s="278" t="s">
        <v>1280</v>
      </c>
      <c r="C275" s="278" t="s">
        <v>773</v>
      </c>
      <c r="D275" s="270">
        <v>184.93</v>
      </c>
      <c r="E275" s="270">
        <v>0</v>
      </c>
      <c r="F275" s="270">
        <v>0</v>
      </c>
      <c r="G275" s="270">
        <v>184.93</v>
      </c>
      <c r="H275" s="270">
        <v>184.93</v>
      </c>
      <c r="I275" s="270">
        <v>0</v>
      </c>
      <c r="J275" s="270">
        <v>184.93</v>
      </c>
      <c r="K275" s="270">
        <v>0</v>
      </c>
      <c r="L275" s="270">
        <v>184.93</v>
      </c>
      <c r="M275" s="270">
        <v>0</v>
      </c>
      <c r="N275" s="270">
        <v>0</v>
      </c>
      <c r="O275" s="271">
        <v>0</v>
      </c>
    </row>
    <row r="276" spans="1:15">
      <c r="A276" s="277" t="s">
        <v>1281</v>
      </c>
      <c r="B276" s="278" t="s">
        <v>1282</v>
      </c>
      <c r="C276" s="278" t="s">
        <v>773</v>
      </c>
      <c r="D276" s="270">
        <v>-81500</v>
      </c>
      <c r="E276" s="270">
        <v>0</v>
      </c>
      <c r="F276" s="270">
        <v>0</v>
      </c>
      <c r="G276" s="270">
        <v>-81500</v>
      </c>
      <c r="H276" s="270">
        <v>-214318</v>
      </c>
      <c r="I276" s="270">
        <v>0</v>
      </c>
      <c r="J276" s="270">
        <v>-214318</v>
      </c>
      <c r="K276" s="270">
        <v>0</v>
      </c>
      <c r="L276" s="270">
        <v>-214318</v>
      </c>
      <c r="M276" s="270">
        <v>0</v>
      </c>
      <c r="N276" s="270">
        <v>0</v>
      </c>
      <c r="O276" s="271">
        <v>0</v>
      </c>
    </row>
    <row r="277" spans="1:15">
      <c r="A277" s="277" t="s">
        <v>1283</v>
      </c>
      <c r="B277" s="278" t="s">
        <v>1284</v>
      </c>
      <c r="C277" s="278" t="s">
        <v>773</v>
      </c>
      <c r="D277" s="270">
        <v>0</v>
      </c>
      <c r="E277" s="270">
        <v>0</v>
      </c>
      <c r="F277" s="270">
        <v>0</v>
      </c>
      <c r="G277" s="270">
        <v>0</v>
      </c>
      <c r="H277" s="270">
        <v>0</v>
      </c>
      <c r="I277" s="270">
        <v>0</v>
      </c>
      <c r="J277" s="270">
        <v>0</v>
      </c>
      <c r="K277" s="270">
        <v>0</v>
      </c>
      <c r="L277" s="270">
        <v>0</v>
      </c>
      <c r="M277" s="270">
        <v>0</v>
      </c>
      <c r="N277" s="270">
        <v>-66227</v>
      </c>
      <c r="O277" s="271">
        <v>-66227</v>
      </c>
    </row>
    <row r="278" spans="1:15">
      <c r="A278" s="277" t="s">
        <v>1285</v>
      </c>
      <c r="B278" s="278" t="s">
        <v>1277</v>
      </c>
      <c r="C278" s="278" t="s">
        <v>773</v>
      </c>
      <c r="D278" s="270">
        <v>0</v>
      </c>
      <c r="E278" s="270">
        <v>0</v>
      </c>
      <c r="F278" s="270">
        <v>0</v>
      </c>
      <c r="G278" s="270">
        <v>0</v>
      </c>
      <c r="H278" s="270">
        <v>0</v>
      </c>
      <c r="I278" s="270">
        <v>0</v>
      </c>
      <c r="J278" s="270">
        <v>0</v>
      </c>
      <c r="K278" s="270">
        <v>0</v>
      </c>
      <c r="L278" s="270">
        <v>0</v>
      </c>
      <c r="M278" s="270">
        <v>-302679.78000000003</v>
      </c>
      <c r="N278" s="270">
        <v>-653491.56999999995</v>
      </c>
      <c r="O278" s="271">
        <v>-1635181.26</v>
      </c>
    </row>
    <row r="279" spans="1:15">
      <c r="A279" s="277" t="s">
        <v>1286</v>
      </c>
      <c r="B279" s="278" t="s">
        <v>1282</v>
      </c>
      <c r="C279" s="278" t="s">
        <v>773</v>
      </c>
      <c r="D279" s="270">
        <v>0</v>
      </c>
      <c r="E279" s="270">
        <v>0</v>
      </c>
      <c r="F279" s="270">
        <v>0</v>
      </c>
      <c r="G279" s="270">
        <v>0</v>
      </c>
      <c r="H279" s="270">
        <v>0</v>
      </c>
      <c r="I279" s="270">
        <v>0</v>
      </c>
      <c r="J279" s="270">
        <v>0</v>
      </c>
      <c r="K279" s="270">
        <v>0</v>
      </c>
      <c r="L279" s="270">
        <v>0</v>
      </c>
      <c r="M279" s="270">
        <v>-244000</v>
      </c>
      <c r="N279" s="270">
        <v>-526773</v>
      </c>
      <c r="O279" s="271">
        <v>-943879.09</v>
      </c>
    </row>
    <row r="280" spans="1:15">
      <c r="A280" s="277" t="s">
        <v>1287</v>
      </c>
      <c r="B280" s="278" t="s">
        <v>1288</v>
      </c>
      <c r="C280" s="278" t="s">
        <v>773</v>
      </c>
      <c r="D280" s="272">
        <v>0</v>
      </c>
      <c r="E280" s="272">
        <v>0</v>
      </c>
      <c r="F280" s="272">
        <v>200840</v>
      </c>
      <c r="G280" s="272">
        <v>200840</v>
      </c>
      <c r="H280" s="272">
        <v>0</v>
      </c>
      <c r="I280" s="272">
        <v>0</v>
      </c>
      <c r="J280" s="272">
        <v>0</v>
      </c>
      <c r="K280" s="272">
        <v>410009</v>
      </c>
      <c r="L280" s="272">
        <v>410009</v>
      </c>
      <c r="M280" s="272">
        <v>289002</v>
      </c>
      <c r="N280" s="272">
        <v>627510</v>
      </c>
      <c r="O280" s="273">
        <v>1187175</v>
      </c>
    </row>
    <row r="281" spans="1:15">
      <c r="A281" s="277" t="s">
        <v>1289</v>
      </c>
      <c r="B281" s="278" t="s">
        <v>1290</v>
      </c>
      <c r="C281" s="278" t="s">
        <v>775</v>
      </c>
      <c r="D281" s="270">
        <v>0</v>
      </c>
      <c r="E281" s="270">
        <v>0</v>
      </c>
      <c r="F281" s="270">
        <v>0</v>
      </c>
      <c r="G281" s="270">
        <v>0</v>
      </c>
      <c r="H281" s="270">
        <v>0</v>
      </c>
      <c r="I281" s="270">
        <v>0</v>
      </c>
      <c r="J281" s="270">
        <v>0</v>
      </c>
      <c r="K281" s="270">
        <v>0</v>
      </c>
      <c r="L281" s="270">
        <v>0</v>
      </c>
      <c r="M281" s="270">
        <v>0</v>
      </c>
      <c r="N281" s="270">
        <v>0</v>
      </c>
      <c r="O281" s="271">
        <v>0</v>
      </c>
    </row>
    <row r="282" spans="1:15">
      <c r="A282" s="277" t="s">
        <v>1291</v>
      </c>
      <c r="B282" s="278" t="s">
        <v>1290</v>
      </c>
      <c r="C282" s="278" t="s">
        <v>775</v>
      </c>
      <c r="D282" s="270">
        <v>0</v>
      </c>
      <c r="E282" s="270">
        <v>0</v>
      </c>
      <c r="F282" s="270">
        <v>0</v>
      </c>
      <c r="G282" s="270">
        <v>0</v>
      </c>
      <c r="H282" s="270">
        <v>0</v>
      </c>
      <c r="I282" s="270">
        <v>0</v>
      </c>
      <c r="J282" s="270">
        <v>0</v>
      </c>
      <c r="K282" s="270">
        <v>0</v>
      </c>
      <c r="L282" s="270">
        <v>0</v>
      </c>
      <c r="M282" s="270">
        <v>61058336.75</v>
      </c>
      <c r="N282" s="270">
        <v>81051797</v>
      </c>
      <c r="O282" s="271">
        <v>245625281.53</v>
      </c>
    </row>
    <row r="283" spans="1:15">
      <c r="A283" s="277" t="s">
        <v>1292</v>
      </c>
      <c r="B283" s="278" t="s">
        <v>1290</v>
      </c>
      <c r="C283" s="278" t="s">
        <v>775</v>
      </c>
      <c r="D283" s="270">
        <v>206253264.09</v>
      </c>
      <c r="E283" s="270">
        <v>-57083.06</v>
      </c>
      <c r="F283" s="270">
        <v>0</v>
      </c>
      <c r="G283" s="270">
        <v>206196181.03</v>
      </c>
      <c r="H283" s="270">
        <v>370222074.39999998</v>
      </c>
      <c r="I283" s="270">
        <v>0</v>
      </c>
      <c r="J283" s="270">
        <v>370222074.39999998</v>
      </c>
      <c r="K283" s="270">
        <v>0</v>
      </c>
      <c r="L283" s="270">
        <v>370222074.39999998</v>
      </c>
      <c r="M283" s="270">
        <v>0</v>
      </c>
      <c r="N283" s="270">
        <v>0</v>
      </c>
      <c r="O283" s="271">
        <v>0</v>
      </c>
    </row>
    <row r="284" spans="1:15">
      <c r="A284" s="277" t="s">
        <v>1293</v>
      </c>
      <c r="B284" s="278" t="s">
        <v>1294</v>
      </c>
      <c r="C284" s="278" t="s">
        <v>775</v>
      </c>
      <c r="D284" s="270">
        <v>22769793.530000001</v>
      </c>
      <c r="E284" s="270">
        <v>-8981624.0399999991</v>
      </c>
      <c r="F284" s="270">
        <v>0</v>
      </c>
      <c r="G284" s="270">
        <v>13788169.49</v>
      </c>
      <c r="H284" s="270">
        <v>24536021.98</v>
      </c>
      <c r="I284" s="270">
        <v>0</v>
      </c>
      <c r="J284" s="270">
        <v>24536021.98</v>
      </c>
      <c r="K284" s="270">
        <v>0</v>
      </c>
      <c r="L284" s="270">
        <v>24536021.98</v>
      </c>
      <c r="M284" s="270">
        <v>0</v>
      </c>
      <c r="N284" s="270">
        <v>0</v>
      </c>
      <c r="O284" s="271">
        <v>0</v>
      </c>
    </row>
    <row r="285" spans="1:15">
      <c r="A285" s="277" t="s">
        <v>1295</v>
      </c>
      <c r="B285" s="278" t="s">
        <v>1296</v>
      </c>
      <c r="C285" s="278" t="s">
        <v>775</v>
      </c>
      <c r="D285" s="270">
        <v>0</v>
      </c>
      <c r="E285" s="270">
        <v>0</v>
      </c>
      <c r="F285" s="270">
        <v>0</v>
      </c>
      <c r="G285" s="270">
        <v>0</v>
      </c>
      <c r="H285" s="270">
        <v>0</v>
      </c>
      <c r="I285" s="270">
        <v>0</v>
      </c>
      <c r="J285" s="270">
        <v>0</v>
      </c>
      <c r="K285" s="270">
        <v>0</v>
      </c>
      <c r="L285" s="270">
        <v>0</v>
      </c>
      <c r="M285" s="270">
        <v>0</v>
      </c>
      <c r="N285" s="270">
        <v>0</v>
      </c>
      <c r="O285" s="271">
        <v>0</v>
      </c>
    </row>
    <row r="286" spans="1:15">
      <c r="A286" s="277" t="s">
        <v>1297</v>
      </c>
      <c r="B286" s="278" t="s">
        <v>1298</v>
      </c>
      <c r="C286" s="278" t="s">
        <v>775</v>
      </c>
      <c r="D286" s="270">
        <v>0</v>
      </c>
      <c r="E286" s="270">
        <v>0</v>
      </c>
      <c r="F286" s="270">
        <v>0</v>
      </c>
      <c r="G286" s="270">
        <v>0</v>
      </c>
      <c r="H286" s="270">
        <v>0</v>
      </c>
      <c r="I286" s="270">
        <v>0</v>
      </c>
      <c r="J286" s="270">
        <v>0</v>
      </c>
      <c r="K286" s="270">
        <v>0</v>
      </c>
      <c r="L286" s="270">
        <v>0</v>
      </c>
      <c r="M286" s="270">
        <v>0</v>
      </c>
      <c r="N286" s="270">
        <v>0</v>
      </c>
      <c r="O286" s="271">
        <v>0</v>
      </c>
    </row>
    <row r="287" spans="1:15">
      <c r="A287" s="277" t="s">
        <v>1299</v>
      </c>
      <c r="B287" s="278" t="s">
        <v>865</v>
      </c>
      <c r="C287" s="278" t="s">
        <v>775</v>
      </c>
      <c r="D287" s="270">
        <v>0</v>
      </c>
      <c r="E287" s="270">
        <v>0</v>
      </c>
      <c r="F287" s="270">
        <v>0</v>
      </c>
      <c r="G287" s="270">
        <v>0</v>
      </c>
      <c r="H287" s="270">
        <v>0</v>
      </c>
      <c r="I287" s="270">
        <v>0</v>
      </c>
      <c r="J287" s="270">
        <v>0</v>
      </c>
      <c r="K287" s="270">
        <v>0</v>
      </c>
      <c r="L287" s="270">
        <v>0</v>
      </c>
      <c r="M287" s="270">
        <v>0</v>
      </c>
      <c r="N287" s="270">
        <v>0</v>
      </c>
      <c r="O287" s="271">
        <v>0</v>
      </c>
    </row>
    <row r="288" spans="1:15">
      <c r="A288" s="277" t="s">
        <v>1300</v>
      </c>
      <c r="B288" s="278" t="s">
        <v>1301</v>
      </c>
      <c r="C288" s="278" t="s">
        <v>775</v>
      </c>
      <c r="D288" s="270">
        <v>0</v>
      </c>
      <c r="E288" s="270">
        <v>0</v>
      </c>
      <c r="F288" s="270">
        <v>0</v>
      </c>
      <c r="G288" s="270">
        <v>0</v>
      </c>
      <c r="H288" s="270">
        <v>0</v>
      </c>
      <c r="I288" s="270">
        <v>0</v>
      </c>
      <c r="J288" s="270">
        <v>0</v>
      </c>
      <c r="K288" s="270">
        <v>0</v>
      </c>
      <c r="L288" s="270">
        <v>0</v>
      </c>
      <c r="M288" s="270">
        <v>3603030.85</v>
      </c>
      <c r="N288" s="270">
        <v>4768042.12</v>
      </c>
      <c r="O288" s="271">
        <v>13808924.630000001</v>
      </c>
    </row>
    <row r="289" spans="1:15">
      <c r="A289" s="277" t="s">
        <v>1302</v>
      </c>
      <c r="B289" s="278" t="s">
        <v>1301</v>
      </c>
      <c r="C289" s="278" t="s">
        <v>775</v>
      </c>
      <c r="D289" s="270">
        <v>11326427.560000001</v>
      </c>
      <c r="E289" s="270">
        <v>-57673.5</v>
      </c>
      <c r="F289" s="270">
        <v>0</v>
      </c>
      <c r="G289" s="270">
        <v>11268754.060000001</v>
      </c>
      <c r="H289" s="270">
        <v>20112962.559999999</v>
      </c>
      <c r="I289" s="270">
        <v>0</v>
      </c>
      <c r="J289" s="270">
        <v>20112962.559999999</v>
      </c>
      <c r="K289" s="270">
        <v>0</v>
      </c>
      <c r="L289" s="270">
        <v>20112962.559999999</v>
      </c>
      <c r="M289" s="270">
        <v>0</v>
      </c>
      <c r="N289" s="270">
        <v>0</v>
      </c>
      <c r="O289" s="271">
        <v>0</v>
      </c>
    </row>
    <row r="290" spans="1:15">
      <c r="A290" s="277" t="s">
        <v>1303</v>
      </c>
      <c r="B290" s="278" t="s">
        <v>1304</v>
      </c>
      <c r="C290" s="278" t="s">
        <v>776</v>
      </c>
      <c r="D290" s="270">
        <v>0</v>
      </c>
      <c r="E290" s="270">
        <v>0</v>
      </c>
      <c r="F290" s="270">
        <v>0</v>
      </c>
      <c r="G290" s="270">
        <v>0</v>
      </c>
      <c r="H290" s="270">
        <v>0</v>
      </c>
      <c r="I290" s="270">
        <v>0</v>
      </c>
      <c r="J290" s="270">
        <v>0</v>
      </c>
      <c r="K290" s="270">
        <v>0</v>
      </c>
      <c r="L290" s="270">
        <v>0</v>
      </c>
      <c r="M290" s="270">
        <v>644944</v>
      </c>
      <c r="N290" s="270">
        <v>1235655</v>
      </c>
      <c r="O290" s="271">
        <v>2398761</v>
      </c>
    </row>
    <row r="291" spans="1:15">
      <c r="A291" s="277" t="s">
        <v>1305</v>
      </c>
      <c r="B291" s="278" t="s">
        <v>1306</v>
      </c>
      <c r="C291" s="278" t="s">
        <v>776</v>
      </c>
      <c r="D291" s="270">
        <v>0</v>
      </c>
      <c r="E291" s="270">
        <v>0</v>
      </c>
      <c r="F291" s="270">
        <v>0</v>
      </c>
      <c r="G291" s="270">
        <v>0</v>
      </c>
      <c r="H291" s="270">
        <v>0</v>
      </c>
      <c r="I291" s="270">
        <v>0</v>
      </c>
      <c r="J291" s="270">
        <v>0</v>
      </c>
      <c r="K291" s="270">
        <v>0</v>
      </c>
      <c r="L291" s="270">
        <v>0</v>
      </c>
      <c r="M291" s="270">
        <v>0</v>
      </c>
      <c r="N291" s="270">
        <v>7516.33</v>
      </c>
      <c r="O291" s="271">
        <v>12388.3</v>
      </c>
    </row>
    <row r="292" spans="1:15">
      <c r="A292" s="277" t="s">
        <v>1307</v>
      </c>
      <c r="B292" s="278" t="s">
        <v>1308</v>
      </c>
      <c r="C292" s="278" t="s">
        <v>776</v>
      </c>
      <c r="D292" s="270">
        <v>0</v>
      </c>
      <c r="E292" s="270">
        <v>0</v>
      </c>
      <c r="F292" s="270">
        <v>0</v>
      </c>
      <c r="G292" s="270">
        <v>0</v>
      </c>
      <c r="H292" s="270">
        <v>0</v>
      </c>
      <c r="I292" s="270">
        <v>0</v>
      </c>
      <c r="J292" s="270">
        <v>0</v>
      </c>
      <c r="K292" s="270">
        <v>0</v>
      </c>
      <c r="L292" s="270">
        <v>0</v>
      </c>
      <c r="M292" s="270">
        <v>0</v>
      </c>
      <c r="N292" s="270">
        <v>0</v>
      </c>
      <c r="O292" s="271">
        <v>3000</v>
      </c>
    </row>
    <row r="293" spans="1:15">
      <c r="A293" s="277" t="s">
        <v>1309</v>
      </c>
      <c r="B293" s="278" t="s">
        <v>1310</v>
      </c>
      <c r="C293" s="278" t="s">
        <v>776</v>
      </c>
      <c r="D293" s="270">
        <v>0</v>
      </c>
      <c r="E293" s="270">
        <v>0</v>
      </c>
      <c r="F293" s="270">
        <v>0</v>
      </c>
      <c r="G293" s="270">
        <v>0</v>
      </c>
      <c r="H293" s="270">
        <v>0</v>
      </c>
      <c r="I293" s="270">
        <v>0</v>
      </c>
      <c r="J293" s="270">
        <v>0</v>
      </c>
      <c r="K293" s="270">
        <v>0</v>
      </c>
      <c r="L293" s="270">
        <v>0</v>
      </c>
      <c r="M293" s="270">
        <v>11931.08</v>
      </c>
      <c r="N293" s="270">
        <v>41455.58</v>
      </c>
      <c r="O293" s="271">
        <v>64333.08</v>
      </c>
    </row>
    <row r="294" spans="1:15">
      <c r="A294" s="277" t="s">
        <v>1311</v>
      </c>
      <c r="B294" s="278" t="s">
        <v>1312</v>
      </c>
      <c r="C294" s="278" t="s">
        <v>776</v>
      </c>
      <c r="D294" s="270">
        <v>0</v>
      </c>
      <c r="E294" s="270">
        <v>0</v>
      </c>
      <c r="F294" s="270">
        <v>0</v>
      </c>
      <c r="G294" s="270">
        <v>0</v>
      </c>
      <c r="H294" s="270">
        <v>0</v>
      </c>
      <c r="I294" s="270">
        <v>0</v>
      </c>
      <c r="J294" s="270">
        <v>0</v>
      </c>
      <c r="K294" s="270">
        <v>0</v>
      </c>
      <c r="L294" s="270">
        <v>0</v>
      </c>
      <c r="M294" s="270">
        <v>18442.89</v>
      </c>
      <c r="N294" s="270">
        <v>27616.73</v>
      </c>
      <c r="O294" s="271">
        <v>62881.31</v>
      </c>
    </row>
    <row r="295" spans="1:15">
      <c r="A295" s="277" t="s">
        <v>1313</v>
      </c>
      <c r="B295" s="278" t="s">
        <v>1314</v>
      </c>
      <c r="C295" s="278" t="s">
        <v>776</v>
      </c>
      <c r="D295" s="270">
        <v>0</v>
      </c>
      <c r="E295" s="270">
        <v>0</v>
      </c>
      <c r="F295" s="270">
        <v>0</v>
      </c>
      <c r="G295" s="270">
        <v>0</v>
      </c>
      <c r="H295" s="270">
        <v>0</v>
      </c>
      <c r="I295" s="270">
        <v>0</v>
      </c>
      <c r="J295" s="270">
        <v>0</v>
      </c>
      <c r="K295" s="270">
        <v>0</v>
      </c>
      <c r="L295" s="270">
        <v>0</v>
      </c>
      <c r="M295" s="270">
        <v>800</v>
      </c>
      <c r="N295" s="270">
        <v>7673.18</v>
      </c>
      <c r="O295" s="271">
        <v>1989.9</v>
      </c>
    </row>
    <row r="296" spans="1:15">
      <c r="A296" s="277" t="s">
        <v>1315</v>
      </c>
      <c r="B296" s="278" t="s">
        <v>1316</v>
      </c>
      <c r="C296" s="278" t="s">
        <v>776</v>
      </c>
      <c r="D296" s="270">
        <v>0</v>
      </c>
      <c r="E296" s="270">
        <v>0</v>
      </c>
      <c r="F296" s="270">
        <v>0</v>
      </c>
      <c r="G296" s="270">
        <v>0</v>
      </c>
      <c r="H296" s="270">
        <v>0</v>
      </c>
      <c r="I296" s="270">
        <v>0</v>
      </c>
      <c r="J296" s="270">
        <v>0</v>
      </c>
      <c r="K296" s="270">
        <v>0</v>
      </c>
      <c r="L296" s="270">
        <v>0</v>
      </c>
      <c r="M296" s="270">
        <v>2178.9899999999998</v>
      </c>
      <c r="N296" s="270">
        <v>5079.47</v>
      </c>
      <c r="O296" s="271">
        <v>11984.26</v>
      </c>
    </row>
    <row r="297" spans="1:15">
      <c r="A297" s="277" t="s">
        <v>1317</v>
      </c>
      <c r="B297" s="278" t="s">
        <v>1318</v>
      </c>
      <c r="C297" s="278" t="s">
        <v>776</v>
      </c>
      <c r="D297" s="270">
        <v>0</v>
      </c>
      <c r="E297" s="270">
        <v>0</v>
      </c>
      <c r="F297" s="270">
        <v>0</v>
      </c>
      <c r="G297" s="270">
        <v>0</v>
      </c>
      <c r="H297" s="270">
        <v>0</v>
      </c>
      <c r="I297" s="270">
        <v>0</v>
      </c>
      <c r="J297" s="270">
        <v>0</v>
      </c>
      <c r="K297" s="270">
        <v>0</v>
      </c>
      <c r="L297" s="270">
        <v>0</v>
      </c>
      <c r="M297" s="270">
        <v>1550</v>
      </c>
      <c r="N297" s="270">
        <v>3804</v>
      </c>
      <c r="O297" s="271">
        <v>32580.5</v>
      </c>
    </row>
    <row r="298" spans="1:15">
      <c r="A298" s="277" t="s">
        <v>1319</v>
      </c>
      <c r="B298" s="278" t="s">
        <v>1320</v>
      </c>
      <c r="C298" s="278" t="s">
        <v>776</v>
      </c>
      <c r="D298" s="270">
        <v>0</v>
      </c>
      <c r="E298" s="270">
        <v>0</v>
      </c>
      <c r="F298" s="270">
        <v>0</v>
      </c>
      <c r="G298" s="270">
        <v>0</v>
      </c>
      <c r="H298" s="270">
        <v>0</v>
      </c>
      <c r="I298" s="270">
        <v>0</v>
      </c>
      <c r="J298" s="270">
        <v>0</v>
      </c>
      <c r="K298" s="270">
        <v>0</v>
      </c>
      <c r="L298" s="270">
        <v>0</v>
      </c>
      <c r="M298" s="270">
        <v>0</v>
      </c>
      <c r="N298" s="270">
        <v>680</v>
      </c>
      <c r="O298" s="271">
        <v>2994</v>
      </c>
    </row>
    <row r="299" spans="1:15">
      <c r="A299" s="277" t="s">
        <v>1321</v>
      </c>
      <c r="B299" s="278" t="s">
        <v>1322</v>
      </c>
      <c r="C299" s="278" t="s">
        <v>776</v>
      </c>
      <c r="D299" s="270">
        <v>0</v>
      </c>
      <c r="E299" s="270">
        <v>0</v>
      </c>
      <c r="F299" s="270">
        <v>0</v>
      </c>
      <c r="G299" s="270">
        <v>0</v>
      </c>
      <c r="H299" s="270">
        <v>0</v>
      </c>
      <c r="I299" s="270">
        <v>0</v>
      </c>
      <c r="J299" s="270">
        <v>0</v>
      </c>
      <c r="K299" s="270">
        <v>0</v>
      </c>
      <c r="L299" s="270">
        <v>0</v>
      </c>
      <c r="M299" s="270">
        <v>2630.99</v>
      </c>
      <c r="N299" s="270">
        <v>5497.42</v>
      </c>
      <c r="O299" s="271">
        <v>9816.98</v>
      </c>
    </row>
    <row r="300" spans="1:15">
      <c r="A300" s="277" t="s">
        <v>1323</v>
      </c>
      <c r="B300" s="278" t="s">
        <v>1324</v>
      </c>
      <c r="C300" s="278" t="s">
        <v>776</v>
      </c>
      <c r="D300" s="270">
        <v>0</v>
      </c>
      <c r="E300" s="270">
        <v>0</v>
      </c>
      <c r="F300" s="270">
        <v>0</v>
      </c>
      <c r="G300" s="270">
        <v>0</v>
      </c>
      <c r="H300" s="270">
        <v>0</v>
      </c>
      <c r="I300" s="270">
        <v>0</v>
      </c>
      <c r="J300" s="270">
        <v>0</v>
      </c>
      <c r="K300" s="270">
        <v>0</v>
      </c>
      <c r="L300" s="270">
        <v>0</v>
      </c>
      <c r="M300" s="270">
        <v>0</v>
      </c>
      <c r="N300" s="270">
        <v>0</v>
      </c>
      <c r="O300" s="271">
        <v>860</v>
      </c>
    </row>
    <row r="301" spans="1:15">
      <c r="A301" s="277" t="s">
        <v>1325</v>
      </c>
      <c r="B301" s="278" t="s">
        <v>1326</v>
      </c>
      <c r="C301" s="278" t="s">
        <v>776</v>
      </c>
      <c r="D301" s="270">
        <v>0</v>
      </c>
      <c r="E301" s="270">
        <v>0</v>
      </c>
      <c r="F301" s="270">
        <v>0</v>
      </c>
      <c r="G301" s="270">
        <v>0</v>
      </c>
      <c r="H301" s="270">
        <v>0</v>
      </c>
      <c r="I301" s="270">
        <v>0</v>
      </c>
      <c r="J301" s="270">
        <v>0</v>
      </c>
      <c r="K301" s="270">
        <v>0</v>
      </c>
      <c r="L301" s="270">
        <v>0</v>
      </c>
      <c r="M301" s="270">
        <v>2058.41</v>
      </c>
      <c r="N301" s="270">
        <v>4046.32</v>
      </c>
      <c r="O301" s="271">
        <v>9416.17</v>
      </c>
    </row>
    <row r="302" spans="1:15">
      <c r="A302" s="277" t="s">
        <v>1327</v>
      </c>
      <c r="B302" s="278" t="s">
        <v>1328</v>
      </c>
      <c r="C302" s="278" t="s">
        <v>776</v>
      </c>
      <c r="D302" s="270">
        <v>0</v>
      </c>
      <c r="E302" s="270">
        <v>0</v>
      </c>
      <c r="F302" s="270">
        <v>0</v>
      </c>
      <c r="G302" s="270">
        <v>0</v>
      </c>
      <c r="H302" s="270">
        <v>0</v>
      </c>
      <c r="I302" s="270">
        <v>0</v>
      </c>
      <c r="J302" s="270">
        <v>0</v>
      </c>
      <c r="K302" s="270">
        <v>0</v>
      </c>
      <c r="L302" s="270">
        <v>0</v>
      </c>
      <c r="M302" s="270">
        <v>0.53</v>
      </c>
      <c r="N302" s="270">
        <v>0.54</v>
      </c>
      <c r="O302" s="271">
        <v>89.87</v>
      </c>
    </row>
    <row r="303" spans="1:15">
      <c r="A303" s="277" t="s">
        <v>1329</v>
      </c>
      <c r="B303" s="278" t="s">
        <v>1330</v>
      </c>
      <c r="C303" s="278" t="s">
        <v>776</v>
      </c>
      <c r="D303" s="270">
        <v>0</v>
      </c>
      <c r="E303" s="270">
        <v>0</v>
      </c>
      <c r="F303" s="270">
        <v>0</v>
      </c>
      <c r="G303" s="270">
        <v>0</v>
      </c>
      <c r="H303" s="270">
        <v>0</v>
      </c>
      <c r="I303" s="270">
        <v>0</v>
      </c>
      <c r="J303" s="270">
        <v>0</v>
      </c>
      <c r="K303" s="270">
        <v>0</v>
      </c>
      <c r="L303" s="270">
        <v>0</v>
      </c>
      <c r="M303" s="270">
        <v>1066.6199999999999</v>
      </c>
      <c r="N303" s="270">
        <v>1862.2</v>
      </c>
      <c r="O303" s="271">
        <v>3310.77</v>
      </c>
    </row>
    <row r="304" spans="1:15">
      <c r="A304" s="277" t="s">
        <v>1331</v>
      </c>
      <c r="B304" s="278" t="s">
        <v>1332</v>
      </c>
      <c r="C304" s="278" t="s">
        <v>776</v>
      </c>
      <c r="D304" s="270">
        <v>0</v>
      </c>
      <c r="E304" s="270">
        <v>0</v>
      </c>
      <c r="F304" s="270">
        <v>0</v>
      </c>
      <c r="G304" s="270">
        <v>0</v>
      </c>
      <c r="H304" s="270">
        <v>0</v>
      </c>
      <c r="I304" s="270">
        <v>0</v>
      </c>
      <c r="J304" s="270">
        <v>0</v>
      </c>
      <c r="K304" s="270">
        <v>0</v>
      </c>
      <c r="L304" s="270">
        <v>0</v>
      </c>
      <c r="M304" s="270">
        <v>10151.540000000001</v>
      </c>
      <c r="N304" s="270">
        <v>18039.939999999999</v>
      </c>
      <c r="O304" s="271">
        <v>30796.03</v>
      </c>
    </row>
    <row r="305" spans="1:15">
      <c r="A305" s="277" t="s">
        <v>1333</v>
      </c>
      <c r="B305" s="278" t="s">
        <v>1334</v>
      </c>
      <c r="C305" s="278" t="s">
        <v>776</v>
      </c>
      <c r="D305" s="270">
        <v>0</v>
      </c>
      <c r="E305" s="270">
        <v>0</v>
      </c>
      <c r="F305" s="270">
        <v>0</v>
      </c>
      <c r="G305" s="270">
        <v>0</v>
      </c>
      <c r="H305" s="270">
        <v>0</v>
      </c>
      <c r="I305" s="270">
        <v>0</v>
      </c>
      <c r="J305" s="270">
        <v>0</v>
      </c>
      <c r="K305" s="270">
        <v>0</v>
      </c>
      <c r="L305" s="270">
        <v>0</v>
      </c>
      <c r="M305" s="270">
        <v>172.12</v>
      </c>
      <c r="N305" s="270">
        <v>300.5</v>
      </c>
      <c r="O305" s="271">
        <v>6854.22</v>
      </c>
    </row>
    <row r="306" spans="1:15">
      <c r="A306" s="277" t="s">
        <v>1335</v>
      </c>
      <c r="B306" s="278" t="s">
        <v>1336</v>
      </c>
      <c r="C306" s="278" t="s">
        <v>776</v>
      </c>
      <c r="D306" s="270">
        <v>0</v>
      </c>
      <c r="E306" s="270">
        <v>0</v>
      </c>
      <c r="F306" s="270">
        <v>0</v>
      </c>
      <c r="G306" s="270">
        <v>0</v>
      </c>
      <c r="H306" s="270">
        <v>0</v>
      </c>
      <c r="I306" s="270">
        <v>0</v>
      </c>
      <c r="J306" s="270">
        <v>0</v>
      </c>
      <c r="K306" s="270">
        <v>0</v>
      </c>
      <c r="L306" s="270">
        <v>0</v>
      </c>
      <c r="M306" s="270">
        <v>0</v>
      </c>
      <c r="N306" s="270">
        <v>2143</v>
      </c>
      <c r="O306" s="271">
        <v>44983</v>
      </c>
    </row>
    <row r="307" spans="1:15">
      <c r="A307" s="277" t="s">
        <v>1337</v>
      </c>
      <c r="B307" s="278" t="s">
        <v>1338</v>
      </c>
      <c r="C307" s="278" t="s">
        <v>776</v>
      </c>
      <c r="D307" s="270">
        <v>0</v>
      </c>
      <c r="E307" s="270">
        <v>0</v>
      </c>
      <c r="F307" s="270">
        <v>0</v>
      </c>
      <c r="G307" s="270">
        <v>0</v>
      </c>
      <c r="H307" s="270">
        <v>0</v>
      </c>
      <c r="I307" s="270">
        <v>0</v>
      </c>
      <c r="J307" s="270">
        <v>0</v>
      </c>
      <c r="K307" s="270">
        <v>0</v>
      </c>
      <c r="L307" s="270">
        <v>0</v>
      </c>
      <c r="M307" s="270">
        <v>0</v>
      </c>
      <c r="N307" s="270">
        <v>1613.6</v>
      </c>
      <c r="O307" s="271">
        <v>35010.44</v>
      </c>
    </row>
    <row r="308" spans="1:15">
      <c r="A308" s="277" t="s">
        <v>1339</v>
      </c>
      <c r="B308" s="278" t="s">
        <v>1340</v>
      </c>
      <c r="C308" s="278" t="s">
        <v>776</v>
      </c>
      <c r="D308" s="270">
        <v>0</v>
      </c>
      <c r="E308" s="270">
        <v>0</v>
      </c>
      <c r="F308" s="270">
        <v>0</v>
      </c>
      <c r="G308" s="270">
        <v>0</v>
      </c>
      <c r="H308" s="270">
        <v>0</v>
      </c>
      <c r="I308" s="270">
        <v>0</v>
      </c>
      <c r="J308" s="270">
        <v>0</v>
      </c>
      <c r="K308" s="270">
        <v>0</v>
      </c>
      <c r="L308" s="270">
        <v>0</v>
      </c>
      <c r="M308" s="270">
        <v>0</v>
      </c>
      <c r="N308" s="270">
        <v>0</v>
      </c>
      <c r="O308" s="271">
        <v>135954</v>
      </c>
    </row>
    <row r="309" spans="1:15">
      <c r="A309" s="277" t="s">
        <v>1341</v>
      </c>
      <c r="B309" s="278" t="s">
        <v>1342</v>
      </c>
      <c r="C309" s="278" t="s">
        <v>776</v>
      </c>
      <c r="D309" s="270">
        <v>0</v>
      </c>
      <c r="E309" s="270">
        <v>0</v>
      </c>
      <c r="F309" s="270">
        <v>0</v>
      </c>
      <c r="G309" s="270">
        <v>0</v>
      </c>
      <c r="H309" s="270">
        <v>0</v>
      </c>
      <c r="I309" s="270">
        <v>0</v>
      </c>
      <c r="J309" s="270">
        <v>0</v>
      </c>
      <c r="K309" s="270">
        <v>0</v>
      </c>
      <c r="L309" s="270">
        <v>0</v>
      </c>
      <c r="M309" s="270">
        <v>1025051</v>
      </c>
      <c r="N309" s="270">
        <v>1961271</v>
      </c>
      <c r="O309" s="271">
        <v>4125607</v>
      </c>
    </row>
    <row r="310" spans="1:15">
      <c r="A310" s="277" t="s">
        <v>1343</v>
      </c>
      <c r="B310" s="278" t="s">
        <v>1344</v>
      </c>
      <c r="C310" s="278" t="s">
        <v>776</v>
      </c>
      <c r="D310" s="270">
        <v>0</v>
      </c>
      <c r="E310" s="270">
        <v>0</v>
      </c>
      <c r="F310" s="270">
        <v>0</v>
      </c>
      <c r="G310" s="270">
        <v>0</v>
      </c>
      <c r="H310" s="270">
        <v>0</v>
      </c>
      <c r="I310" s="270">
        <v>0</v>
      </c>
      <c r="J310" s="270">
        <v>0</v>
      </c>
      <c r="K310" s="270">
        <v>0</v>
      </c>
      <c r="L310" s="270">
        <v>0</v>
      </c>
      <c r="M310" s="270">
        <v>0</v>
      </c>
      <c r="N310" s="270">
        <v>5199</v>
      </c>
      <c r="O310" s="271">
        <v>53132.23</v>
      </c>
    </row>
    <row r="311" spans="1:15">
      <c r="A311" s="277" t="s">
        <v>1345</v>
      </c>
      <c r="B311" s="278" t="s">
        <v>1346</v>
      </c>
      <c r="C311" s="278" t="s">
        <v>776</v>
      </c>
      <c r="D311" s="270">
        <v>0</v>
      </c>
      <c r="E311" s="270">
        <v>0</v>
      </c>
      <c r="F311" s="270">
        <v>0</v>
      </c>
      <c r="G311" s="270">
        <v>0</v>
      </c>
      <c r="H311" s="270">
        <v>0</v>
      </c>
      <c r="I311" s="270">
        <v>0</v>
      </c>
      <c r="J311" s="270">
        <v>0</v>
      </c>
      <c r="K311" s="270">
        <v>0</v>
      </c>
      <c r="L311" s="270">
        <v>0</v>
      </c>
      <c r="M311" s="270">
        <v>0</v>
      </c>
      <c r="N311" s="270">
        <v>0</v>
      </c>
      <c r="O311" s="271">
        <v>10674</v>
      </c>
    </row>
    <row r="312" spans="1:15">
      <c r="A312" s="277" t="s">
        <v>1347</v>
      </c>
      <c r="B312" s="278" t="s">
        <v>1348</v>
      </c>
      <c r="C312" s="278" t="s">
        <v>776</v>
      </c>
      <c r="D312" s="270">
        <v>0</v>
      </c>
      <c r="E312" s="270">
        <v>0</v>
      </c>
      <c r="F312" s="270">
        <v>0</v>
      </c>
      <c r="G312" s="270">
        <v>0</v>
      </c>
      <c r="H312" s="270">
        <v>0</v>
      </c>
      <c r="I312" s="270">
        <v>0</v>
      </c>
      <c r="J312" s="270">
        <v>0</v>
      </c>
      <c r="K312" s="270">
        <v>0</v>
      </c>
      <c r="L312" s="270">
        <v>0</v>
      </c>
      <c r="M312" s="270">
        <v>32769.5</v>
      </c>
      <c r="N312" s="270">
        <v>55220.68</v>
      </c>
      <c r="O312" s="271">
        <v>132031.73000000001</v>
      </c>
    </row>
    <row r="313" spans="1:15">
      <c r="A313" s="277" t="s">
        <v>1349</v>
      </c>
      <c r="B313" s="278" t="s">
        <v>1350</v>
      </c>
      <c r="C313" s="278" t="s">
        <v>776</v>
      </c>
      <c r="D313" s="270">
        <v>0</v>
      </c>
      <c r="E313" s="270">
        <v>0</v>
      </c>
      <c r="F313" s="270">
        <v>0</v>
      </c>
      <c r="G313" s="270">
        <v>0</v>
      </c>
      <c r="H313" s="270">
        <v>0</v>
      </c>
      <c r="I313" s="270">
        <v>0</v>
      </c>
      <c r="J313" s="270">
        <v>0</v>
      </c>
      <c r="K313" s="270">
        <v>0</v>
      </c>
      <c r="L313" s="270">
        <v>0</v>
      </c>
      <c r="M313" s="270">
        <v>73103.149999999994</v>
      </c>
      <c r="N313" s="270">
        <v>151490.20000000001</v>
      </c>
      <c r="O313" s="271">
        <v>336334.36</v>
      </c>
    </row>
    <row r="314" spans="1:15">
      <c r="A314" s="277" t="s">
        <v>1351</v>
      </c>
      <c r="B314" s="278" t="s">
        <v>1352</v>
      </c>
      <c r="C314" s="278" t="s">
        <v>776</v>
      </c>
      <c r="D314" s="270">
        <v>0</v>
      </c>
      <c r="E314" s="270">
        <v>0</v>
      </c>
      <c r="F314" s="270">
        <v>0</v>
      </c>
      <c r="G314" s="270">
        <v>0</v>
      </c>
      <c r="H314" s="270">
        <v>0</v>
      </c>
      <c r="I314" s="270">
        <v>0</v>
      </c>
      <c r="J314" s="270">
        <v>0</v>
      </c>
      <c r="K314" s="270">
        <v>0</v>
      </c>
      <c r="L314" s="270">
        <v>0</v>
      </c>
      <c r="M314" s="270">
        <v>1880.28</v>
      </c>
      <c r="N314" s="270">
        <v>5119.75</v>
      </c>
      <c r="O314" s="271">
        <v>10664.64</v>
      </c>
    </row>
    <row r="315" spans="1:15">
      <c r="A315" s="277" t="s">
        <v>1353</v>
      </c>
      <c r="B315" s="278" t="s">
        <v>1354</v>
      </c>
      <c r="C315" s="278" t="s">
        <v>776</v>
      </c>
      <c r="D315" s="270">
        <v>0</v>
      </c>
      <c r="E315" s="270">
        <v>0</v>
      </c>
      <c r="F315" s="270">
        <v>0</v>
      </c>
      <c r="G315" s="270">
        <v>0</v>
      </c>
      <c r="H315" s="270">
        <v>0</v>
      </c>
      <c r="I315" s="270">
        <v>0</v>
      </c>
      <c r="J315" s="270">
        <v>0</v>
      </c>
      <c r="K315" s="270">
        <v>0</v>
      </c>
      <c r="L315" s="270">
        <v>0</v>
      </c>
      <c r="M315" s="270">
        <v>46756.77</v>
      </c>
      <c r="N315" s="270">
        <v>84979.5</v>
      </c>
      <c r="O315" s="271">
        <v>171199.01</v>
      </c>
    </row>
    <row r="316" spans="1:15">
      <c r="A316" s="277" t="s">
        <v>1355</v>
      </c>
      <c r="B316" s="278" t="s">
        <v>1356</v>
      </c>
      <c r="C316" s="278" t="s">
        <v>776</v>
      </c>
      <c r="D316" s="270">
        <v>0</v>
      </c>
      <c r="E316" s="270">
        <v>0</v>
      </c>
      <c r="F316" s="270">
        <v>0</v>
      </c>
      <c r="G316" s="270">
        <v>0</v>
      </c>
      <c r="H316" s="270">
        <v>0</v>
      </c>
      <c r="I316" s="270">
        <v>0</v>
      </c>
      <c r="J316" s="270">
        <v>0</v>
      </c>
      <c r="K316" s="270">
        <v>0</v>
      </c>
      <c r="L316" s="270">
        <v>0</v>
      </c>
      <c r="M316" s="270">
        <v>1322</v>
      </c>
      <c r="N316" s="270">
        <v>1392</v>
      </c>
      <c r="O316" s="271">
        <v>1392</v>
      </c>
    </row>
    <row r="317" spans="1:15">
      <c r="A317" s="277" t="s">
        <v>1357</v>
      </c>
      <c r="B317" s="278" t="s">
        <v>1358</v>
      </c>
      <c r="C317" s="278" t="s">
        <v>776</v>
      </c>
      <c r="D317" s="270">
        <v>0</v>
      </c>
      <c r="E317" s="270">
        <v>0</v>
      </c>
      <c r="F317" s="270">
        <v>0</v>
      </c>
      <c r="G317" s="270">
        <v>0</v>
      </c>
      <c r="H317" s="270">
        <v>0</v>
      </c>
      <c r="I317" s="270">
        <v>0</v>
      </c>
      <c r="J317" s="270">
        <v>0</v>
      </c>
      <c r="K317" s="270">
        <v>0</v>
      </c>
      <c r="L317" s="270">
        <v>0</v>
      </c>
      <c r="M317" s="270">
        <v>867682</v>
      </c>
      <c r="N317" s="270">
        <v>1173647.8</v>
      </c>
      <c r="O317" s="271">
        <v>3771128.4</v>
      </c>
    </row>
    <row r="318" spans="1:15">
      <c r="A318" s="277" t="s">
        <v>1359</v>
      </c>
      <c r="B318" s="278" t="s">
        <v>1360</v>
      </c>
      <c r="C318" s="278" t="s">
        <v>776</v>
      </c>
      <c r="D318" s="270">
        <v>0</v>
      </c>
      <c r="E318" s="270">
        <v>0</v>
      </c>
      <c r="F318" s="270">
        <v>0</v>
      </c>
      <c r="G318" s="270">
        <v>0</v>
      </c>
      <c r="H318" s="270">
        <v>0</v>
      </c>
      <c r="I318" s="270">
        <v>0</v>
      </c>
      <c r="J318" s="270">
        <v>0</v>
      </c>
      <c r="K318" s="270">
        <v>0</v>
      </c>
      <c r="L318" s="270">
        <v>0</v>
      </c>
      <c r="M318" s="270">
        <v>78760.77</v>
      </c>
      <c r="N318" s="270">
        <v>159736.39000000001</v>
      </c>
      <c r="O318" s="271">
        <v>411788.76</v>
      </c>
    </row>
    <row r="319" spans="1:15">
      <c r="A319" s="277" t="s">
        <v>1361</v>
      </c>
      <c r="B319" s="278" t="s">
        <v>1362</v>
      </c>
      <c r="C319" s="278" t="s">
        <v>776</v>
      </c>
      <c r="D319" s="270">
        <v>0</v>
      </c>
      <c r="E319" s="270">
        <v>0</v>
      </c>
      <c r="F319" s="270">
        <v>0</v>
      </c>
      <c r="G319" s="270">
        <v>0</v>
      </c>
      <c r="H319" s="270">
        <v>0</v>
      </c>
      <c r="I319" s="270">
        <v>0</v>
      </c>
      <c r="J319" s="270">
        <v>0</v>
      </c>
      <c r="K319" s="270">
        <v>0</v>
      </c>
      <c r="L319" s="270">
        <v>0</v>
      </c>
      <c r="M319" s="270">
        <v>11856.28</v>
      </c>
      <c r="N319" s="270">
        <v>20476.810000000001</v>
      </c>
      <c r="O319" s="271">
        <v>41438.22</v>
      </c>
    </row>
    <row r="320" spans="1:15">
      <c r="A320" s="277" t="s">
        <v>1363</v>
      </c>
      <c r="B320" s="278" t="s">
        <v>1364</v>
      </c>
      <c r="C320" s="278" t="s">
        <v>776</v>
      </c>
      <c r="D320" s="270">
        <v>0</v>
      </c>
      <c r="E320" s="270">
        <v>0</v>
      </c>
      <c r="F320" s="270">
        <v>0</v>
      </c>
      <c r="G320" s="270">
        <v>0</v>
      </c>
      <c r="H320" s="270">
        <v>0</v>
      </c>
      <c r="I320" s="270">
        <v>0</v>
      </c>
      <c r="J320" s="270">
        <v>0</v>
      </c>
      <c r="K320" s="270">
        <v>0</v>
      </c>
      <c r="L320" s="270">
        <v>0</v>
      </c>
      <c r="M320" s="270">
        <v>749</v>
      </c>
      <c r="N320" s="270">
        <v>8210</v>
      </c>
      <c r="O320" s="271">
        <v>8959</v>
      </c>
    </row>
    <row r="321" spans="1:15">
      <c r="A321" s="277" t="s">
        <v>1365</v>
      </c>
      <c r="B321" s="278" t="s">
        <v>1366</v>
      </c>
      <c r="C321" s="278" t="s">
        <v>776</v>
      </c>
      <c r="D321" s="270">
        <v>0</v>
      </c>
      <c r="E321" s="270">
        <v>0</v>
      </c>
      <c r="F321" s="270">
        <v>0</v>
      </c>
      <c r="G321" s="270">
        <v>0</v>
      </c>
      <c r="H321" s="270">
        <v>0</v>
      </c>
      <c r="I321" s="270">
        <v>0</v>
      </c>
      <c r="J321" s="270">
        <v>0</v>
      </c>
      <c r="K321" s="270">
        <v>0</v>
      </c>
      <c r="L321" s="270">
        <v>0</v>
      </c>
      <c r="M321" s="270">
        <v>16674.95</v>
      </c>
      <c r="N321" s="270">
        <v>33983.74</v>
      </c>
      <c r="O321" s="271">
        <v>64723.73</v>
      </c>
    </row>
    <row r="322" spans="1:15">
      <c r="A322" s="277" t="s">
        <v>1367</v>
      </c>
      <c r="B322" s="278" t="s">
        <v>1368</v>
      </c>
      <c r="C322" s="278" t="s">
        <v>776</v>
      </c>
      <c r="D322" s="270">
        <v>0</v>
      </c>
      <c r="E322" s="270">
        <v>0</v>
      </c>
      <c r="F322" s="270">
        <v>0</v>
      </c>
      <c r="G322" s="270">
        <v>0</v>
      </c>
      <c r="H322" s="270">
        <v>0</v>
      </c>
      <c r="I322" s="270">
        <v>0</v>
      </c>
      <c r="J322" s="270">
        <v>0</v>
      </c>
      <c r="K322" s="270">
        <v>0</v>
      </c>
      <c r="L322" s="270">
        <v>0</v>
      </c>
      <c r="M322" s="270">
        <v>33938.870000000003</v>
      </c>
      <c r="N322" s="270">
        <v>106109.89</v>
      </c>
      <c r="O322" s="271">
        <v>190865.5</v>
      </c>
    </row>
    <row r="323" spans="1:15">
      <c r="A323" s="277" t="s">
        <v>1369</v>
      </c>
      <c r="B323" s="278" t="s">
        <v>1370</v>
      </c>
      <c r="C323" s="278" t="s">
        <v>776</v>
      </c>
      <c r="D323" s="270">
        <v>0</v>
      </c>
      <c r="E323" s="270">
        <v>0</v>
      </c>
      <c r="F323" s="270">
        <v>0</v>
      </c>
      <c r="G323" s="270">
        <v>0</v>
      </c>
      <c r="H323" s="270">
        <v>0</v>
      </c>
      <c r="I323" s="270">
        <v>0</v>
      </c>
      <c r="J323" s="270">
        <v>0</v>
      </c>
      <c r="K323" s="270">
        <v>0</v>
      </c>
      <c r="L323" s="270">
        <v>0</v>
      </c>
      <c r="M323" s="270">
        <v>1161.31</v>
      </c>
      <c r="N323" s="270">
        <v>1166.79</v>
      </c>
      <c r="O323" s="271">
        <v>1187.5999999999999</v>
      </c>
    </row>
    <row r="324" spans="1:15">
      <c r="A324" s="277" t="s">
        <v>1371</v>
      </c>
      <c r="B324" s="278" t="s">
        <v>1372</v>
      </c>
      <c r="C324" s="278" t="s">
        <v>776</v>
      </c>
      <c r="D324" s="270">
        <v>0</v>
      </c>
      <c r="E324" s="270">
        <v>0</v>
      </c>
      <c r="F324" s="270">
        <v>0</v>
      </c>
      <c r="G324" s="270">
        <v>0</v>
      </c>
      <c r="H324" s="270">
        <v>0</v>
      </c>
      <c r="I324" s="270">
        <v>0</v>
      </c>
      <c r="J324" s="270">
        <v>0</v>
      </c>
      <c r="K324" s="270">
        <v>0</v>
      </c>
      <c r="L324" s="270">
        <v>0</v>
      </c>
      <c r="M324" s="270">
        <v>11605.25</v>
      </c>
      <c r="N324" s="270">
        <v>20425.740000000002</v>
      </c>
      <c r="O324" s="271">
        <v>8299.7999999999993</v>
      </c>
    </row>
    <row r="325" spans="1:15">
      <c r="A325" s="277" t="s">
        <v>1373</v>
      </c>
      <c r="B325" s="278" t="s">
        <v>1374</v>
      </c>
      <c r="C325" s="278" t="s">
        <v>776</v>
      </c>
      <c r="D325" s="270">
        <v>0</v>
      </c>
      <c r="E325" s="270">
        <v>0</v>
      </c>
      <c r="F325" s="270">
        <v>0</v>
      </c>
      <c r="G325" s="270">
        <v>0</v>
      </c>
      <c r="H325" s="270">
        <v>0</v>
      </c>
      <c r="I325" s="270">
        <v>0</v>
      </c>
      <c r="J325" s="270">
        <v>0</v>
      </c>
      <c r="K325" s="270">
        <v>0</v>
      </c>
      <c r="L325" s="270">
        <v>0</v>
      </c>
      <c r="M325" s="270">
        <v>111789.34</v>
      </c>
      <c r="N325" s="270">
        <v>183476.63</v>
      </c>
      <c r="O325" s="271">
        <v>331572.78000000003</v>
      </c>
    </row>
    <row r="326" spans="1:15">
      <c r="A326" s="277" t="s">
        <v>1375</v>
      </c>
      <c r="B326" s="278" t="s">
        <v>1376</v>
      </c>
      <c r="C326" s="278" t="s">
        <v>776</v>
      </c>
      <c r="D326" s="270">
        <v>0</v>
      </c>
      <c r="E326" s="270">
        <v>0</v>
      </c>
      <c r="F326" s="270">
        <v>0</v>
      </c>
      <c r="G326" s="270">
        <v>0</v>
      </c>
      <c r="H326" s="270">
        <v>0</v>
      </c>
      <c r="I326" s="270">
        <v>0</v>
      </c>
      <c r="J326" s="270">
        <v>0</v>
      </c>
      <c r="K326" s="270">
        <v>0</v>
      </c>
      <c r="L326" s="270">
        <v>0</v>
      </c>
      <c r="M326" s="270">
        <v>15267.07</v>
      </c>
      <c r="N326" s="270">
        <v>21430.32</v>
      </c>
      <c r="O326" s="271">
        <v>45705.67</v>
      </c>
    </row>
    <row r="327" spans="1:15">
      <c r="A327" s="277" t="s">
        <v>1377</v>
      </c>
      <c r="B327" s="278" t="s">
        <v>1378</v>
      </c>
      <c r="C327" s="278" t="s">
        <v>776</v>
      </c>
      <c r="D327" s="270">
        <v>0</v>
      </c>
      <c r="E327" s="270">
        <v>0</v>
      </c>
      <c r="F327" s="270">
        <v>0</v>
      </c>
      <c r="G327" s="270">
        <v>0</v>
      </c>
      <c r="H327" s="270">
        <v>0</v>
      </c>
      <c r="I327" s="270">
        <v>0</v>
      </c>
      <c r="J327" s="270">
        <v>0</v>
      </c>
      <c r="K327" s="270">
        <v>0</v>
      </c>
      <c r="L327" s="270">
        <v>0</v>
      </c>
      <c r="M327" s="270">
        <v>281743.40000000002</v>
      </c>
      <c r="N327" s="270">
        <v>377514.42</v>
      </c>
      <c r="O327" s="271">
        <v>-7.0000000000000007E-2</v>
      </c>
    </row>
    <row r="328" spans="1:15">
      <c r="A328" s="277" t="s">
        <v>1379</v>
      </c>
      <c r="B328" s="278" t="s">
        <v>1380</v>
      </c>
      <c r="C328" s="278" t="s">
        <v>776</v>
      </c>
      <c r="D328" s="270">
        <v>0</v>
      </c>
      <c r="E328" s="270">
        <v>0</v>
      </c>
      <c r="F328" s="270">
        <v>0</v>
      </c>
      <c r="G328" s="270">
        <v>0</v>
      </c>
      <c r="H328" s="270">
        <v>0</v>
      </c>
      <c r="I328" s="270">
        <v>0</v>
      </c>
      <c r="J328" s="270">
        <v>0</v>
      </c>
      <c r="K328" s="270">
        <v>0</v>
      </c>
      <c r="L328" s="270">
        <v>0</v>
      </c>
      <c r="M328" s="270">
        <v>47895.77</v>
      </c>
      <c r="N328" s="270">
        <v>88300.73</v>
      </c>
      <c r="O328" s="271">
        <v>173980.73</v>
      </c>
    </row>
    <row r="329" spans="1:15">
      <c r="A329" s="277" t="s">
        <v>1381</v>
      </c>
      <c r="B329" s="278" t="s">
        <v>1382</v>
      </c>
      <c r="C329" s="278" t="s">
        <v>776</v>
      </c>
      <c r="D329" s="270">
        <v>0</v>
      </c>
      <c r="E329" s="270">
        <v>0</v>
      </c>
      <c r="F329" s="270">
        <v>0</v>
      </c>
      <c r="G329" s="270">
        <v>0</v>
      </c>
      <c r="H329" s="270">
        <v>0</v>
      </c>
      <c r="I329" s="270">
        <v>0</v>
      </c>
      <c r="J329" s="270">
        <v>0</v>
      </c>
      <c r="K329" s="270">
        <v>0</v>
      </c>
      <c r="L329" s="270">
        <v>0</v>
      </c>
      <c r="M329" s="270">
        <v>39044.410000000003</v>
      </c>
      <c r="N329" s="270">
        <v>67119.41</v>
      </c>
      <c r="O329" s="271">
        <v>133913.1</v>
      </c>
    </row>
    <row r="330" spans="1:15">
      <c r="A330" s="277" t="s">
        <v>1383</v>
      </c>
      <c r="B330" s="278" t="s">
        <v>1384</v>
      </c>
      <c r="C330" s="278" t="s">
        <v>776</v>
      </c>
      <c r="D330" s="270">
        <v>0</v>
      </c>
      <c r="E330" s="270">
        <v>0</v>
      </c>
      <c r="F330" s="270">
        <v>0</v>
      </c>
      <c r="G330" s="270">
        <v>0</v>
      </c>
      <c r="H330" s="270">
        <v>0</v>
      </c>
      <c r="I330" s="270">
        <v>0</v>
      </c>
      <c r="J330" s="270">
        <v>0</v>
      </c>
      <c r="K330" s="270">
        <v>0</v>
      </c>
      <c r="L330" s="270">
        <v>0</v>
      </c>
      <c r="M330" s="270">
        <v>4815</v>
      </c>
      <c r="N330" s="270">
        <v>9630</v>
      </c>
      <c r="O330" s="271">
        <v>19260</v>
      </c>
    </row>
    <row r="331" spans="1:15">
      <c r="A331" s="277" t="s">
        <v>1385</v>
      </c>
      <c r="B331" s="278" t="s">
        <v>1386</v>
      </c>
      <c r="C331" s="278" t="s">
        <v>776</v>
      </c>
      <c r="D331" s="270">
        <v>0</v>
      </c>
      <c r="E331" s="270">
        <v>0</v>
      </c>
      <c r="F331" s="270">
        <v>0</v>
      </c>
      <c r="G331" s="270">
        <v>0</v>
      </c>
      <c r="H331" s="270">
        <v>0</v>
      </c>
      <c r="I331" s="270">
        <v>0</v>
      </c>
      <c r="J331" s="270">
        <v>0</v>
      </c>
      <c r="K331" s="270">
        <v>0</v>
      </c>
      <c r="L331" s="270">
        <v>0</v>
      </c>
      <c r="M331" s="270">
        <v>67528</v>
      </c>
      <c r="N331" s="270">
        <v>67528</v>
      </c>
      <c r="O331" s="271">
        <v>67528</v>
      </c>
    </row>
    <row r="332" spans="1:15">
      <c r="A332" s="277" t="s">
        <v>1387</v>
      </c>
      <c r="B332" s="278" t="s">
        <v>1388</v>
      </c>
      <c r="C332" s="278" t="s">
        <v>776</v>
      </c>
      <c r="D332" s="270">
        <v>0</v>
      </c>
      <c r="E332" s="270">
        <v>0</v>
      </c>
      <c r="F332" s="270">
        <v>0</v>
      </c>
      <c r="G332" s="270">
        <v>0</v>
      </c>
      <c r="H332" s="270">
        <v>0</v>
      </c>
      <c r="I332" s="270">
        <v>0</v>
      </c>
      <c r="J332" s="270">
        <v>0</v>
      </c>
      <c r="K332" s="270">
        <v>0</v>
      </c>
      <c r="L332" s="270">
        <v>0</v>
      </c>
      <c r="M332" s="270">
        <v>322070.28999999998</v>
      </c>
      <c r="N332" s="270">
        <v>1006253.33</v>
      </c>
      <c r="O332" s="271">
        <v>1285194.3400000001</v>
      </c>
    </row>
    <row r="333" spans="1:15">
      <c r="A333" s="277" t="s">
        <v>1389</v>
      </c>
      <c r="B333" s="278" t="s">
        <v>1390</v>
      </c>
      <c r="C333" s="278" t="s">
        <v>776</v>
      </c>
      <c r="D333" s="270">
        <v>0</v>
      </c>
      <c r="E333" s="270">
        <v>0</v>
      </c>
      <c r="F333" s="270">
        <v>0</v>
      </c>
      <c r="G333" s="270">
        <v>0</v>
      </c>
      <c r="H333" s="270">
        <v>0</v>
      </c>
      <c r="I333" s="270">
        <v>0</v>
      </c>
      <c r="J333" s="270">
        <v>0</v>
      </c>
      <c r="K333" s="270">
        <v>0</v>
      </c>
      <c r="L333" s="270">
        <v>0</v>
      </c>
      <c r="M333" s="270">
        <v>1385525</v>
      </c>
      <c r="N333" s="270">
        <v>1530108.86</v>
      </c>
      <c r="O333" s="271">
        <v>5223443.51</v>
      </c>
    </row>
    <row r="334" spans="1:15">
      <c r="A334" s="277" t="s">
        <v>1391</v>
      </c>
      <c r="B334" s="278" t="s">
        <v>1392</v>
      </c>
      <c r="C334" s="278" t="s">
        <v>776</v>
      </c>
      <c r="D334" s="270">
        <v>0</v>
      </c>
      <c r="E334" s="270">
        <v>0</v>
      </c>
      <c r="F334" s="270">
        <v>0</v>
      </c>
      <c r="G334" s="270">
        <v>0</v>
      </c>
      <c r="H334" s="270">
        <v>0</v>
      </c>
      <c r="I334" s="270">
        <v>0</v>
      </c>
      <c r="J334" s="270">
        <v>0</v>
      </c>
      <c r="K334" s="270">
        <v>0</v>
      </c>
      <c r="L334" s="270">
        <v>0</v>
      </c>
      <c r="M334" s="270">
        <v>3115913.82</v>
      </c>
      <c r="N334" s="270">
        <v>5317163.3</v>
      </c>
      <c r="O334" s="271">
        <v>12648263.98</v>
      </c>
    </row>
    <row r="335" spans="1:15">
      <c r="A335" s="277" t="s">
        <v>1393</v>
      </c>
      <c r="B335" s="278" t="s">
        <v>1394</v>
      </c>
      <c r="C335" s="278" t="s">
        <v>776</v>
      </c>
      <c r="D335" s="270">
        <v>0</v>
      </c>
      <c r="E335" s="270">
        <v>0</v>
      </c>
      <c r="F335" s="270">
        <v>0</v>
      </c>
      <c r="G335" s="270">
        <v>0</v>
      </c>
      <c r="H335" s="270">
        <v>0</v>
      </c>
      <c r="I335" s="270">
        <v>0</v>
      </c>
      <c r="J335" s="270">
        <v>0</v>
      </c>
      <c r="K335" s="270">
        <v>0</v>
      </c>
      <c r="L335" s="270">
        <v>0</v>
      </c>
      <c r="M335" s="270">
        <v>10577</v>
      </c>
      <c r="N335" s="270">
        <v>33771</v>
      </c>
      <c r="O335" s="271">
        <v>735016.3</v>
      </c>
    </row>
    <row r="336" spans="1:15">
      <c r="A336" s="277" t="s">
        <v>1395</v>
      </c>
      <c r="B336" s="278" t="s">
        <v>1396</v>
      </c>
      <c r="C336" s="278" t="s">
        <v>776</v>
      </c>
      <c r="D336" s="270">
        <v>0</v>
      </c>
      <c r="E336" s="270">
        <v>0</v>
      </c>
      <c r="F336" s="270">
        <v>0</v>
      </c>
      <c r="G336" s="270">
        <v>0</v>
      </c>
      <c r="H336" s="270">
        <v>0</v>
      </c>
      <c r="I336" s="270">
        <v>0</v>
      </c>
      <c r="J336" s="270">
        <v>0</v>
      </c>
      <c r="K336" s="270">
        <v>0</v>
      </c>
      <c r="L336" s="270">
        <v>0</v>
      </c>
      <c r="M336" s="270">
        <v>2707526.1</v>
      </c>
      <c r="N336" s="270">
        <v>3814609.24</v>
      </c>
      <c r="O336" s="271">
        <v>7426736.4000000004</v>
      </c>
    </row>
    <row r="337" spans="1:15">
      <c r="A337" s="277" t="s">
        <v>1397</v>
      </c>
      <c r="B337" s="278" t="s">
        <v>1398</v>
      </c>
      <c r="C337" s="278" t="s">
        <v>776</v>
      </c>
      <c r="D337" s="270">
        <v>0</v>
      </c>
      <c r="E337" s="270">
        <v>0</v>
      </c>
      <c r="F337" s="270">
        <v>0</v>
      </c>
      <c r="G337" s="270">
        <v>0</v>
      </c>
      <c r="H337" s="270">
        <v>0</v>
      </c>
      <c r="I337" s="270">
        <v>0</v>
      </c>
      <c r="J337" s="270">
        <v>0</v>
      </c>
      <c r="K337" s="270">
        <v>0</v>
      </c>
      <c r="L337" s="270">
        <v>0</v>
      </c>
      <c r="M337" s="270">
        <v>77850.48</v>
      </c>
      <c r="N337" s="270">
        <v>256560.48</v>
      </c>
      <c r="O337" s="271">
        <v>2295129.79</v>
      </c>
    </row>
    <row r="338" spans="1:15">
      <c r="A338" s="277" t="s">
        <v>1399</v>
      </c>
      <c r="B338" s="278" t="s">
        <v>1400</v>
      </c>
      <c r="C338" s="278" t="s">
        <v>776</v>
      </c>
      <c r="D338" s="270">
        <v>0</v>
      </c>
      <c r="E338" s="270">
        <v>0</v>
      </c>
      <c r="F338" s="270">
        <v>0</v>
      </c>
      <c r="G338" s="270">
        <v>0</v>
      </c>
      <c r="H338" s="270">
        <v>0</v>
      </c>
      <c r="I338" s="270">
        <v>0</v>
      </c>
      <c r="J338" s="270">
        <v>0</v>
      </c>
      <c r="K338" s="270">
        <v>0</v>
      </c>
      <c r="L338" s="270">
        <v>0</v>
      </c>
      <c r="M338" s="270">
        <v>1019077.47</v>
      </c>
      <c r="N338" s="270">
        <v>1781006.46</v>
      </c>
      <c r="O338" s="271">
        <v>3516481.47</v>
      </c>
    </row>
    <row r="339" spans="1:15">
      <c r="A339" s="277" t="s">
        <v>1401</v>
      </c>
      <c r="B339" s="278" t="s">
        <v>1402</v>
      </c>
      <c r="C339" s="278" t="s">
        <v>776</v>
      </c>
      <c r="D339" s="270">
        <v>0</v>
      </c>
      <c r="E339" s="270">
        <v>0</v>
      </c>
      <c r="F339" s="270">
        <v>0</v>
      </c>
      <c r="G339" s="270">
        <v>0</v>
      </c>
      <c r="H339" s="270">
        <v>0</v>
      </c>
      <c r="I339" s="270">
        <v>0</v>
      </c>
      <c r="J339" s="270">
        <v>0</v>
      </c>
      <c r="K339" s="270">
        <v>0</v>
      </c>
      <c r="L339" s="270">
        <v>0</v>
      </c>
      <c r="M339" s="270">
        <v>0</v>
      </c>
      <c r="N339" s="270">
        <v>0</v>
      </c>
      <c r="O339" s="271">
        <v>0</v>
      </c>
    </row>
    <row r="340" spans="1:15">
      <c r="A340" s="277" t="s">
        <v>1403</v>
      </c>
      <c r="B340" s="278" t="s">
        <v>1404</v>
      </c>
      <c r="C340" s="278" t="s">
        <v>776</v>
      </c>
      <c r="D340" s="270">
        <v>0</v>
      </c>
      <c r="E340" s="270">
        <v>0</v>
      </c>
      <c r="F340" s="270">
        <v>0</v>
      </c>
      <c r="G340" s="270">
        <v>0</v>
      </c>
      <c r="H340" s="270">
        <v>0</v>
      </c>
      <c r="I340" s="270">
        <v>0</v>
      </c>
      <c r="J340" s="270">
        <v>0</v>
      </c>
      <c r="K340" s="270">
        <v>0</v>
      </c>
      <c r="L340" s="270">
        <v>0</v>
      </c>
      <c r="M340" s="270">
        <v>0</v>
      </c>
      <c r="N340" s="270">
        <v>0</v>
      </c>
      <c r="O340" s="271">
        <v>0</v>
      </c>
    </row>
    <row r="341" spans="1:15">
      <c r="A341" s="277" t="s">
        <v>1405</v>
      </c>
      <c r="B341" s="278" t="s">
        <v>1406</v>
      </c>
      <c r="C341" s="278" t="s">
        <v>776</v>
      </c>
      <c r="D341" s="270">
        <v>0</v>
      </c>
      <c r="E341" s="270">
        <v>0</v>
      </c>
      <c r="F341" s="270">
        <v>0</v>
      </c>
      <c r="G341" s="270">
        <v>0</v>
      </c>
      <c r="H341" s="270">
        <v>0</v>
      </c>
      <c r="I341" s="270">
        <v>0</v>
      </c>
      <c r="J341" s="270">
        <v>0</v>
      </c>
      <c r="K341" s="270">
        <v>0</v>
      </c>
      <c r="L341" s="270">
        <v>0</v>
      </c>
      <c r="M341" s="270">
        <v>0</v>
      </c>
      <c r="N341" s="270">
        <v>0</v>
      </c>
      <c r="O341" s="271">
        <v>0</v>
      </c>
    </row>
    <row r="342" spans="1:15">
      <c r="A342" s="277" t="s">
        <v>1407</v>
      </c>
      <c r="B342" s="278" t="s">
        <v>1408</v>
      </c>
      <c r="C342" s="278" t="s">
        <v>776</v>
      </c>
      <c r="D342" s="270">
        <v>0</v>
      </c>
      <c r="E342" s="270">
        <v>0</v>
      </c>
      <c r="F342" s="270">
        <v>0</v>
      </c>
      <c r="G342" s="270">
        <v>0</v>
      </c>
      <c r="H342" s="270">
        <v>0</v>
      </c>
      <c r="I342" s="270">
        <v>0</v>
      </c>
      <c r="J342" s="270">
        <v>0</v>
      </c>
      <c r="K342" s="270">
        <v>0</v>
      </c>
      <c r="L342" s="270">
        <v>0</v>
      </c>
      <c r="M342" s="270">
        <v>11259.05</v>
      </c>
      <c r="N342" s="270">
        <v>35232.050000000003</v>
      </c>
      <c r="O342" s="271">
        <v>61356.05</v>
      </c>
    </row>
    <row r="343" spans="1:15">
      <c r="A343" s="277" t="s">
        <v>1409</v>
      </c>
      <c r="B343" s="278" t="s">
        <v>1410</v>
      </c>
      <c r="C343" s="278" t="s">
        <v>776</v>
      </c>
      <c r="D343" s="270">
        <v>0</v>
      </c>
      <c r="E343" s="270">
        <v>0</v>
      </c>
      <c r="F343" s="270">
        <v>0</v>
      </c>
      <c r="G343" s="270">
        <v>0</v>
      </c>
      <c r="H343" s="270">
        <v>0</v>
      </c>
      <c r="I343" s="270">
        <v>0</v>
      </c>
      <c r="J343" s="270">
        <v>0</v>
      </c>
      <c r="K343" s="270">
        <v>0</v>
      </c>
      <c r="L343" s="270">
        <v>0</v>
      </c>
      <c r="M343" s="270">
        <v>0</v>
      </c>
      <c r="N343" s="270">
        <v>10000</v>
      </c>
      <c r="O343" s="271">
        <v>60000</v>
      </c>
    </row>
    <row r="344" spans="1:15">
      <c r="A344" s="277" t="s">
        <v>1411</v>
      </c>
      <c r="B344" s="278" t="s">
        <v>1412</v>
      </c>
      <c r="C344" s="278" t="s">
        <v>776</v>
      </c>
      <c r="D344" s="270">
        <v>0</v>
      </c>
      <c r="E344" s="270">
        <v>0</v>
      </c>
      <c r="F344" s="270">
        <v>0</v>
      </c>
      <c r="G344" s="270">
        <v>0</v>
      </c>
      <c r="H344" s="270">
        <v>0</v>
      </c>
      <c r="I344" s="270">
        <v>0</v>
      </c>
      <c r="J344" s="270">
        <v>0</v>
      </c>
      <c r="K344" s="270">
        <v>0</v>
      </c>
      <c r="L344" s="270">
        <v>0</v>
      </c>
      <c r="M344" s="270">
        <v>16033.8</v>
      </c>
      <c r="N344" s="270">
        <v>38228.050000000003</v>
      </c>
      <c r="O344" s="271">
        <v>100146.05</v>
      </c>
    </row>
    <row r="345" spans="1:15">
      <c r="A345" s="277" t="s">
        <v>1413</v>
      </c>
      <c r="B345" s="278" t="s">
        <v>1414</v>
      </c>
      <c r="C345" s="278" t="s">
        <v>776</v>
      </c>
      <c r="D345" s="270">
        <v>0</v>
      </c>
      <c r="E345" s="270">
        <v>0</v>
      </c>
      <c r="F345" s="270">
        <v>0</v>
      </c>
      <c r="G345" s="270">
        <v>0</v>
      </c>
      <c r="H345" s="270">
        <v>0</v>
      </c>
      <c r="I345" s="270">
        <v>0</v>
      </c>
      <c r="J345" s="270">
        <v>0</v>
      </c>
      <c r="K345" s="270">
        <v>0</v>
      </c>
      <c r="L345" s="270">
        <v>0</v>
      </c>
      <c r="M345" s="270">
        <v>21128.5</v>
      </c>
      <c r="N345" s="270">
        <v>44573</v>
      </c>
      <c r="O345" s="271">
        <v>72361.5</v>
      </c>
    </row>
    <row r="346" spans="1:15">
      <c r="A346" s="277" t="s">
        <v>1415</v>
      </c>
      <c r="B346" s="278" t="s">
        <v>1416</v>
      </c>
      <c r="C346" s="278" t="s">
        <v>776</v>
      </c>
      <c r="D346" s="270">
        <v>0</v>
      </c>
      <c r="E346" s="270">
        <v>0</v>
      </c>
      <c r="F346" s="270">
        <v>0</v>
      </c>
      <c r="G346" s="270">
        <v>0</v>
      </c>
      <c r="H346" s="270">
        <v>0</v>
      </c>
      <c r="I346" s="270">
        <v>0</v>
      </c>
      <c r="J346" s="270">
        <v>0</v>
      </c>
      <c r="K346" s="270">
        <v>0</v>
      </c>
      <c r="L346" s="270">
        <v>0</v>
      </c>
      <c r="M346" s="270">
        <v>28110</v>
      </c>
      <c r="N346" s="270">
        <v>37829</v>
      </c>
      <c r="O346" s="271">
        <v>49627.5</v>
      </c>
    </row>
    <row r="347" spans="1:15">
      <c r="A347" s="277" t="s">
        <v>1417</v>
      </c>
      <c r="B347" s="278" t="s">
        <v>1418</v>
      </c>
      <c r="C347" s="278" t="s">
        <v>776</v>
      </c>
      <c r="D347" s="270">
        <v>0</v>
      </c>
      <c r="E347" s="270">
        <v>0</v>
      </c>
      <c r="F347" s="270">
        <v>0</v>
      </c>
      <c r="G347" s="270">
        <v>0</v>
      </c>
      <c r="H347" s="270">
        <v>0</v>
      </c>
      <c r="I347" s="270">
        <v>0</v>
      </c>
      <c r="J347" s="270">
        <v>0</v>
      </c>
      <c r="K347" s="270">
        <v>0</v>
      </c>
      <c r="L347" s="270">
        <v>0</v>
      </c>
      <c r="M347" s="270">
        <v>0</v>
      </c>
      <c r="N347" s="270">
        <v>0</v>
      </c>
      <c r="O347" s="271">
        <v>0</v>
      </c>
    </row>
    <row r="348" spans="1:15">
      <c r="A348" s="277" t="s">
        <v>1419</v>
      </c>
      <c r="B348" s="278" t="s">
        <v>1420</v>
      </c>
      <c r="C348" s="278" t="s">
        <v>776</v>
      </c>
      <c r="D348" s="270">
        <v>0</v>
      </c>
      <c r="E348" s="270">
        <v>0</v>
      </c>
      <c r="F348" s="270">
        <v>0</v>
      </c>
      <c r="G348" s="270">
        <v>0</v>
      </c>
      <c r="H348" s="270">
        <v>0</v>
      </c>
      <c r="I348" s="270">
        <v>0</v>
      </c>
      <c r="J348" s="270">
        <v>0</v>
      </c>
      <c r="K348" s="270">
        <v>0</v>
      </c>
      <c r="L348" s="270">
        <v>0</v>
      </c>
      <c r="M348" s="270">
        <v>0</v>
      </c>
      <c r="N348" s="270">
        <v>0</v>
      </c>
      <c r="O348" s="271">
        <v>8441</v>
      </c>
    </row>
    <row r="349" spans="1:15">
      <c r="A349" s="277" t="s">
        <v>1421</v>
      </c>
      <c r="B349" s="278" t="s">
        <v>1422</v>
      </c>
      <c r="C349" s="278" t="s">
        <v>776</v>
      </c>
      <c r="D349" s="270">
        <v>0</v>
      </c>
      <c r="E349" s="270">
        <v>0</v>
      </c>
      <c r="F349" s="270">
        <v>0</v>
      </c>
      <c r="G349" s="270">
        <v>0</v>
      </c>
      <c r="H349" s="270">
        <v>0</v>
      </c>
      <c r="I349" s="270">
        <v>0</v>
      </c>
      <c r="J349" s="270">
        <v>0</v>
      </c>
      <c r="K349" s="270">
        <v>0</v>
      </c>
      <c r="L349" s="270">
        <v>0</v>
      </c>
      <c r="M349" s="270">
        <v>0</v>
      </c>
      <c r="N349" s="270">
        <v>0</v>
      </c>
      <c r="O349" s="271">
        <v>30556.5</v>
      </c>
    </row>
    <row r="350" spans="1:15">
      <c r="A350" s="277" t="s">
        <v>1423</v>
      </c>
      <c r="B350" s="278" t="s">
        <v>1424</v>
      </c>
      <c r="C350" s="278" t="s">
        <v>776</v>
      </c>
      <c r="D350" s="270">
        <v>0</v>
      </c>
      <c r="E350" s="270">
        <v>0</v>
      </c>
      <c r="F350" s="270">
        <v>0</v>
      </c>
      <c r="G350" s="270">
        <v>0</v>
      </c>
      <c r="H350" s="270">
        <v>0</v>
      </c>
      <c r="I350" s="270">
        <v>0</v>
      </c>
      <c r="J350" s="270">
        <v>0</v>
      </c>
      <c r="K350" s="270">
        <v>0</v>
      </c>
      <c r="L350" s="270">
        <v>0</v>
      </c>
      <c r="M350" s="270">
        <v>0</v>
      </c>
      <c r="N350" s="270">
        <v>0</v>
      </c>
      <c r="O350" s="271">
        <v>11238</v>
      </c>
    </row>
    <row r="351" spans="1:15">
      <c r="A351" s="277" t="s">
        <v>1425</v>
      </c>
      <c r="B351" s="278" t="s">
        <v>1426</v>
      </c>
      <c r="C351" s="278" t="s">
        <v>776</v>
      </c>
      <c r="D351" s="270">
        <v>0</v>
      </c>
      <c r="E351" s="270">
        <v>0</v>
      </c>
      <c r="F351" s="270">
        <v>0</v>
      </c>
      <c r="G351" s="270">
        <v>0</v>
      </c>
      <c r="H351" s="270">
        <v>0</v>
      </c>
      <c r="I351" s="270">
        <v>0</v>
      </c>
      <c r="J351" s="270">
        <v>0</v>
      </c>
      <c r="K351" s="270">
        <v>0</v>
      </c>
      <c r="L351" s="270">
        <v>0</v>
      </c>
      <c r="M351" s="270">
        <v>1569993</v>
      </c>
      <c r="N351" s="270">
        <v>2880993.5</v>
      </c>
      <c r="O351" s="271">
        <v>6350809.5</v>
      </c>
    </row>
    <row r="352" spans="1:15">
      <c r="A352" s="277" t="s">
        <v>1427</v>
      </c>
      <c r="B352" s="278" t="s">
        <v>1428</v>
      </c>
      <c r="C352" s="278" t="s">
        <v>776</v>
      </c>
      <c r="D352" s="270">
        <v>0</v>
      </c>
      <c r="E352" s="270">
        <v>0</v>
      </c>
      <c r="F352" s="270">
        <v>0</v>
      </c>
      <c r="G352" s="270">
        <v>0</v>
      </c>
      <c r="H352" s="270">
        <v>0</v>
      </c>
      <c r="I352" s="270">
        <v>0</v>
      </c>
      <c r="J352" s="270">
        <v>0</v>
      </c>
      <c r="K352" s="270">
        <v>0</v>
      </c>
      <c r="L352" s="270">
        <v>0</v>
      </c>
      <c r="M352" s="270">
        <v>3920</v>
      </c>
      <c r="N352" s="270">
        <v>11651.42</v>
      </c>
      <c r="O352" s="271">
        <v>85953.89</v>
      </c>
    </row>
    <row r="353" spans="1:15">
      <c r="A353" s="277" t="s">
        <v>1429</v>
      </c>
      <c r="B353" s="278" t="s">
        <v>1430</v>
      </c>
      <c r="C353" s="278" t="s">
        <v>776</v>
      </c>
      <c r="D353" s="270">
        <v>0</v>
      </c>
      <c r="E353" s="270">
        <v>0</v>
      </c>
      <c r="F353" s="270">
        <v>0</v>
      </c>
      <c r="G353" s="270">
        <v>0</v>
      </c>
      <c r="H353" s="270">
        <v>0</v>
      </c>
      <c r="I353" s="270">
        <v>0</v>
      </c>
      <c r="J353" s="270">
        <v>0</v>
      </c>
      <c r="K353" s="270">
        <v>0</v>
      </c>
      <c r="L353" s="270">
        <v>0</v>
      </c>
      <c r="M353" s="270">
        <v>47682</v>
      </c>
      <c r="N353" s="270">
        <v>101287</v>
      </c>
      <c r="O353" s="271">
        <v>244288</v>
      </c>
    </row>
    <row r="354" spans="1:15">
      <c r="A354" s="277" t="s">
        <v>1431</v>
      </c>
      <c r="B354" s="278" t="s">
        <v>1432</v>
      </c>
      <c r="C354" s="278" t="s">
        <v>776</v>
      </c>
      <c r="D354" s="270">
        <v>0</v>
      </c>
      <c r="E354" s="270">
        <v>0</v>
      </c>
      <c r="F354" s="270">
        <v>0</v>
      </c>
      <c r="G354" s="270">
        <v>0</v>
      </c>
      <c r="H354" s="270">
        <v>0</v>
      </c>
      <c r="I354" s="270">
        <v>0</v>
      </c>
      <c r="J354" s="270">
        <v>0</v>
      </c>
      <c r="K354" s="270">
        <v>0</v>
      </c>
      <c r="L354" s="270">
        <v>0</v>
      </c>
      <c r="M354" s="270">
        <v>52049.75</v>
      </c>
      <c r="N354" s="270">
        <v>107870.88</v>
      </c>
      <c r="O354" s="271">
        <v>239243.95</v>
      </c>
    </row>
    <row r="355" spans="1:15">
      <c r="A355" s="277" t="s">
        <v>1433</v>
      </c>
      <c r="B355" s="278" t="s">
        <v>1434</v>
      </c>
      <c r="C355" s="278" t="s">
        <v>776</v>
      </c>
      <c r="D355" s="270">
        <v>0</v>
      </c>
      <c r="E355" s="270">
        <v>0</v>
      </c>
      <c r="F355" s="270">
        <v>0</v>
      </c>
      <c r="G355" s="270">
        <v>0</v>
      </c>
      <c r="H355" s="270">
        <v>0</v>
      </c>
      <c r="I355" s="270">
        <v>0</v>
      </c>
      <c r="J355" s="270">
        <v>0</v>
      </c>
      <c r="K355" s="270">
        <v>0</v>
      </c>
      <c r="L355" s="270">
        <v>0</v>
      </c>
      <c r="M355" s="270">
        <v>34053.26</v>
      </c>
      <c r="N355" s="270">
        <v>72010.960000000006</v>
      </c>
      <c r="O355" s="271">
        <v>147018.85</v>
      </c>
    </row>
    <row r="356" spans="1:15">
      <c r="A356" s="277" t="s">
        <v>1435</v>
      </c>
      <c r="B356" s="278" t="s">
        <v>1436</v>
      </c>
      <c r="C356" s="278" t="s">
        <v>776</v>
      </c>
      <c r="D356" s="270">
        <v>0</v>
      </c>
      <c r="E356" s="270">
        <v>0</v>
      </c>
      <c r="F356" s="270">
        <v>0</v>
      </c>
      <c r="G356" s="270">
        <v>0</v>
      </c>
      <c r="H356" s="270">
        <v>0</v>
      </c>
      <c r="I356" s="270">
        <v>0</v>
      </c>
      <c r="J356" s="270">
        <v>0</v>
      </c>
      <c r="K356" s="270">
        <v>0</v>
      </c>
      <c r="L356" s="270">
        <v>0</v>
      </c>
      <c r="M356" s="270">
        <v>9186.27</v>
      </c>
      <c r="N356" s="270">
        <v>19768.96</v>
      </c>
      <c r="O356" s="271">
        <v>43191.55</v>
      </c>
    </row>
    <row r="357" spans="1:15">
      <c r="A357" s="277" t="s">
        <v>1437</v>
      </c>
      <c r="B357" s="278" t="s">
        <v>1438</v>
      </c>
      <c r="C357" s="278" t="s">
        <v>776</v>
      </c>
      <c r="D357" s="270">
        <v>0</v>
      </c>
      <c r="E357" s="270">
        <v>0</v>
      </c>
      <c r="F357" s="270">
        <v>0</v>
      </c>
      <c r="G357" s="270">
        <v>0</v>
      </c>
      <c r="H357" s="270">
        <v>0</v>
      </c>
      <c r="I357" s="270">
        <v>0</v>
      </c>
      <c r="J357" s="270">
        <v>0</v>
      </c>
      <c r="K357" s="270">
        <v>0</v>
      </c>
      <c r="L357" s="270">
        <v>0</v>
      </c>
      <c r="M357" s="270">
        <v>19013</v>
      </c>
      <c r="N357" s="270">
        <v>97800.72</v>
      </c>
      <c r="O357" s="271">
        <v>246833.72</v>
      </c>
    </row>
    <row r="358" spans="1:15">
      <c r="A358" s="277" t="s">
        <v>1439</v>
      </c>
      <c r="B358" s="278" t="s">
        <v>1440</v>
      </c>
      <c r="C358" s="278" t="s">
        <v>776</v>
      </c>
      <c r="D358" s="270">
        <v>0</v>
      </c>
      <c r="E358" s="270">
        <v>0</v>
      </c>
      <c r="F358" s="270">
        <v>0</v>
      </c>
      <c r="G358" s="270">
        <v>0</v>
      </c>
      <c r="H358" s="270">
        <v>0</v>
      </c>
      <c r="I358" s="270">
        <v>0</v>
      </c>
      <c r="J358" s="270">
        <v>0</v>
      </c>
      <c r="K358" s="270">
        <v>0</v>
      </c>
      <c r="L358" s="270">
        <v>0</v>
      </c>
      <c r="M358" s="270">
        <v>22400</v>
      </c>
      <c r="N358" s="270">
        <v>68401</v>
      </c>
      <c r="O358" s="271">
        <v>414329.01</v>
      </c>
    </row>
    <row r="359" spans="1:15">
      <c r="A359" s="277" t="s">
        <v>1441</v>
      </c>
      <c r="B359" s="278" t="s">
        <v>1442</v>
      </c>
      <c r="C359" s="278" t="s">
        <v>776</v>
      </c>
      <c r="D359" s="270">
        <v>0</v>
      </c>
      <c r="E359" s="270">
        <v>0</v>
      </c>
      <c r="F359" s="270">
        <v>0</v>
      </c>
      <c r="G359" s="270">
        <v>0</v>
      </c>
      <c r="H359" s="270">
        <v>0</v>
      </c>
      <c r="I359" s="270">
        <v>0</v>
      </c>
      <c r="J359" s="270">
        <v>0</v>
      </c>
      <c r="K359" s="270">
        <v>0</v>
      </c>
      <c r="L359" s="270">
        <v>0</v>
      </c>
      <c r="M359" s="270">
        <v>25901</v>
      </c>
      <c r="N359" s="270">
        <v>187439</v>
      </c>
      <c r="O359" s="271">
        <v>364390.01</v>
      </c>
    </row>
    <row r="360" spans="1:15">
      <c r="A360" s="277" t="s">
        <v>1443</v>
      </c>
      <c r="B360" s="278" t="s">
        <v>1444</v>
      </c>
      <c r="C360" s="278" t="s">
        <v>776</v>
      </c>
      <c r="D360" s="270">
        <v>0</v>
      </c>
      <c r="E360" s="270">
        <v>0</v>
      </c>
      <c r="F360" s="270">
        <v>0</v>
      </c>
      <c r="G360" s="270">
        <v>0</v>
      </c>
      <c r="H360" s="270">
        <v>0</v>
      </c>
      <c r="I360" s="270">
        <v>0</v>
      </c>
      <c r="J360" s="270">
        <v>0</v>
      </c>
      <c r="K360" s="270">
        <v>0</v>
      </c>
      <c r="L360" s="270">
        <v>0</v>
      </c>
      <c r="M360" s="270">
        <v>26416.91</v>
      </c>
      <c r="N360" s="270">
        <v>62071.03</v>
      </c>
      <c r="O360" s="271">
        <v>132511.37</v>
      </c>
    </row>
    <row r="361" spans="1:15">
      <c r="A361" s="277" t="s">
        <v>1445</v>
      </c>
      <c r="B361" s="278" t="s">
        <v>1446</v>
      </c>
      <c r="C361" s="278" t="s">
        <v>776</v>
      </c>
      <c r="D361" s="270">
        <v>0</v>
      </c>
      <c r="E361" s="270">
        <v>0</v>
      </c>
      <c r="F361" s="270">
        <v>0</v>
      </c>
      <c r="G361" s="270">
        <v>0</v>
      </c>
      <c r="H361" s="270">
        <v>0</v>
      </c>
      <c r="I361" s="270">
        <v>0</v>
      </c>
      <c r="J361" s="270">
        <v>0</v>
      </c>
      <c r="K361" s="270">
        <v>0</v>
      </c>
      <c r="L361" s="270">
        <v>0</v>
      </c>
      <c r="M361" s="270">
        <v>642</v>
      </c>
      <c r="N361" s="270">
        <v>642</v>
      </c>
      <c r="O361" s="271">
        <v>4740.1000000000004</v>
      </c>
    </row>
    <row r="362" spans="1:15">
      <c r="A362" s="277" t="s">
        <v>1447</v>
      </c>
      <c r="B362" s="278" t="s">
        <v>1448</v>
      </c>
      <c r="C362" s="278" t="s">
        <v>776</v>
      </c>
      <c r="D362" s="270">
        <v>0</v>
      </c>
      <c r="E362" s="270">
        <v>0</v>
      </c>
      <c r="F362" s="270">
        <v>0</v>
      </c>
      <c r="G362" s="270">
        <v>0</v>
      </c>
      <c r="H362" s="270">
        <v>0</v>
      </c>
      <c r="I362" s="270">
        <v>0</v>
      </c>
      <c r="J362" s="270">
        <v>0</v>
      </c>
      <c r="K362" s="270">
        <v>0</v>
      </c>
      <c r="L362" s="270">
        <v>0</v>
      </c>
      <c r="M362" s="270">
        <v>10671.88</v>
      </c>
      <c r="N362" s="270">
        <v>25426.19</v>
      </c>
      <c r="O362" s="271">
        <v>56964.89</v>
      </c>
    </row>
    <row r="363" spans="1:15">
      <c r="A363" s="277" t="s">
        <v>1449</v>
      </c>
      <c r="B363" s="278" t="s">
        <v>1450</v>
      </c>
      <c r="C363" s="278" t="s">
        <v>776</v>
      </c>
      <c r="D363" s="270">
        <v>0</v>
      </c>
      <c r="E363" s="270">
        <v>0</v>
      </c>
      <c r="F363" s="270">
        <v>0</v>
      </c>
      <c r="G363" s="270">
        <v>0</v>
      </c>
      <c r="H363" s="270">
        <v>0</v>
      </c>
      <c r="I363" s="270">
        <v>0</v>
      </c>
      <c r="J363" s="270">
        <v>0</v>
      </c>
      <c r="K363" s="270">
        <v>0</v>
      </c>
      <c r="L363" s="270">
        <v>0</v>
      </c>
      <c r="M363" s="270">
        <v>6239.07</v>
      </c>
      <c r="N363" s="270">
        <v>6745.56</v>
      </c>
      <c r="O363" s="271">
        <v>34709.86</v>
      </c>
    </row>
    <row r="364" spans="1:15">
      <c r="A364" s="277" t="s">
        <v>1451</v>
      </c>
      <c r="B364" s="278" t="s">
        <v>1452</v>
      </c>
      <c r="C364" s="278" t="s">
        <v>776</v>
      </c>
      <c r="D364" s="270">
        <v>0</v>
      </c>
      <c r="E364" s="270">
        <v>0</v>
      </c>
      <c r="F364" s="270">
        <v>0</v>
      </c>
      <c r="G364" s="270">
        <v>0</v>
      </c>
      <c r="H364" s="270">
        <v>0</v>
      </c>
      <c r="I364" s="270">
        <v>0</v>
      </c>
      <c r="J364" s="270">
        <v>0</v>
      </c>
      <c r="K364" s="270">
        <v>0</v>
      </c>
      <c r="L364" s="270">
        <v>0</v>
      </c>
      <c r="M364" s="270">
        <v>0</v>
      </c>
      <c r="N364" s="270">
        <v>18.32</v>
      </c>
      <c r="O364" s="271">
        <v>49.17</v>
      </c>
    </row>
    <row r="365" spans="1:15">
      <c r="A365" s="277" t="s">
        <v>1453</v>
      </c>
      <c r="B365" s="278" t="s">
        <v>1454</v>
      </c>
      <c r="C365" s="278" t="s">
        <v>776</v>
      </c>
      <c r="D365" s="270">
        <v>0</v>
      </c>
      <c r="E365" s="270">
        <v>0</v>
      </c>
      <c r="F365" s="270">
        <v>0</v>
      </c>
      <c r="G365" s="270">
        <v>0</v>
      </c>
      <c r="H365" s="270">
        <v>0</v>
      </c>
      <c r="I365" s="270">
        <v>0</v>
      </c>
      <c r="J365" s="270">
        <v>0</v>
      </c>
      <c r="K365" s="270">
        <v>0</v>
      </c>
      <c r="L365" s="270">
        <v>0</v>
      </c>
      <c r="M365" s="270">
        <v>1858.62</v>
      </c>
      <c r="N365" s="270">
        <v>3193.99</v>
      </c>
      <c r="O365" s="271">
        <v>19651.78</v>
      </c>
    </row>
    <row r="366" spans="1:15">
      <c r="A366" s="277" t="s">
        <v>1455</v>
      </c>
      <c r="B366" s="278" t="s">
        <v>1456</v>
      </c>
      <c r="C366" s="278" t="s">
        <v>776</v>
      </c>
      <c r="D366" s="270">
        <v>0</v>
      </c>
      <c r="E366" s="270">
        <v>0</v>
      </c>
      <c r="F366" s="270">
        <v>0</v>
      </c>
      <c r="G366" s="270">
        <v>0</v>
      </c>
      <c r="H366" s="270">
        <v>0</v>
      </c>
      <c r="I366" s="270">
        <v>0</v>
      </c>
      <c r="J366" s="270">
        <v>0</v>
      </c>
      <c r="K366" s="270">
        <v>0</v>
      </c>
      <c r="L366" s="270">
        <v>0</v>
      </c>
      <c r="M366" s="270">
        <v>18935.28</v>
      </c>
      <c r="N366" s="270">
        <v>28013.84</v>
      </c>
      <c r="O366" s="271">
        <v>77638.42</v>
      </c>
    </row>
    <row r="367" spans="1:15">
      <c r="A367" s="277" t="s">
        <v>1457</v>
      </c>
      <c r="B367" s="278" t="s">
        <v>1458</v>
      </c>
      <c r="C367" s="278" t="s">
        <v>776</v>
      </c>
      <c r="D367" s="270">
        <v>0</v>
      </c>
      <c r="E367" s="270">
        <v>0</v>
      </c>
      <c r="F367" s="270">
        <v>0</v>
      </c>
      <c r="G367" s="270">
        <v>0</v>
      </c>
      <c r="H367" s="270">
        <v>0</v>
      </c>
      <c r="I367" s="270">
        <v>0</v>
      </c>
      <c r="J367" s="270">
        <v>0</v>
      </c>
      <c r="K367" s="270">
        <v>0</v>
      </c>
      <c r="L367" s="270">
        <v>0</v>
      </c>
      <c r="M367" s="270">
        <v>13559.33</v>
      </c>
      <c r="N367" s="270">
        <v>22267.47</v>
      </c>
      <c r="O367" s="271">
        <v>60085.53</v>
      </c>
    </row>
    <row r="368" spans="1:15">
      <c r="A368" s="277" t="s">
        <v>1459</v>
      </c>
      <c r="B368" s="278" t="s">
        <v>1460</v>
      </c>
      <c r="C368" s="278" t="s">
        <v>776</v>
      </c>
      <c r="D368" s="270">
        <v>0</v>
      </c>
      <c r="E368" s="270">
        <v>0</v>
      </c>
      <c r="F368" s="270">
        <v>0</v>
      </c>
      <c r="G368" s="270">
        <v>0</v>
      </c>
      <c r="H368" s="270">
        <v>0</v>
      </c>
      <c r="I368" s="270">
        <v>0</v>
      </c>
      <c r="J368" s="270">
        <v>0</v>
      </c>
      <c r="K368" s="270">
        <v>0</v>
      </c>
      <c r="L368" s="270">
        <v>0</v>
      </c>
      <c r="M368" s="270">
        <v>0</v>
      </c>
      <c r="N368" s="270">
        <v>0</v>
      </c>
      <c r="O368" s="271">
        <v>45312.3</v>
      </c>
    </row>
    <row r="369" spans="1:15">
      <c r="A369" s="277" t="s">
        <v>1461</v>
      </c>
      <c r="B369" s="278" t="s">
        <v>1462</v>
      </c>
      <c r="C369" s="278" t="s">
        <v>776</v>
      </c>
      <c r="D369" s="270">
        <v>0</v>
      </c>
      <c r="E369" s="270">
        <v>0</v>
      </c>
      <c r="F369" s="270">
        <v>0</v>
      </c>
      <c r="G369" s="270">
        <v>0</v>
      </c>
      <c r="H369" s="270">
        <v>0</v>
      </c>
      <c r="I369" s="270">
        <v>0</v>
      </c>
      <c r="J369" s="270">
        <v>0</v>
      </c>
      <c r="K369" s="270">
        <v>0</v>
      </c>
      <c r="L369" s="270">
        <v>0</v>
      </c>
      <c r="M369" s="270">
        <v>97083.33</v>
      </c>
      <c r="N369" s="270">
        <v>161044.92000000001</v>
      </c>
      <c r="O369" s="271">
        <v>339353.73</v>
      </c>
    </row>
    <row r="370" spans="1:15">
      <c r="A370" s="277" t="s">
        <v>1463</v>
      </c>
      <c r="B370" s="278" t="s">
        <v>1464</v>
      </c>
      <c r="C370" s="278" t="s">
        <v>776</v>
      </c>
      <c r="D370" s="270">
        <v>0</v>
      </c>
      <c r="E370" s="270">
        <v>0</v>
      </c>
      <c r="F370" s="270">
        <v>0</v>
      </c>
      <c r="G370" s="270">
        <v>0</v>
      </c>
      <c r="H370" s="270">
        <v>0</v>
      </c>
      <c r="I370" s="270">
        <v>0</v>
      </c>
      <c r="J370" s="270">
        <v>0</v>
      </c>
      <c r="K370" s="270">
        <v>0</v>
      </c>
      <c r="L370" s="270">
        <v>0</v>
      </c>
      <c r="M370" s="270">
        <v>76157.03</v>
      </c>
      <c r="N370" s="270">
        <v>117140.75</v>
      </c>
      <c r="O370" s="271">
        <v>247353.09</v>
      </c>
    </row>
    <row r="371" spans="1:15">
      <c r="A371" s="277" t="s">
        <v>1465</v>
      </c>
      <c r="B371" s="278" t="s">
        <v>1466</v>
      </c>
      <c r="C371" s="278" t="s">
        <v>776</v>
      </c>
      <c r="D371" s="270">
        <v>0</v>
      </c>
      <c r="E371" s="270">
        <v>0</v>
      </c>
      <c r="F371" s="270">
        <v>0</v>
      </c>
      <c r="G371" s="270">
        <v>0</v>
      </c>
      <c r="H371" s="270">
        <v>0</v>
      </c>
      <c r="I371" s="270">
        <v>0</v>
      </c>
      <c r="J371" s="270">
        <v>0</v>
      </c>
      <c r="K371" s="270">
        <v>0</v>
      </c>
      <c r="L371" s="270">
        <v>0</v>
      </c>
      <c r="M371" s="270">
        <v>0</v>
      </c>
      <c r="N371" s="270">
        <v>0</v>
      </c>
      <c r="O371" s="271">
        <v>357057</v>
      </c>
    </row>
    <row r="372" spans="1:15">
      <c r="A372" s="277" t="s">
        <v>1467</v>
      </c>
      <c r="B372" s="278" t="s">
        <v>1468</v>
      </c>
      <c r="C372" s="278" t="s">
        <v>776</v>
      </c>
      <c r="D372" s="270">
        <v>0</v>
      </c>
      <c r="E372" s="270">
        <v>0</v>
      </c>
      <c r="F372" s="270">
        <v>0</v>
      </c>
      <c r="G372" s="270">
        <v>0</v>
      </c>
      <c r="H372" s="270">
        <v>0</v>
      </c>
      <c r="I372" s="270">
        <v>0</v>
      </c>
      <c r="J372" s="270">
        <v>0</v>
      </c>
      <c r="K372" s="270">
        <v>0</v>
      </c>
      <c r="L372" s="270">
        <v>0</v>
      </c>
      <c r="M372" s="270">
        <v>0</v>
      </c>
      <c r="N372" s="270">
        <v>67844.850000000006</v>
      </c>
      <c r="O372" s="271">
        <v>77366.600000000006</v>
      </c>
    </row>
    <row r="373" spans="1:15">
      <c r="A373" s="277" t="s">
        <v>1469</v>
      </c>
      <c r="B373" s="278" t="s">
        <v>1470</v>
      </c>
      <c r="C373" s="278" t="s">
        <v>776</v>
      </c>
      <c r="D373" s="270">
        <v>0</v>
      </c>
      <c r="E373" s="270">
        <v>0</v>
      </c>
      <c r="F373" s="270">
        <v>0</v>
      </c>
      <c r="G373" s="270">
        <v>0</v>
      </c>
      <c r="H373" s="270">
        <v>0</v>
      </c>
      <c r="I373" s="270">
        <v>0</v>
      </c>
      <c r="J373" s="270">
        <v>0</v>
      </c>
      <c r="K373" s="270">
        <v>0</v>
      </c>
      <c r="L373" s="270">
        <v>0</v>
      </c>
      <c r="M373" s="270">
        <v>25000.19</v>
      </c>
      <c r="N373" s="270">
        <v>61750.38</v>
      </c>
      <c r="O373" s="271">
        <v>116750.95</v>
      </c>
    </row>
    <row r="374" spans="1:15">
      <c r="A374" s="277" t="s">
        <v>1471</v>
      </c>
      <c r="B374" s="278" t="s">
        <v>1472</v>
      </c>
      <c r="C374" s="278" t="s">
        <v>776</v>
      </c>
      <c r="D374" s="270">
        <v>0</v>
      </c>
      <c r="E374" s="270">
        <v>0</v>
      </c>
      <c r="F374" s="270">
        <v>0</v>
      </c>
      <c r="G374" s="270">
        <v>0</v>
      </c>
      <c r="H374" s="270">
        <v>0</v>
      </c>
      <c r="I374" s="270">
        <v>0</v>
      </c>
      <c r="J374" s="270">
        <v>0</v>
      </c>
      <c r="K374" s="270">
        <v>0</v>
      </c>
      <c r="L374" s="270">
        <v>0</v>
      </c>
      <c r="M374" s="270">
        <v>4378.9399999999996</v>
      </c>
      <c r="N374" s="270">
        <v>4378.9399999999996</v>
      </c>
      <c r="O374" s="271">
        <v>27883.75</v>
      </c>
    </row>
    <row r="375" spans="1:15">
      <c r="A375" s="277" t="s">
        <v>1473</v>
      </c>
      <c r="B375" s="278" t="s">
        <v>1474</v>
      </c>
      <c r="C375" s="278" t="s">
        <v>776</v>
      </c>
      <c r="D375" s="270">
        <v>0</v>
      </c>
      <c r="E375" s="270">
        <v>0</v>
      </c>
      <c r="F375" s="270">
        <v>0</v>
      </c>
      <c r="G375" s="270">
        <v>0</v>
      </c>
      <c r="H375" s="270">
        <v>0</v>
      </c>
      <c r="I375" s="270">
        <v>0</v>
      </c>
      <c r="J375" s="270">
        <v>0</v>
      </c>
      <c r="K375" s="270">
        <v>0</v>
      </c>
      <c r="L375" s="270">
        <v>0</v>
      </c>
      <c r="M375" s="270">
        <v>0</v>
      </c>
      <c r="N375" s="270">
        <v>0</v>
      </c>
      <c r="O375" s="271">
        <v>0</v>
      </c>
    </row>
    <row r="376" spans="1:15">
      <c r="A376" s="277" t="s">
        <v>1475</v>
      </c>
      <c r="B376" s="278" t="s">
        <v>1476</v>
      </c>
      <c r="C376" s="278" t="s">
        <v>776</v>
      </c>
      <c r="D376" s="270">
        <v>0</v>
      </c>
      <c r="E376" s="270">
        <v>0</v>
      </c>
      <c r="F376" s="270">
        <v>0</v>
      </c>
      <c r="G376" s="270">
        <v>0</v>
      </c>
      <c r="H376" s="270">
        <v>0</v>
      </c>
      <c r="I376" s="270">
        <v>0</v>
      </c>
      <c r="J376" s="270">
        <v>0</v>
      </c>
      <c r="K376" s="270">
        <v>0</v>
      </c>
      <c r="L376" s="270">
        <v>0</v>
      </c>
      <c r="M376" s="270">
        <v>0</v>
      </c>
      <c r="N376" s="270">
        <v>249625</v>
      </c>
      <c r="O376" s="271">
        <v>469134.5</v>
      </c>
    </row>
    <row r="377" spans="1:15">
      <c r="A377" s="277" t="s">
        <v>1477</v>
      </c>
      <c r="B377" s="278" t="s">
        <v>1478</v>
      </c>
      <c r="C377" s="278" t="s">
        <v>776</v>
      </c>
      <c r="D377" s="270">
        <v>0</v>
      </c>
      <c r="E377" s="270">
        <v>0</v>
      </c>
      <c r="F377" s="270">
        <v>0</v>
      </c>
      <c r="G377" s="270">
        <v>0</v>
      </c>
      <c r="H377" s="270">
        <v>0</v>
      </c>
      <c r="I377" s="270">
        <v>0</v>
      </c>
      <c r="J377" s="270">
        <v>0</v>
      </c>
      <c r="K377" s="270">
        <v>0</v>
      </c>
      <c r="L377" s="270">
        <v>0</v>
      </c>
      <c r="M377" s="270">
        <v>0</v>
      </c>
      <c r="N377" s="270">
        <v>37450</v>
      </c>
      <c r="O377" s="271">
        <v>37450</v>
      </c>
    </row>
    <row r="378" spans="1:15">
      <c r="A378" s="277" t="s">
        <v>1479</v>
      </c>
      <c r="B378" s="278" t="s">
        <v>1480</v>
      </c>
      <c r="C378" s="278" t="s">
        <v>776</v>
      </c>
      <c r="D378" s="270">
        <v>0</v>
      </c>
      <c r="E378" s="270">
        <v>0</v>
      </c>
      <c r="F378" s="270">
        <v>0</v>
      </c>
      <c r="G378" s="270">
        <v>0</v>
      </c>
      <c r="H378" s="270">
        <v>0</v>
      </c>
      <c r="I378" s="270">
        <v>0</v>
      </c>
      <c r="J378" s="270">
        <v>0</v>
      </c>
      <c r="K378" s="270">
        <v>0</v>
      </c>
      <c r="L378" s="270">
        <v>0</v>
      </c>
      <c r="M378" s="270">
        <v>413788</v>
      </c>
      <c r="N378" s="270">
        <v>443292</v>
      </c>
      <c r="O378" s="271">
        <v>14124843.33</v>
      </c>
    </row>
    <row r="379" spans="1:15">
      <c r="A379" s="277" t="s">
        <v>1481</v>
      </c>
      <c r="B379" s="278" t="s">
        <v>1482</v>
      </c>
      <c r="C379" s="278" t="s">
        <v>776</v>
      </c>
      <c r="D379" s="270">
        <v>0</v>
      </c>
      <c r="E379" s="270">
        <v>0</v>
      </c>
      <c r="F379" s="270">
        <v>0</v>
      </c>
      <c r="G379" s="270">
        <v>0</v>
      </c>
      <c r="H379" s="270">
        <v>0</v>
      </c>
      <c r="I379" s="270">
        <v>0</v>
      </c>
      <c r="J379" s="270">
        <v>0</v>
      </c>
      <c r="K379" s="270">
        <v>0</v>
      </c>
      <c r="L379" s="270">
        <v>0</v>
      </c>
      <c r="M379" s="270">
        <v>0</v>
      </c>
      <c r="N379" s="270">
        <v>51903</v>
      </c>
      <c r="O379" s="271">
        <v>285844</v>
      </c>
    </row>
    <row r="380" spans="1:15">
      <c r="A380" s="277" t="s">
        <v>1483</v>
      </c>
      <c r="B380" s="278" t="s">
        <v>1484</v>
      </c>
      <c r="C380" s="278" t="s">
        <v>776</v>
      </c>
      <c r="D380" s="270">
        <v>0</v>
      </c>
      <c r="E380" s="270">
        <v>0</v>
      </c>
      <c r="F380" s="270">
        <v>0</v>
      </c>
      <c r="G380" s="270">
        <v>0</v>
      </c>
      <c r="H380" s="270">
        <v>0</v>
      </c>
      <c r="I380" s="270">
        <v>0</v>
      </c>
      <c r="J380" s="270">
        <v>0</v>
      </c>
      <c r="K380" s="270">
        <v>0</v>
      </c>
      <c r="L380" s="270">
        <v>0</v>
      </c>
      <c r="M380" s="270">
        <v>20000</v>
      </c>
      <c r="N380" s="270">
        <v>100000</v>
      </c>
      <c r="O380" s="271">
        <v>255000</v>
      </c>
    </row>
    <row r="381" spans="1:15">
      <c r="A381" s="277" t="s">
        <v>1485</v>
      </c>
      <c r="B381" s="278" t="s">
        <v>1486</v>
      </c>
      <c r="C381" s="278" t="s">
        <v>776</v>
      </c>
      <c r="D381" s="270">
        <v>0</v>
      </c>
      <c r="E381" s="270">
        <v>0</v>
      </c>
      <c r="F381" s="270">
        <v>0</v>
      </c>
      <c r="G381" s="270">
        <v>0</v>
      </c>
      <c r="H381" s="270">
        <v>0</v>
      </c>
      <c r="I381" s="270">
        <v>0</v>
      </c>
      <c r="J381" s="270">
        <v>0</v>
      </c>
      <c r="K381" s="270">
        <v>0</v>
      </c>
      <c r="L381" s="270">
        <v>0</v>
      </c>
      <c r="M381" s="270">
        <v>0</v>
      </c>
      <c r="N381" s="270">
        <v>0</v>
      </c>
      <c r="O381" s="271">
        <v>73843.460000000006</v>
      </c>
    </row>
    <row r="382" spans="1:15">
      <c r="A382" s="277" t="s">
        <v>1487</v>
      </c>
      <c r="B382" s="278" t="s">
        <v>1488</v>
      </c>
      <c r="C382" s="278" t="s">
        <v>776</v>
      </c>
      <c r="D382" s="270">
        <v>0</v>
      </c>
      <c r="E382" s="270">
        <v>0</v>
      </c>
      <c r="F382" s="270">
        <v>0</v>
      </c>
      <c r="G382" s="270">
        <v>0</v>
      </c>
      <c r="H382" s="270">
        <v>0</v>
      </c>
      <c r="I382" s="270">
        <v>0</v>
      </c>
      <c r="J382" s="270">
        <v>0</v>
      </c>
      <c r="K382" s="270">
        <v>0</v>
      </c>
      <c r="L382" s="270">
        <v>0</v>
      </c>
      <c r="M382" s="270">
        <v>0</v>
      </c>
      <c r="N382" s="270">
        <v>0</v>
      </c>
      <c r="O382" s="271">
        <v>0</v>
      </c>
    </row>
    <row r="383" spans="1:15">
      <c r="A383" s="277" t="s">
        <v>1489</v>
      </c>
      <c r="B383" s="278" t="s">
        <v>1490</v>
      </c>
      <c r="C383" s="278" t="s">
        <v>776</v>
      </c>
      <c r="D383" s="270">
        <v>0</v>
      </c>
      <c r="E383" s="270">
        <v>0</v>
      </c>
      <c r="F383" s="270">
        <v>0</v>
      </c>
      <c r="G383" s="270">
        <v>0</v>
      </c>
      <c r="H383" s="270">
        <v>0</v>
      </c>
      <c r="I383" s="270">
        <v>0</v>
      </c>
      <c r="J383" s="270">
        <v>0</v>
      </c>
      <c r="K383" s="270">
        <v>0</v>
      </c>
      <c r="L383" s="270">
        <v>0</v>
      </c>
      <c r="M383" s="270">
        <v>1780</v>
      </c>
      <c r="N383" s="270">
        <v>1780</v>
      </c>
      <c r="O383" s="271">
        <v>8860</v>
      </c>
    </row>
    <row r="384" spans="1:15">
      <c r="A384" s="277" t="s">
        <v>1491</v>
      </c>
      <c r="B384" s="278" t="s">
        <v>1492</v>
      </c>
      <c r="C384" s="278" t="s">
        <v>776</v>
      </c>
      <c r="D384" s="270">
        <v>0</v>
      </c>
      <c r="E384" s="270">
        <v>0</v>
      </c>
      <c r="F384" s="270">
        <v>0</v>
      </c>
      <c r="G384" s="270">
        <v>0</v>
      </c>
      <c r="H384" s="270">
        <v>0</v>
      </c>
      <c r="I384" s="270">
        <v>0</v>
      </c>
      <c r="J384" s="270">
        <v>0</v>
      </c>
      <c r="K384" s="270">
        <v>0</v>
      </c>
      <c r="L384" s="270">
        <v>0</v>
      </c>
      <c r="M384" s="270">
        <v>0</v>
      </c>
      <c r="N384" s="270">
        <v>55000</v>
      </c>
      <c r="O384" s="271">
        <v>95000</v>
      </c>
    </row>
    <row r="385" spans="1:15">
      <c r="A385" s="277" t="s">
        <v>1493</v>
      </c>
      <c r="B385" s="278" t="s">
        <v>1494</v>
      </c>
      <c r="C385" s="278" t="s">
        <v>776</v>
      </c>
      <c r="D385" s="270">
        <v>0</v>
      </c>
      <c r="E385" s="270">
        <v>0</v>
      </c>
      <c r="F385" s="270">
        <v>0</v>
      </c>
      <c r="G385" s="270">
        <v>0</v>
      </c>
      <c r="H385" s="270">
        <v>0</v>
      </c>
      <c r="I385" s="270">
        <v>0</v>
      </c>
      <c r="J385" s="270">
        <v>0</v>
      </c>
      <c r="K385" s="270">
        <v>0</v>
      </c>
      <c r="L385" s="270">
        <v>0</v>
      </c>
      <c r="M385" s="270">
        <v>64200</v>
      </c>
      <c r="N385" s="270">
        <v>299600</v>
      </c>
      <c r="O385" s="271">
        <v>539600</v>
      </c>
    </row>
    <row r="386" spans="1:15">
      <c r="A386" s="277" t="s">
        <v>1495</v>
      </c>
      <c r="B386" s="278" t="s">
        <v>1496</v>
      </c>
      <c r="C386" s="278" t="s">
        <v>776</v>
      </c>
      <c r="D386" s="270">
        <v>0</v>
      </c>
      <c r="E386" s="270">
        <v>0</v>
      </c>
      <c r="F386" s="270">
        <v>0</v>
      </c>
      <c r="G386" s="270">
        <v>0</v>
      </c>
      <c r="H386" s="270">
        <v>0</v>
      </c>
      <c r="I386" s="270">
        <v>0</v>
      </c>
      <c r="J386" s="270">
        <v>0</v>
      </c>
      <c r="K386" s="270">
        <v>0</v>
      </c>
      <c r="L386" s="270">
        <v>0</v>
      </c>
      <c r="M386" s="270">
        <v>0</v>
      </c>
      <c r="N386" s="270">
        <v>12000</v>
      </c>
      <c r="O386" s="271">
        <v>12702</v>
      </c>
    </row>
    <row r="387" spans="1:15">
      <c r="A387" s="277" t="s">
        <v>1497</v>
      </c>
      <c r="B387" s="278" t="s">
        <v>1498</v>
      </c>
      <c r="C387" s="278" t="s">
        <v>776</v>
      </c>
      <c r="D387" s="270">
        <v>0</v>
      </c>
      <c r="E387" s="270">
        <v>0</v>
      </c>
      <c r="F387" s="270">
        <v>0</v>
      </c>
      <c r="G387" s="270">
        <v>0</v>
      </c>
      <c r="H387" s="270">
        <v>0</v>
      </c>
      <c r="I387" s="270">
        <v>0</v>
      </c>
      <c r="J387" s="270">
        <v>0</v>
      </c>
      <c r="K387" s="270">
        <v>0</v>
      </c>
      <c r="L387" s="270">
        <v>0</v>
      </c>
      <c r="M387" s="270">
        <v>0</v>
      </c>
      <c r="N387" s="270">
        <v>0</v>
      </c>
      <c r="O387" s="271">
        <v>149310</v>
      </c>
    </row>
    <row r="388" spans="1:15">
      <c r="A388" s="277" t="s">
        <v>1499</v>
      </c>
      <c r="B388" s="278" t="s">
        <v>1500</v>
      </c>
      <c r="C388" s="278" t="s">
        <v>776</v>
      </c>
      <c r="D388" s="270">
        <v>0</v>
      </c>
      <c r="E388" s="270">
        <v>0</v>
      </c>
      <c r="F388" s="270">
        <v>0</v>
      </c>
      <c r="G388" s="270">
        <v>0</v>
      </c>
      <c r="H388" s="270">
        <v>0</v>
      </c>
      <c r="I388" s="270">
        <v>0</v>
      </c>
      <c r="J388" s="270">
        <v>0</v>
      </c>
      <c r="K388" s="270">
        <v>0</v>
      </c>
      <c r="L388" s="270">
        <v>0</v>
      </c>
      <c r="M388" s="270">
        <v>0</v>
      </c>
      <c r="N388" s="270">
        <v>0</v>
      </c>
      <c r="O388" s="271">
        <v>298122.34000000003</v>
      </c>
    </row>
    <row r="389" spans="1:15">
      <c r="A389" s="277" t="s">
        <v>1501</v>
      </c>
      <c r="B389" s="278" t="s">
        <v>1502</v>
      </c>
      <c r="C389" s="278" t="s">
        <v>776</v>
      </c>
      <c r="D389" s="270">
        <v>0</v>
      </c>
      <c r="E389" s="270">
        <v>0</v>
      </c>
      <c r="F389" s="270">
        <v>0</v>
      </c>
      <c r="G389" s="270">
        <v>0</v>
      </c>
      <c r="H389" s="270">
        <v>0</v>
      </c>
      <c r="I389" s="270">
        <v>0</v>
      </c>
      <c r="J389" s="270">
        <v>0</v>
      </c>
      <c r="K389" s="270">
        <v>0</v>
      </c>
      <c r="L389" s="270">
        <v>0</v>
      </c>
      <c r="M389" s="270">
        <v>0</v>
      </c>
      <c r="N389" s="270">
        <v>0</v>
      </c>
      <c r="O389" s="271">
        <v>481272.9</v>
      </c>
    </row>
    <row r="390" spans="1:15">
      <c r="A390" s="277" t="s">
        <v>1503</v>
      </c>
      <c r="B390" s="278" t="s">
        <v>1486</v>
      </c>
      <c r="C390" s="278" t="s">
        <v>776</v>
      </c>
      <c r="D390" s="270">
        <v>0</v>
      </c>
      <c r="E390" s="270">
        <v>0</v>
      </c>
      <c r="F390" s="270">
        <v>0</v>
      </c>
      <c r="G390" s="270">
        <v>0</v>
      </c>
      <c r="H390" s="270">
        <v>0</v>
      </c>
      <c r="I390" s="270">
        <v>0</v>
      </c>
      <c r="J390" s="270">
        <v>0</v>
      </c>
      <c r="K390" s="270">
        <v>0</v>
      </c>
      <c r="L390" s="270">
        <v>0</v>
      </c>
      <c r="M390" s="270">
        <v>0</v>
      </c>
      <c r="N390" s="270">
        <v>0</v>
      </c>
      <c r="O390" s="271">
        <v>0</v>
      </c>
    </row>
    <row r="391" spans="1:15">
      <c r="A391" s="277" t="s">
        <v>1504</v>
      </c>
      <c r="B391" s="278" t="s">
        <v>1304</v>
      </c>
      <c r="C391" s="278" t="s">
        <v>776</v>
      </c>
      <c r="D391" s="270">
        <v>656410</v>
      </c>
      <c r="E391" s="270">
        <v>0</v>
      </c>
      <c r="F391" s="270">
        <v>0</v>
      </c>
      <c r="G391" s="270">
        <v>656410</v>
      </c>
      <c r="H391" s="270">
        <v>1324446</v>
      </c>
      <c r="I391" s="270">
        <v>0</v>
      </c>
      <c r="J391" s="270">
        <v>1324446</v>
      </c>
      <c r="K391" s="270">
        <v>0</v>
      </c>
      <c r="L391" s="270">
        <v>1324446</v>
      </c>
      <c r="M391" s="270">
        <v>0</v>
      </c>
      <c r="N391" s="270">
        <v>0</v>
      </c>
      <c r="O391" s="271">
        <v>0</v>
      </c>
    </row>
    <row r="392" spans="1:15">
      <c r="A392" s="277" t="s">
        <v>1505</v>
      </c>
      <c r="B392" s="278" t="s">
        <v>1306</v>
      </c>
      <c r="C392" s="278" t="s">
        <v>776</v>
      </c>
      <c r="D392" s="270">
        <v>2654</v>
      </c>
      <c r="E392" s="270">
        <v>0</v>
      </c>
      <c r="F392" s="270">
        <v>0</v>
      </c>
      <c r="G392" s="270">
        <v>2654</v>
      </c>
      <c r="H392" s="270">
        <v>3549</v>
      </c>
      <c r="I392" s="270">
        <v>0</v>
      </c>
      <c r="J392" s="270">
        <v>3549</v>
      </c>
      <c r="K392" s="270">
        <v>0</v>
      </c>
      <c r="L392" s="270">
        <v>3549</v>
      </c>
      <c r="M392" s="270">
        <v>0</v>
      </c>
      <c r="N392" s="270">
        <v>0</v>
      </c>
      <c r="O392" s="271">
        <v>0</v>
      </c>
    </row>
    <row r="393" spans="1:15">
      <c r="A393" s="277" t="s">
        <v>1506</v>
      </c>
      <c r="B393" s="278" t="s">
        <v>1507</v>
      </c>
      <c r="C393" s="278" t="s">
        <v>776</v>
      </c>
      <c r="D393" s="270">
        <v>10997</v>
      </c>
      <c r="E393" s="270">
        <v>0</v>
      </c>
      <c r="F393" s="270">
        <v>0</v>
      </c>
      <c r="G393" s="270">
        <v>10997</v>
      </c>
      <c r="H393" s="270">
        <v>22318</v>
      </c>
      <c r="I393" s="270">
        <v>0</v>
      </c>
      <c r="J393" s="270">
        <v>22318</v>
      </c>
      <c r="K393" s="270">
        <v>0</v>
      </c>
      <c r="L393" s="270">
        <v>22318</v>
      </c>
      <c r="M393" s="270">
        <v>0</v>
      </c>
      <c r="N393" s="270">
        <v>0</v>
      </c>
      <c r="O393" s="271">
        <v>0</v>
      </c>
    </row>
    <row r="394" spans="1:15">
      <c r="A394" s="277" t="s">
        <v>1508</v>
      </c>
      <c r="B394" s="278" t="s">
        <v>1509</v>
      </c>
      <c r="C394" s="278" t="s">
        <v>776</v>
      </c>
      <c r="D394" s="270">
        <v>15983.77</v>
      </c>
      <c r="E394" s="270">
        <v>8137.23</v>
      </c>
      <c r="F394" s="270">
        <v>0</v>
      </c>
      <c r="G394" s="270">
        <v>24121</v>
      </c>
      <c r="H394" s="270">
        <v>57430.6</v>
      </c>
      <c r="I394" s="270">
        <v>0</v>
      </c>
      <c r="J394" s="270">
        <v>57430.6</v>
      </c>
      <c r="K394" s="270">
        <v>0</v>
      </c>
      <c r="L394" s="270">
        <v>57430.6</v>
      </c>
      <c r="M394" s="270">
        <v>0</v>
      </c>
      <c r="N394" s="270">
        <v>0</v>
      </c>
      <c r="O394" s="271">
        <v>0</v>
      </c>
    </row>
    <row r="395" spans="1:15">
      <c r="A395" s="277" t="s">
        <v>1510</v>
      </c>
      <c r="B395" s="278" t="s">
        <v>1511</v>
      </c>
      <c r="C395" s="278" t="s">
        <v>776</v>
      </c>
      <c r="D395" s="270">
        <v>27035.96</v>
      </c>
      <c r="E395" s="270">
        <v>0</v>
      </c>
      <c r="F395" s="270">
        <v>0</v>
      </c>
      <c r="G395" s="270">
        <v>27035.96</v>
      </c>
      <c r="H395" s="270">
        <v>49907.6</v>
      </c>
      <c r="I395" s="270">
        <v>0</v>
      </c>
      <c r="J395" s="270">
        <v>49907.6</v>
      </c>
      <c r="K395" s="270">
        <v>0</v>
      </c>
      <c r="L395" s="270">
        <v>49907.6</v>
      </c>
      <c r="M395" s="270">
        <v>0</v>
      </c>
      <c r="N395" s="270">
        <v>0</v>
      </c>
      <c r="O395" s="271">
        <v>0</v>
      </c>
    </row>
    <row r="396" spans="1:15">
      <c r="A396" s="277" t="s">
        <v>1512</v>
      </c>
      <c r="B396" s="278" t="s">
        <v>1513</v>
      </c>
      <c r="C396" s="278" t="s">
        <v>776</v>
      </c>
      <c r="D396" s="270">
        <v>4381.72</v>
      </c>
      <c r="E396" s="270">
        <v>0</v>
      </c>
      <c r="F396" s="270">
        <v>0</v>
      </c>
      <c r="G396" s="270">
        <v>4381.72</v>
      </c>
      <c r="H396" s="270">
        <v>4381.72</v>
      </c>
      <c r="I396" s="270">
        <v>0</v>
      </c>
      <c r="J396" s="270">
        <v>4381.72</v>
      </c>
      <c r="K396" s="270">
        <v>0</v>
      </c>
      <c r="L396" s="270">
        <v>4381.72</v>
      </c>
      <c r="M396" s="270">
        <v>0</v>
      </c>
      <c r="N396" s="270">
        <v>0</v>
      </c>
      <c r="O396" s="271">
        <v>0</v>
      </c>
    </row>
    <row r="397" spans="1:15">
      <c r="A397" s="277" t="s">
        <v>1514</v>
      </c>
      <c r="B397" s="278" t="s">
        <v>1515</v>
      </c>
      <c r="C397" s="278" t="s">
        <v>776</v>
      </c>
      <c r="D397" s="270">
        <v>11707.7</v>
      </c>
      <c r="E397" s="270">
        <v>0</v>
      </c>
      <c r="F397" s="270">
        <v>0</v>
      </c>
      <c r="G397" s="270">
        <v>11707.7</v>
      </c>
      <c r="H397" s="270">
        <v>14709.4</v>
      </c>
      <c r="I397" s="270">
        <v>0</v>
      </c>
      <c r="J397" s="270">
        <v>14709.4</v>
      </c>
      <c r="K397" s="270">
        <v>0</v>
      </c>
      <c r="L397" s="270">
        <v>14709.4</v>
      </c>
      <c r="M397" s="270">
        <v>0</v>
      </c>
      <c r="N397" s="270">
        <v>0</v>
      </c>
      <c r="O397" s="271">
        <v>0</v>
      </c>
    </row>
    <row r="398" spans="1:15">
      <c r="A398" s="277" t="s">
        <v>1516</v>
      </c>
      <c r="B398" s="278" t="s">
        <v>1517</v>
      </c>
      <c r="C398" s="278" t="s">
        <v>776</v>
      </c>
      <c r="D398" s="270">
        <v>2009.64</v>
      </c>
      <c r="E398" s="270">
        <v>1473.36</v>
      </c>
      <c r="F398" s="270">
        <v>0</v>
      </c>
      <c r="G398" s="270">
        <v>3483</v>
      </c>
      <c r="H398" s="270">
        <v>8928.64</v>
      </c>
      <c r="I398" s="270">
        <v>0</v>
      </c>
      <c r="J398" s="270">
        <v>8928.64</v>
      </c>
      <c r="K398" s="270">
        <v>0</v>
      </c>
      <c r="L398" s="270">
        <v>8928.64</v>
      </c>
      <c r="M398" s="270">
        <v>0</v>
      </c>
      <c r="N398" s="270">
        <v>0</v>
      </c>
      <c r="O398" s="271">
        <v>0</v>
      </c>
    </row>
    <row r="399" spans="1:15">
      <c r="A399" s="277" t="s">
        <v>1518</v>
      </c>
      <c r="B399" s="278" t="s">
        <v>1519</v>
      </c>
      <c r="C399" s="278" t="s">
        <v>776</v>
      </c>
      <c r="D399" s="270">
        <v>1040</v>
      </c>
      <c r="E399" s="270">
        <v>0</v>
      </c>
      <c r="F399" s="270">
        <v>0</v>
      </c>
      <c r="G399" s="270">
        <v>1040</v>
      </c>
      <c r="H399" s="270">
        <v>1040</v>
      </c>
      <c r="I399" s="270">
        <v>0</v>
      </c>
      <c r="J399" s="270">
        <v>1040</v>
      </c>
      <c r="K399" s="270">
        <v>0</v>
      </c>
      <c r="L399" s="270">
        <v>1040</v>
      </c>
      <c r="M399" s="270">
        <v>0</v>
      </c>
      <c r="N399" s="270">
        <v>0</v>
      </c>
      <c r="O399" s="271">
        <v>0</v>
      </c>
    </row>
    <row r="400" spans="1:15">
      <c r="A400" s="277" t="s">
        <v>1520</v>
      </c>
      <c r="B400" s="278" t="s">
        <v>1322</v>
      </c>
      <c r="C400" s="278" t="s">
        <v>776</v>
      </c>
      <c r="D400" s="270">
        <v>3413.1</v>
      </c>
      <c r="E400" s="270">
        <v>-1390</v>
      </c>
      <c r="F400" s="270">
        <v>0</v>
      </c>
      <c r="G400" s="270">
        <v>2023.1</v>
      </c>
      <c r="H400" s="270">
        <v>8794.6299999999992</v>
      </c>
      <c r="I400" s="270">
        <v>0</v>
      </c>
      <c r="J400" s="270">
        <v>8794.6299999999992</v>
      </c>
      <c r="K400" s="270">
        <v>0</v>
      </c>
      <c r="L400" s="270">
        <v>8794.6299999999992</v>
      </c>
      <c r="M400" s="270">
        <v>0</v>
      </c>
      <c r="N400" s="270">
        <v>0</v>
      </c>
      <c r="O400" s="271">
        <v>0</v>
      </c>
    </row>
    <row r="401" spans="1:15">
      <c r="A401" s="277" t="s">
        <v>1521</v>
      </c>
      <c r="B401" s="278" t="s">
        <v>1522</v>
      </c>
      <c r="C401" s="278" t="s">
        <v>776</v>
      </c>
      <c r="D401" s="270">
        <v>35788.32</v>
      </c>
      <c r="E401" s="270">
        <v>0</v>
      </c>
      <c r="F401" s="270">
        <v>0</v>
      </c>
      <c r="G401" s="270">
        <v>35788.32</v>
      </c>
      <c r="H401" s="270">
        <v>35788.32</v>
      </c>
      <c r="I401" s="270">
        <v>0</v>
      </c>
      <c r="J401" s="270">
        <v>35788.32</v>
      </c>
      <c r="K401" s="270">
        <v>0</v>
      </c>
      <c r="L401" s="270">
        <v>35788.32</v>
      </c>
      <c r="M401" s="270">
        <v>0</v>
      </c>
      <c r="N401" s="270">
        <v>0</v>
      </c>
      <c r="O401" s="271">
        <v>0</v>
      </c>
    </row>
    <row r="402" spans="1:15">
      <c r="A402" s="277" t="s">
        <v>1523</v>
      </c>
      <c r="B402" s="278" t="s">
        <v>1524</v>
      </c>
      <c r="C402" s="278" t="s">
        <v>776</v>
      </c>
      <c r="D402" s="270">
        <v>6807.4</v>
      </c>
      <c r="E402" s="270">
        <v>0</v>
      </c>
      <c r="F402" s="270">
        <v>0</v>
      </c>
      <c r="G402" s="270">
        <v>6807.4</v>
      </c>
      <c r="H402" s="270">
        <v>12430.08</v>
      </c>
      <c r="I402" s="270">
        <v>0</v>
      </c>
      <c r="J402" s="270">
        <v>12430.08</v>
      </c>
      <c r="K402" s="270">
        <v>0</v>
      </c>
      <c r="L402" s="270">
        <v>12430.08</v>
      </c>
      <c r="M402" s="270">
        <v>0</v>
      </c>
      <c r="N402" s="270">
        <v>0</v>
      </c>
      <c r="O402" s="271">
        <v>0</v>
      </c>
    </row>
    <row r="403" spans="1:15">
      <c r="A403" s="277" t="s">
        <v>1525</v>
      </c>
      <c r="B403" s="278" t="s">
        <v>1526</v>
      </c>
      <c r="C403" s="278" t="s">
        <v>776</v>
      </c>
      <c r="D403" s="270">
        <v>3856.75</v>
      </c>
      <c r="E403" s="270">
        <v>0</v>
      </c>
      <c r="F403" s="270">
        <v>0</v>
      </c>
      <c r="G403" s="270">
        <v>3856.75</v>
      </c>
      <c r="H403" s="270">
        <v>3856.82</v>
      </c>
      <c r="I403" s="270">
        <v>0</v>
      </c>
      <c r="J403" s="270">
        <v>3856.82</v>
      </c>
      <c r="K403" s="270">
        <v>0</v>
      </c>
      <c r="L403" s="270">
        <v>3856.82</v>
      </c>
      <c r="M403" s="270">
        <v>0</v>
      </c>
      <c r="N403" s="270">
        <v>0</v>
      </c>
      <c r="O403" s="271">
        <v>0</v>
      </c>
    </row>
    <row r="404" spans="1:15">
      <c r="A404" s="277" t="s">
        <v>1527</v>
      </c>
      <c r="B404" s="278" t="s">
        <v>1528</v>
      </c>
      <c r="C404" s="278" t="s">
        <v>776</v>
      </c>
      <c r="D404" s="270">
        <v>42840</v>
      </c>
      <c r="E404" s="270">
        <v>0</v>
      </c>
      <c r="F404" s="270">
        <v>0</v>
      </c>
      <c r="G404" s="270">
        <v>42840</v>
      </c>
      <c r="H404" s="270">
        <v>85680</v>
      </c>
      <c r="I404" s="270">
        <v>0</v>
      </c>
      <c r="J404" s="270">
        <v>85680</v>
      </c>
      <c r="K404" s="270">
        <v>0</v>
      </c>
      <c r="L404" s="270">
        <v>85680</v>
      </c>
      <c r="M404" s="270">
        <v>0</v>
      </c>
      <c r="N404" s="270">
        <v>0</v>
      </c>
      <c r="O404" s="271">
        <v>0</v>
      </c>
    </row>
    <row r="405" spans="1:15">
      <c r="A405" s="277" t="s">
        <v>1529</v>
      </c>
      <c r="B405" s="278" t="s">
        <v>1530</v>
      </c>
      <c r="C405" s="278" t="s">
        <v>776</v>
      </c>
      <c r="D405" s="270">
        <v>33396.839999999997</v>
      </c>
      <c r="E405" s="270">
        <v>0</v>
      </c>
      <c r="F405" s="270">
        <v>0</v>
      </c>
      <c r="G405" s="270">
        <v>33396.839999999997</v>
      </c>
      <c r="H405" s="270">
        <v>66793.679999999993</v>
      </c>
      <c r="I405" s="270">
        <v>0</v>
      </c>
      <c r="J405" s="270">
        <v>66793.679999999993</v>
      </c>
      <c r="K405" s="270">
        <v>0</v>
      </c>
      <c r="L405" s="270">
        <v>66793.679999999993</v>
      </c>
      <c r="M405" s="270">
        <v>0</v>
      </c>
      <c r="N405" s="270">
        <v>0</v>
      </c>
      <c r="O405" s="271">
        <v>0</v>
      </c>
    </row>
    <row r="406" spans="1:15">
      <c r="A406" s="277" t="s">
        <v>1531</v>
      </c>
      <c r="B406" s="278" t="s">
        <v>1482</v>
      </c>
      <c r="C406" s="278" t="s">
        <v>776</v>
      </c>
      <c r="D406" s="270">
        <v>0</v>
      </c>
      <c r="E406" s="270">
        <v>0</v>
      </c>
      <c r="F406" s="270">
        <v>0</v>
      </c>
      <c r="G406" s="270">
        <v>0</v>
      </c>
      <c r="H406" s="270">
        <v>6693.79</v>
      </c>
      <c r="I406" s="270">
        <v>0</v>
      </c>
      <c r="J406" s="270">
        <v>6693.79</v>
      </c>
      <c r="K406" s="270">
        <v>0</v>
      </c>
      <c r="L406" s="270">
        <v>6693.79</v>
      </c>
      <c r="M406" s="270">
        <v>0</v>
      </c>
      <c r="N406" s="270">
        <v>0</v>
      </c>
      <c r="O406" s="271">
        <v>0</v>
      </c>
    </row>
    <row r="407" spans="1:15">
      <c r="A407" s="277" t="s">
        <v>1532</v>
      </c>
      <c r="B407" s="278" t="s">
        <v>1533</v>
      </c>
      <c r="C407" s="278" t="s">
        <v>776</v>
      </c>
      <c r="D407" s="270">
        <v>3609.02</v>
      </c>
      <c r="E407" s="270">
        <v>-1807.04</v>
      </c>
      <c r="F407" s="270">
        <v>0</v>
      </c>
      <c r="G407" s="270">
        <v>1801.98</v>
      </c>
      <c r="H407" s="270">
        <v>3609.02</v>
      </c>
      <c r="I407" s="270">
        <v>0</v>
      </c>
      <c r="J407" s="270">
        <v>3609.02</v>
      </c>
      <c r="K407" s="270">
        <v>0</v>
      </c>
      <c r="L407" s="270">
        <v>3609.02</v>
      </c>
      <c r="M407" s="270">
        <v>0</v>
      </c>
      <c r="N407" s="270">
        <v>0</v>
      </c>
      <c r="O407" s="271">
        <v>0</v>
      </c>
    </row>
    <row r="408" spans="1:15">
      <c r="A408" s="277" t="s">
        <v>1534</v>
      </c>
      <c r="B408" s="278" t="s">
        <v>1535</v>
      </c>
      <c r="C408" s="278" t="s">
        <v>776</v>
      </c>
      <c r="D408" s="270">
        <v>8854.7199999999993</v>
      </c>
      <c r="E408" s="270">
        <v>167.77</v>
      </c>
      <c r="F408" s="270">
        <v>0</v>
      </c>
      <c r="G408" s="270">
        <v>9022.49</v>
      </c>
      <c r="H408" s="270">
        <v>17024.89</v>
      </c>
      <c r="I408" s="270">
        <v>0</v>
      </c>
      <c r="J408" s="270">
        <v>17024.89</v>
      </c>
      <c r="K408" s="270">
        <v>0</v>
      </c>
      <c r="L408" s="270">
        <v>17024.89</v>
      </c>
      <c r="M408" s="270">
        <v>0</v>
      </c>
      <c r="N408" s="270">
        <v>0</v>
      </c>
      <c r="O408" s="271">
        <v>0</v>
      </c>
    </row>
    <row r="409" spans="1:15">
      <c r="A409" s="277" t="s">
        <v>1536</v>
      </c>
      <c r="B409" s="278" t="s">
        <v>1537</v>
      </c>
      <c r="C409" s="278" t="s">
        <v>776</v>
      </c>
      <c r="D409" s="270">
        <v>20043.599999999999</v>
      </c>
      <c r="E409" s="270">
        <v>-3710.9</v>
      </c>
      <c r="F409" s="270">
        <v>0</v>
      </c>
      <c r="G409" s="270">
        <v>16332.7</v>
      </c>
      <c r="H409" s="270">
        <v>31234.98</v>
      </c>
      <c r="I409" s="270">
        <v>0</v>
      </c>
      <c r="J409" s="270">
        <v>31234.98</v>
      </c>
      <c r="K409" s="270">
        <v>0</v>
      </c>
      <c r="L409" s="270">
        <v>31234.98</v>
      </c>
      <c r="M409" s="270">
        <v>0</v>
      </c>
      <c r="N409" s="270">
        <v>0</v>
      </c>
      <c r="O409" s="271">
        <v>0</v>
      </c>
    </row>
    <row r="410" spans="1:15">
      <c r="A410" s="277" t="s">
        <v>1538</v>
      </c>
      <c r="B410" s="278" t="s">
        <v>1539</v>
      </c>
      <c r="C410" s="278" t="s">
        <v>776</v>
      </c>
      <c r="D410" s="270">
        <v>2496</v>
      </c>
      <c r="E410" s="270">
        <v>0</v>
      </c>
      <c r="F410" s="270">
        <v>0</v>
      </c>
      <c r="G410" s="270">
        <v>2496</v>
      </c>
      <c r="H410" s="270">
        <v>3706</v>
      </c>
      <c r="I410" s="270">
        <v>0</v>
      </c>
      <c r="J410" s="270">
        <v>3706</v>
      </c>
      <c r="K410" s="270">
        <v>0</v>
      </c>
      <c r="L410" s="270">
        <v>3706</v>
      </c>
      <c r="M410" s="270">
        <v>0</v>
      </c>
      <c r="N410" s="270">
        <v>0</v>
      </c>
      <c r="O410" s="271">
        <v>0</v>
      </c>
    </row>
    <row r="411" spans="1:15">
      <c r="A411" s="277" t="s">
        <v>1540</v>
      </c>
      <c r="B411" s="278" t="s">
        <v>1340</v>
      </c>
      <c r="C411" s="278" t="s">
        <v>776</v>
      </c>
      <c r="D411" s="270">
        <v>33305</v>
      </c>
      <c r="E411" s="270">
        <v>0</v>
      </c>
      <c r="F411" s="270">
        <v>0</v>
      </c>
      <c r="G411" s="270">
        <v>33305</v>
      </c>
      <c r="H411" s="270">
        <v>33305</v>
      </c>
      <c r="I411" s="270">
        <v>33305</v>
      </c>
      <c r="J411" s="270">
        <v>66610</v>
      </c>
      <c r="K411" s="270">
        <v>0</v>
      </c>
      <c r="L411" s="270">
        <v>66610</v>
      </c>
      <c r="M411" s="270">
        <v>-33988.5</v>
      </c>
      <c r="N411" s="270">
        <v>0</v>
      </c>
      <c r="O411" s="271">
        <v>0</v>
      </c>
    </row>
    <row r="412" spans="1:15">
      <c r="A412" s="277" t="s">
        <v>1541</v>
      </c>
      <c r="B412" s="278" t="s">
        <v>1342</v>
      </c>
      <c r="C412" s="278" t="s">
        <v>776</v>
      </c>
      <c r="D412" s="270">
        <v>1347484</v>
      </c>
      <c r="E412" s="270">
        <v>0</v>
      </c>
      <c r="F412" s="270">
        <v>0</v>
      </c>
      <c r="G412" s="270">
        <v>1347484</v>
      </c>
      <c r="H412" s="270">
        <v>2597564</v>
      </c>
      <c r="I412" s="270">
        <v>0</v>
      </c>
      <c r="J412" s="270">
        <v>2597564</v>
      </c>
      <c r="K412" s="270">
        <v>0</v>
      </c>
      <c r="L412" s="270">
        <v>2597564</v>
      </c>
      <c r="M412" s="270">
        <v>0</v>
      </c>
      <c r="N412" s="270">
        <v>0</v>
      </c>
      <c r="O412" s="271">
        <v>0</v>
      </c>
    </row>
    <row r="413" spans="1:15">
      <c r="A413" s="277" t="s">
        <v>1542</v>
      </c>
      <c r="B413" s="278" t="s">
        <v>1344</v>
      </c>
      <c r="C413" s="278" t="s">
        <v>776</v>
      </c>
      <c r="D413" s="270">
        <v>-100</v>
      </c>
      <c r="E413" s="270">
        <v>100</v>
      </c>
      <c r="F413" s="270">
        <v>0</v>
      </c>
      <c r="G413" s="270">
        <v>0</v>
      </c>
      <c r="H413" s="270">
        <v>560</v>
      </c>
      <c r="I413" s="270">
        <v>0</v>
      </c>
      <c r="J413" s="270">
        <v>560</v>
      </c>
      <c r="K413" s="270">
        <v>0</v>
      </c>
      <c r="L413" s="270">
        <v>560</v>
      </c>
      <c r="M413" s="270">
        <v>0</v>
      </c>
      <c r="N413" s="270">
        <v>0</v>
      </c>
      <c r="O413" s="271">
        <v>0</v>
      </c>
    </row>
    <row r="414" spans="1:15">
      <c r="A414" s="277" t="s">
        <v>1543</v>
      </c>
      <c r="B414" s="278" t="s">
        <v>1346</v>
      </c>
      <c r="C414" s="278" t="s">
        <v>776</v>
      </c>
      <c r="D414" s="270">
        <v>34309</v>
      </c>
      <c r="E414" s="270">
        <v>0</v>
      </c>
      <c r="F414" s="270">
        <v>0</v>
      </c>
      <c r="G414" s="270">
        <v>34309</v>
      </c>
      <c r="H414" s="270">
        <v>65626</v>
      </c>
      <c r="I414" s="270">
        <v>0</v>
      </c>
      <c r="J414" s="270">
        <v>65626</v>
      </c>
      <c r="K414" s="270">
        <v>0</v>
      </c>
      <c r="L414" s="270">
        <v>65626</v>
      </c>
      <c r="M414" s="270">
        <v>0</v>
      </c>
      <c r="N414" s="270">
        <v>0</v>
      </c>
      <c r="O414" s="271">
        <v>0</v>
      </c>
    </row>
    <row r="415" spans="1:15">
      <c r="A415" s="277" t="s">
        <v>1544</v>
      </c>
      <c r="B415" s="278" t="s">
        <v>1348</v>
      </c>
      <c r="C415" s="278" t="s">
        <v>776</v>
      </c>
      <c r="D415" s="270">
        <v>33459.75</v>
      </c>
      <c r="E415" s="270">
        <v>16472.25</v>
      </c>
      <c r="F415" s="270">
        <v>0</v>
      </c>
      <c r="G415" s="270">
        <v>49932</v>
      </c>
      <c r="H415" s="270">
        <v>90176</v>
      </c>
      <c r="I415" s="270">
        <v>0</v>
      </c>
      <c r="J415" s="270">
        <v>90176</v>
      </c>
      <c r="K415" s="270">
        <v>0</v>
      </c>
      <c r="L415" s="270">
        <v>90176</v>
      </c>
      <c r="M415" s="270">
        <v>0</v>
      </c>
      <c r="N415" s="270">
        <v>0</v>
      </c>
      <c r="O415" s="271">
        <v>0</v>
      </c>
    </row>
    <row r="416" spans="1:15">
      <c r="A416" s="277" t="s">
        <v>1545</v>
      </c>
      <c r="B416" s="278" t="s">
        <v>1350</v>
      </c>
      <c r="C416" s="278" t="s">
        <v>776</v>
      </c>
      <c r="D416" s="270">
        <v>97406.37</v>
      </c>
      <c r="E416" s="270">
        <v>170662.02</v>
      </c>
      <c r="F416" s="270">
        <v>0</v>
      </c>
      <c r="G416" s="270">
        <v>268068.39</v>
      </c>
      <c r="H416" s="270">
        <v>176112.14</v>
      </c>
      <c r="I416" s="270">
        <v>159428.26999999999</v>
      </c>
      <c r="J416" s="270">
        <v>335540.40999999997</v>
      </c>
      <c r="K416" s="270">
        <v>0</v>
      </c>
      <c r="L416" s="270">
        <v>335540.40999999997</v>
      </c>
      <c r="M416" s="270">
        <v>0</v>
      </c>
      <c r="N416" s="270">
        <v>0</v>
      </c>
      <c r="O416" s="271">
        <v>0</v>
      </c>
    </row>
    <row r="417" spans="1:15">
      <c r="A417" s="277" t="s">
        <v>1546</v>
      </c>
      <c r="B417" s="278" t="s">
        <v>1352</v>
      </c>
      <c r="C417" s="278" t="s">
        <v>776</v>
      </c>
      <c r="D417" s="270">
        <v>7538.19</v>
      </c>
      <c r="E417" s="270">
        <v>3268.34</v>
      </c>
      <c r="F417" s="270">
        <v>0</v>
      </c>
      <c r="G417" s="270">
        <v>10806.53</v>
      </c>
      <c r="H417" s="270">
        <v>11342.53</v>
      </c>
      <c r="I417" s="270">
        <v>0</v>
      </c>
      <c r="J417" s="270">
        <v>11342.53</v>
      </c>
      <c r="K417" s="270">
        <v>0</v>
      </c>
      <c r="L417" s="270">
        <v>11342.53</v>
      </c>
      <c r="M417" s="270">
        <v>0</v>
      </c>
      <c r="N417" s="270">
        <v>0</v>
      </c>
      <c r="O417" s="271">
        <v>0</v>
      </c>
    </row>
    <row r="418" spans="1:15">
      <c r="A418" s="277" t="s">
        <v>1547</v>
      </c>
      <c r="B418" s="278" t="s">
        <v>1354</v>
      </c>
      <c r="C418" s="278" t="s">
        <v>776</v>
      </c>
      <c r="D418" s="270">
        <v>57368.42</v>
      </c>
      <c r="E418" s="270">
        <v>0</v>
      </c>
      <c r="F418" s="270">
        <v>0</v>
      </c>
      <c r="G418" s="270">
        <v>57368.42</v>
      </c>
      <c r="H418" s="270">
        <v>122222.85</v>
      </c>
      <c r="I418" s="270">
        <v>0</v>
      </c>
      <c r="J418" s="270">
        <v>122222.85</v>
      </c>
      <c r="K418" s="270">
        <v>0</v>
      </c>
      <c r="L418" s="270">
        <v>122222.85</v>
      </c>
      <c r="M418" s="270">
        <v>0</v>
      </c>
      <c r="N418" s="270">
        <v>0</v>
      </c>
      <c r="O418" s="271">
        <v>0</v>
      </c>
    </row>
    <row r="419" spans="1:15">
      <c r="A419" s="277" t="s">
        <v>1548</v>
      </c>
      <c r="B419" s="278" t="s">
        <v>1549</v>
      </c>
      <c r="C419" s="278" t="s">
        <v>776</v>
      </c>
      <c r="D419" s="270">
        <v>32940</v>
      </c>
      <c r="E419" s="270">
        <v>-7704</v>
      </c>
      <c r="F419" s="270">
        <v>0</v>
      </c>
      <c r="G419" s="270">
        <v>25236</v>
      </c>
      <c r="H419" s="270">
        <v>32940</v>
      </c>
      <c r="I419" s="270">
        <v>0</v>
      </c>
      <c r="J419" s="270">
        <v>32940</v>
      </c>
      <c r="K419" s="270">
        <v>0</v>
      </c>
      <c r="L419" s="270">
        <v>32940</v>
      </c>
      <c r="M419" s="270">
        <v>0</v>
      </c>
      <c r="N419" s="270">
        <v>0</v>
      </c>
      <c r="O419" s="271">
        <v>0</v>
      </c>
    </row>
    <row r="420" spans="1:15">
      <c r="A420" s="277" t="s">
        <v>1550</v>
      </c>
      <c r="B420" s="278" t="s">
        <v>1551</v>
      </c>
      <c r="C420" s="278" t="s">
        <v>776</v>
      </c>
      <c r="D420" s="270">
        <v>3200706</v>
      </c>
      <c r="E420" s="270">
        <v>-43082</v>
      </c>
      <c r="F420" s="270">
        <v>0</v>
      </c>
      <c r="G420" s="270">
        <v>3157624</v>
      </c>
      <c r="H420" s="270">
        <v>5685515</v>
      </c>
      <c r="I420" s="270">
        <v>-7950</v>
      </c>
      <c r="J420" s="270">
        <v>5677565</v>
      </c>
      <c r="K420" s="270">
        <v>0</v>
      </c>
      <c r="L420" s="270">
        <v>5677565</v>
      </c>
      <c r="M420" s="270">
        <v>0</v>
      </c>
      <c r="N420" s="270">
        <v>0</v>
      </c>
      <c r="O420" s="271">
        <v>0</v>
      </c>
    </row>
    <row r="421" spans="1:15">
      <c r="A421" s="277" t="s">
        <v>1552</v>
      </c>
      <c r="B421" s="278" t="s">
        <v>1553</v>
      </c>
      <c r="C421" s="278" t="s">
        <v>776</v>
      </c>
      <c r="D421" s="270">
        <v>63618.6</v>
      </c>
      <c r="E421" s="270">
        <v>150</v>
      </c>
      <c r="F421" s="270">
        <v>0</v>
      </c>
      <c r="G421" s="270">
        <v>63768.6</v>
      </c>
      <c r="H421" s="270">
        <v>132633.23000000001</v>
      </c>
      <c r="I421" s="270">
        <v>0</v>
      </c>
      <c r="J421" s="270">
        <v>132633.23000000001</v>
      </c>
      <c r="K421" s="270">
        <v>0</v>
      </c>
      <c r="L421" s="270">
        <v>132633.23000000001</v>
      </c>
      <c r="M421" s="270">
        <v>0</v>
      </c>
      <c r="N421" s="270">
        <v>0</v>
      </c>
      <c r="O421" s="271">
        <v>0</v>
      </c>
    </row>
    <row r="422" spans="1:15">
      <c r="A422" s="277" t="s">
        <v>1554</v>
      </c>
      <c r="B422" s="278" t="s">
        <v>1362</v>
      </c>
      <c r="C422" s="278" t="s">
        <v>776</v>
      </c>
      <c r="D422" s="270">
        <v>12564.93</v>
      </c>
      <c r="E422" s="270">
        <v>-3190</v>
      </c>
      <c r="F422" s="270">
        <v>0</v>
      </c>
      <c r="G422" s="270">
        <v>9374.93</v>
      </c>
      <c r="H422" s="270">
        <v>24658.14</v>
      </c>
      <c r="I422" s="270">
        <v>0</v>
      </c>
      <c r="J422" s="270">
        <v>24658.14</v>
      </c>
      <c r="K422" s="270">
        <v>0</v>
      </c>
      <c r="L422" s="270">
        <v>24658.14</v>
      </c>
      <c r="M422" s="270">
        <v>0</v>
      </c>
      <c r="N422" s="270">
        <v>0</v>
      </c>
      <c r="O422" s="271">
        <v>0</v>
      </c>
    </row>
    <row r="423" spans="1:15">
      <c r="A423" s="277" t="s">
        <v>1555</v>
      </c>
      <c r="B423" s="278" t="s">
        <v>1556</v>
      </c>
      <c r="C423" s="278" t="s">
        <v>776</v>
      </c>
      <c r="D423" s="270">
        <v>425</v>
      </c>
      <c r="E423" s="270">
        <v>0</v>
      </c>
      <c r="F423" s="270">
        <v>0</v>
      </c>
      <c r="G423" s="270">
        <v>425</v>
      </c>
      <c r="H423" s="270">
        <v>425</v>
      </c>
      <c r="I423" s="270">
        <v>0</v>
      </c>
      <c r="J423" s="270">
        <v>425</v>
      </c>
      <c r="K423" s="270">
        <v>0</v>
      </c>
      <c r="L423" s="270">
        <v>425</v>
      </c>
      <c r="M423" s="270">
        <v>0</v>
      </c>
      <c r="N423" s="270">
        <v>0</v>
      </c>
      <c r="O423" s="271">
        <v>0</v>
      </c>
    </row>
    <row r="424" spans="1:15">
      <c r="A424" s="277" t="s">
        <v>1557</v>
      </c>
      <c r="B424" s="278" t="s">
        <v>1366</v>
      </c>
      <c r="C424" s="278" t="s">
        <v>776</v>
      </c>
      <c r="D424" s="270">
        <v>36043.29</v>
      </c>
      <c r="E424" s="270">
        <v>0</v>
      </c>
      <c r="F424" s="270">
        <v>0</v>
      </c>
      <c r="G424" s="270">
        <v>36043.29</v>
      </c>
      <c r="H424" s="270">
        <v>54978.9</v>
      </c>
      <c r="I424" s="270">
        <v>0</v>
      </c>
      <c r="J424" s="270">
        <v>54978.9</v>
      </c>
      <c r="K424" s="270">
        <v>0</v>
      </c>
      <c r="L424" s="270">
        <v>54978.9</v>
      </c>
      <c r="M424" s="270">
        <v>0</v>
      </c>
      <c r="N424" s="270">
        <v>0</v>
      </c>
      <c r="O424" s="271">
        <v>0</v>
      </c>
    </row>
    <row r="425" spans="1:15">
      <c r="A425" s="277" t="s">
        <v>1558</v>
      </c>
      <c r="B425" s="278" t="s">
        <v>1370</v>
      </c>
      <c r="C425" s="278" t="s">
        <v>776</v>
      </c>
      <c r="D425" s="270">
        <v>0.01</v>
      </c>
      <c r="E425" s="270">
        <v>0</v>
      </c>
      <c r="F425" s="270">
        <v>0</v>
      </c>
      <c r="G425" s="270">
        <v>0.01</v>
      </c>
      <c r="H425" s="270">
        <v>4280.01</v>
      </c>
      <c r="I425" s="270">
        <v>0</v>
      </c>
      <c r="J425" s="270">
        <v>4280.01</v>
      </c>
      <c r="K425" s="270">
        <v>0</v>
      </c>
      <c r="L425" s="270">
        <v>4280.01</v>
      </c>
      <c r="M425" s="270">
        <v>0</v>
      </c>
      <c r="N425" s="270">
        <v>0</v>
      </c>
      <c r="O425" s="271">
        <v>0</v>
      </c>
    </row>
    <row r="426" spans="1:15">
      <c r="A426" s="277" t="s">
        <v>1559</v>
      </c>
      <c r="B426" s="278" t="s">
        <v>1560</v>
      </c>
      <c r="C426" s="278" t="s">
        <v>776</v>
      </c>
      <c r="D426" s="270">
        <v>43953.22</v>
      </c>
      <c r="E426" s="270">
        <v>0</v>
      </c>
      <c r="F426" s="270">
        <v>0</v>
      </c>
      <c r="G426" s="270">
        <v>43953.22</v>
      </c>
      <c r="H426" s="270">
        <v>86793.22</v>
      </c>
      <c r="I426" s="270">
        <v>0</v>
      </c>
      <c r="J426" s="270">
        <v>86793.22</v>
      </c>
      <c r="K426" s="270">
        <v>0</v>
      </c>
      <c r="L426" s="270">
        <v>86793.22</v>
      </c>
      <c r="M426" s="270">
        <v>0</v>
      </c>
      <c r="N426" s="270">
        <v>0</v>
      </c>
      <c r="O426" s="271">
        <v>0</v>
      </c>
    </row>
    <row r="427" spans="1:15">
      <c r="A427" s="277" t="s">
        <v>1561</v>
      </c>
      <c r="B427" s="278" t="s">
        <v>1562</v>
      </c>
      <c r="C427" s="278" t="s">
        <v>776</v>
      </c>
      <c r="D427" s="270">
        <v>32283.62</v>
      </c>
      <c r="E427" s="270">
        <v>0</v>
      </c>
      <c r="F427" s="270">
        <v>0</v>
      </c>
      <c r="G427" s="270">
        <v>32283.62</v>
      </c>
      <c r="H427" s="270">
        <v>65680.460000000006</v>
      </c>
      <c r="I427" s="270">
        <v>0</v>
      </c>
      <c r="J427" s="270">
        <v>65680.460000000006</v>
      </c>
      <c r="K427" s="270">
        <v>0</v>
      </c>
      <c r="L427" s="270">
        <v>65680.460000000006</v>
      </c>
      <c r="M427" s="270">
        <v>0</v>
      </c>
      <c r="N427" s="270">
        <v>0</v>
      </c>
      <c r="O427" s="271">
        <v>0</v>
      </c>
    </row>
    <row r="428" spans="1:15">
      <c r="A428" s="277" t="s">
        <v>1563</v>
      </c>
      <c r="B428" s="278" t="s">
        <v>1564</v>
      </c>
      <c r="C428" s="278" t="s">
        <v>776</v>
      </c>
      <c r="D428" s="270">
        <v>11060</v>
      </c>
      <c r="E428" s="270">
        <v>0</v>
      </c>
      <c r="F428" s="270">
        <v>0</v>
      </c>
      <c r="G428" s="270">
        <v>11060</v>
      </c>
      <c r="H428" s="270">
        <v>94151.79</v>
      </c>
      <c r="I428" s="270">
        <v>0</v>
      </c>
      <c r="J428" s="270">
        <v>94151.79</v>
      </c>
      <c r="K428" s="270">
        <v>0</v>
      </c>
      <c r="L428" s="270">
        <v>94151.79</v>
      </c>
      <c r="M428" s="270">
        <v>0</v>
      </c>
      <c r="N428" s="270">
        <v>0</v>
      </c>
      <c r="O428" s="271">
        <v>0</v>
      </c>
    </row>
    <row r="429" spans="1:15">
      <c r="A429" s="277" t="s">
        <v>1565</v>
      </c>
      <c r="B429" s="278" t="s">
        <v>1368</v>
      </c>
      <c r="C429" s="278" t="s">
        <v>776</v>
      </c>
      <c r="D429" s="270">
        <v>32374.74</v>
      </c>
      <c r="E429" s="270">
        <v>0</v>
      </c>
      <c r="F429" s="270">
        <v>0</v>
      </c>
      <c r="G429" s="270">
        <v>32374.74</v>
      </c>
      <c r="H429" s="270">
        <v>130907.46</v>
      </c>
      <c r="I429" s="270">
        <v>0</v>
      </c>
      <c r="J429" s="270">
        <v>130907.46</v>
      </c>
      <c r="K429" s="270">
        <v>0</v>
      </c>
      <c r="L429" s="270">
        <v>130907.46</v>
      </c>
      <c r="M429" s="270">
        <v>0</v>
      </c>
      <c r="N429" s="270">
        <v>0</v>
      </c>
      <c r="O429" s="271">
        <v>0</v>
      </c>
    </row>
    <row r="430" spans="1:15">
      <c r="A430" s="277" t="s">
        <v>1566</v>
      </c>
      <c r="B430" s="278" t="s">
        <v>1567</v>
      </c>
      <c r="C430" s="278" t="s">
        <v>776</v>
      </c>
      <c r="D430" s="270">
        <v>540085</v>
      </c>
      <c r="E430" s="270">
        <v>126781.45</v>
      </c>
      <c r="F430" s="270">
        <v>0</v>
      </c>
      <c r="G430" s="270">
        <v>666866.44999999995</v>
      </c>
      <c r="H430" s="270">
        <v>719167.56</v>
      </c>
      <c r="I430" s="270">
        <v>126381.45</v>
      </c>
      <c r="J430" s="270">
        <v>845549.01</v>
      </c>
      <c r="K430" s="270">
        <v>0</v>
      </c>
      <c r="L430" s="270">
        <v>845549.01</v>
      </c>
      <c r="M430" s="270">
        <v>0</v>
      </c>
      <c r="N430" s="270">
        <v>0</v>
      </c>
      <c r="O430" s="271">
        <v>0</v>
      </c>
    </row>
    <row r="431" spans="1:15">
      <c r="A431" s="277" t="s">
        <v>1568</v>
      </c>
      <c r="B431" s="278" t="s">
        <v>1390</v>
      </c>
      <c r="C431" s="278" t="s">
        <v>776</v>
      </c>
      <c r="D431" s="270">
        <v>-11998</v>
      </c>
      <c r="E431" s="270">
        <v>0</v>
      </c>
      <c r="F431" s="270">
        <v>0</v>
      </c>
      <c r="G431" s="270">
        <v>-11998</v>
      </c>
      <c r="H431" s="270">
        <v>34509.67</v>
      </c>
      <c r="I431" s="270">
        <v>0</v>
      </c>
      <c r="J431" s="270">
        <v>34509.67</v>
      </c>
      <c r="K431" s="270">
        <v>0</v>
      </c>
      <c r="L431" s="270">
        <v>34509.67</v>
      </c>
      <c r="M431" s="270">
        <v>0</v>
      </c>
      <c r="N431" s="270">
        <v>0</v>
      </c>
      <c r="O431" s="271">
        <v>0</v>
      </c>
    </row>
    <row r="432" spans="1:15">
      <c r="A432" s="277" t="s">
        <v>1569</v>
      </c>
      <c r="B432" s="278" t="s">
        <v>1392</v>
      </c>
      <c r="C432" s="278" t="s">
        <v>776</v>
      </c>
      <c r="D432" s="270">
        <v>3773189.08</v>
      </c>
      <c r="E432" s="270">
        <v>117015.02</v>
      </c>
      <c r="F432" s="270">
        <v>0</v>
      </c>
      <c r="G432" s="270">
        <v>3890204.1</v>
      </c>
      <c r="H432" s="270">
        <v>9029174.3699999992</v>
      </c>
      <c r="I432" s="270">
        <v>3424.02</v>
      </c>
      <c r="J432" s="270">
        <v>9032598.3900000006</v>
      </c>
      <c r="K432" s="270">
        <v>0</v>
      </c>
      <c r="L432" s="270">
        <v>9032598.3900000006</v>
      </c>
      <c r="M432" s="270">
        <v>0</v>
      </c>
      <c r="N432" s="270">
        <v>0</v>
      </c>
      <c r="O432" s="271">
        <v>0</v>
      </c>
    </row>
    <row r="433" spans="1:15">
      <c r="A433" s="277" t="s">
        <v>1570</v>
      </c>
      <c r="B433" s="278" t="s">
        <v>1394</v>
      </c>
      <c r="C433" s="278" t="s">
        <v>776</v>
      </c>
      <c r="D433" s="270">
        <v>331549</v>
      </c>
      <c r="E433" s="270">
        <v>0</v>
      </c>
      <c r="F433" s="270">
        <v>0</v>
      </c>
      <c r="G433" s="270">
        <v>331549</v>
      </c>
      <c r="H433" s="270">
        <v>331549</v>
      </c>
      <c r="I433" s="270">
        <v>0</v>
      </c>
      <c r="J433" s="270">
        <v>331549</v>
      </c>
      <c r="K433" s="270">
        <v>0</v>
      </c>
      <c r="L433" s="270">
        <v>331549</v>
      </c>
      <c r="M433" s="270">
        <v>0</v>
      </c>
      <c r="N433" s="270">
        <v>0</v>
      </c>
      <c r="O433" s="271">
        <v>0</v>
      </c>
    </row>
    <row r="434" spans="1:15">
      <c r="A434" s="277" t="s">
        <v>1571</v>
      </c>
      <c r="B434" s="278" t="s">
        <v>1396</v>
      </c>
      <c r="C434" s="278" t="s">
        <v>776</v>
      </c>
      <c r="D434" s="270">
        <v>841631.94</v>
      </c>
      <c r="E434" s="270">
        <v>93594</v>
      </c>
      <c r="F434" s="270">
        <v>-200840</v>
      </c>
      <c r="G434" s="270">
        <v>734385.94</v>
      </c>
      <c r="H434" s="270">
        <v>2068720.59</v>
      </c>
      <c r="I434" s="270">
        <v>61394</v>
      </c>
      <c r="J434" s="270">
        <v>2130114.59</v>
      </c>
      <c r="K434" s="270">
        <v>-410009</v>
      </c>
      <c r="L434" s="270">
        <v>1720105.59</v>
      </c>
      <c r="M434" s="270">
        <v>0</v>
      </c>
      <c r="N434" s="270">
        <v>0</v>
      </c>
      <c r="O434" s="271">
        <v>0</v>
      </c>
    </row>
    <row r="435" spans="1:15">
      <c r="A435" s="277" t="s">
        <v>1572</v>
      </c>
      <c r="B435" s="278" t="s">
        <v>1398</v>
      </c>
      <c r="C435" s="278" t="s">
        <v>776</v>
      </c>
      <c r="D435" s="270">
        <v>543097.98</v>
      </c>
      <c r="E435" s="270">
        <v>0</v>
      </c>
      <c r="F435" s="270">
        <v>0</v>
      </c>
      <c r="G435" s="270">
        <v>543097.98</v>
      </c>
      <c r="H435" s="270">
        <v>826568.03</v>
      </c>
      <c r="I435" s="270">
        <v>0</v>
      </c>
      <c r="J435" s="270">
        <v>826568.03</v>
      </c>
      <c r="K435" s="270">
        <v>0</v>
      </c>
      <c r="L435" s="270">
        <v>826568.03</v>
      </c>
      <c r="M435" s="270">
        <v>0</v>
      </c>
      <c r="N435" s="270">
        <v>0</v>
      </c>
      <c r="O435" s="271">
        <v>0</v>
      </c>
    </row>
    <row r="436" spans="1:15">
      <c r="A436" s="277" t="s">
        <v>1573</v>
      </c>
      <c r="B436" s="278" t="s">
        <v>1400</v>
      </c>
      <c r="C436" s="278" t="s">
        <v>776</v>
      </c>
      <c r="D436" s="270">
        <v>1211349.03</v>
      </c>
      <c r="E436" s="270">
        <v>-98646.15</v>
      </c>
      <c r="F436" s="270">
        <v>0</v>
      </c>
      <c r="G436" s="270">
        <v>1112702.8799999999</v>
      </c>
      <c r="H436" s="270">
        <v>2220205.1800000002</v>
      </c>
      <c r="I436" s="270">
        <v>0</v>
      </c>
      <c r="J436" s="270">
        <v>2220205.1800000002</v>
      </c>
      <c r="K436" s="270">
        <v>0</v>
      </c>
      <c r="L436" s="270">
        <v>2220205.1800000002</v>
      </c>
      <c r="M436" s="270">
        <v>0</v>
      </c>
      <c r="N436" s="270">
        <v>0</v>
      </c>
      <c r="O436" s="271">
        <v>0</v>
      </c>
    </row>
    <row r="437" spans="1:15">
      <c r="A437" s="277" t="s">
        <v>1574</v>
      </c>
      <c r="B437" s="278" t="s">
        <v>1408</v>
      </c>
      <c r="C437" s="278" t="s">
        <v>776</v>
      </c>
      <c r="D437" s="270">
        <v>86335</v>
      </c>
      <c r="E437" s="270">
        <v>-4899</v>
      </c>
      <c r="F437" s="270">
        <v>0</v>
      </c>
      <c r="G437" s="270">
        <v>81436</v>
      </c>
      <c r="H437" s="270">
        <v>150165.67000000001</v>
      </c>
      <c r="I437" s="270">
        <v>0</v>
      </c>
      <c r="J437" s="270">
        <v>150165.67000000001</v>
      </c>
      <c r="K437" s="270">
        <v>0</v>
      </c>
      <c r="L437" s="270">
        <v>150165.67000000001</v>
      </c>
      <c r="M437" s="270">
        <v>0</v>
      </c>
      <c r="N437" s="270">
        <v>0</v>
      </c>
      <c r="O437" s="271">
        <v>0</v>
      </c>
    </row>
    <row r="438" spans="1:15">
      <c r="A438" s="277" t="s">
        <v>1575</v>
      </c>
      <c r="B438" s="278" t="s">
        <v>1576</v>
      </c>
      <c r="C438" s="278" t="s">
        <v>776</v>
      </c>
      <c r="D438" s="270">
        <v>13920</v>
      </c>
      <c r="E438" s="270">
        <v>0</v>
      </c>
      <c r="F438" s="270">
        <v>0</v>
      </c>
      <c r="G438" s="270">
        <v>13920</v>
      </c>
      <c r="H438" s="270">
        <v>13920</v>
      </c>
      <c r="I438" s="270">
        <v>0</v>
      </c>
      <c r="J438" s="270">
        <v>13920</v>
      </c>
      <c r="K438" s="270">
        <v>0</v>
      </c>
      <c r="L438" s="270">
        <v>13920</v>
      </c>
      <c r="M438" s="270">
        <v>0</v>
      </c>
      <c r="N438" s="270">
        <v>0</v>
      </c>
      <c r="O438" s="271">
        <v>0</v>
      </c>
    </row>
    <row r="439" spans="1:15">
      <c r="A439" s="277" t="s">
        <v>1577</v>
      </c>
      <c r="B439" s="278" t="s">
        <v>1578</v>
      </c>
      <c r="C439" s="278" t="s">
        <v>776</v>
      </c>
      <c r="D439" s="270">
        <v>4115.88</v>
      </c>
      <c r="E439" s="270">
        <v>0</v>
      </c>
      <c r="F439" s="270">
        <v>0</v>
      </c>
      <c r="G439" s="270">
        <v>4115.88</v>
      </c>
      <c r="H439" s="270">
        <v>4115.88</v>
      </c>
      <c r="I439" s="270">
        <v>0</v>
      </c>
      <c r="J439" s="270">
        <v>4115.88</v>
      </c>
      <c r="K439" s="270">
        <v>0</v>
      </c>
      <c r="L439" s="270">
        <v>4115.88</v>
      </c>
      <c r="M439" s="270">
        <v>0</v>
      </c>
      <c r="N439" s="270">
        <v>0</v>
      </c>
      <c r="O439" s="271">
        <v>0</v>
      </c>
    </row>
    <row r="440" spans="1:15">
      <c r="A440" s="277" t="s">
        <v>1579</v>
      </c>
      <c r="B440" s="278" t="s">
        <v>1580</v>
      </c>
      <c r="C440" s="278" t="s">
        <v>776</v>
      </c>
      <c r="D440" s="270">
        <v>4996.1099999999997</v>
      </c>
      <c r="E440" s="270">
        <v>-1807.04</v>
      </c>
      <c r="F440" s="270">
        <v>0</v>
      </c>
      <c r="G440" s="270">
        <v>3189.07</v>
      </c>
      <c r="H440" s="270">
        <v>7071.06</v>
      </c>
      <c r="I440" s="270">
        <v>0</v>
      </c>
      <c r="J440" s="270">
        <v>7071.06</v>
      </c>
      <c r="K440" s="270">
        <v>0</v>
      </c>
      <c r="L440" s="270">
        <v>7071.06</v>
      </c>
      <c r="M440" s="270">
        <v>0</v>
      </c>
      <c r="N440" s="270">
        <v>0</v>
      </c>
      <c r="O440" s="271">
        <v>0</v>
      </c>
    </row>
    <row r="441" spans="1:15">
      <c r="A441" s="277" t="s">
        <v>1581</v>
      </c>
      <c r="B441" s="278" t="s">
        <v>1374</v>
      </c>
      <c r="C441" s="278" t="s">
        <v>776</v>
      </c>
      <c r="D441" s="270">
        <v>-126283.5</v>
      </c>
      <c r="E441" s="270">
        <v>20740.28</v>
      </c>
      <c r="F441" s="270">
        <v>0</v>
      </c>
      <c r="G441" s="270">
        <v>-105543.22</v>
      </c>
      <c r="H441" s="270">
        <v>19481.939999999999</v>
      </c>
      <c r="I441" s="270">
        <v>0</v>
      </c>
      <c r="J441" s="270">
        <v>19481.939999999999</v>
      </c>
      <c r="K441" s="270">
        <v>0</v>
      </c>
      <c r="L441" s="270">
        <v>19481.939999999999</v>
      </c>
      <c r="M441" s="270">
        <v>0</v>
      </c>
      <c r="N441" s="270">
        <v>0</v>
      </c>
      <c r="O441" s="271">
        <v>0</v>
      </c>
    </row>
    <row r="442" spans="1:15">
      <c r="A442" s="277" t="s">
        <v>1582</v>
      </c>
      <c r="B442" s="278" t="s">
        <v>1376</v>
      </c>
      <c r="C442" s="278" t="s">
        <v>776</v>
      </c>
      <c r="D442" s="270">
        <v>20043.599999999999</v>
      </c>
      <c r="E442" s="270">
        <v>-3710.9</v>
      </c>
      <c r="F442" s="270">
        <v>0</v>
      </c>
      <c r="G442" s="270">
        <v>16332.7</v>
      </c>
      <c r="H442" s="270">
        <v>31234.98</v>
      </c>
      <c r="I442" s="270">
        <v>0</v>
      </c>
      <c r="J442" s="270">
        <v>31234.98</v>
      </c>
      <c r="K442" s="270">
        <v>0</v>
      </c>
      <c r="L442" s="270">
        <v>31234.98</v>
      </c>
      <c r="M442" s="270">
        <v>0</v>
      </c>
      <c r="N442" s="270">
        <v>0</v>
      </c>
      <c r="O442" s="271">
        <v>0</v>
      </c>
    </row>
    <row r="443" spans="1:15">
      <c r="A443" s="277" t="s">
        <v>1583</v>
      </c>
      <c r="B443" s="278" t="s">
        <v>1584</v>
      </c>
      <c r="C443" s="278" t="s">
        <v>776</v>
      </c>
      <c r="D443" s="270">
        <v>6189.67</v>
      </c>
      <c r="E443" s="270">
        <v>0</v>
      </c>
      <c r="F443" s="270">
        <v>0</v>
      </c>
      <c r="G443" s="270">
        <v>6189.67</v>
      </c>
      <c r="H443" s="270">
        <v>9767.67</v>
      </c>
      <c r="I443" s="270">
        <v>0</v>
      </c>
      <c r="J443" s="270">
        <v>9767.67</v>
      </c>
      <c r="K443" s="270">
        <v>0</v>
      </c>
      <c r="L443" s="270">
        <v>9767.67</v>
      </c>
      <c r="M443" s="270">
        <v>0</v>
      </c>
      <c r="N443" s="270">
        <v>0</v>
      </c>
      <c r="O443" s="271">
        <v>0</v>
      </c>
    </row>
    <row r="444" spans="1:15">
      <c r="A444" s="277" t="s">
        <v>1585</v>
      </c>
      <c r="B444" s="278" t="s">
        <v>1586</v>
      </c>
      <c r="C444" s="278" t="s">
        <v>776</v>
      </c>
      <c r="D444" s="270">
        <v>176550</v>
      </c>
      <c r="E444" s="270">
        <v>914459.09</v>
      </c>
      <c r="F444" s="270">
        <v>0</v>
      </c>
      <c r="G444" s="270">
        <v>1091009.0900000001</v>
      </c>
      <c r="H444" s="270">
        <v>176550</v>
      </c>
      <c r="I444" s="270">
        <v>914459.09</v>
      </c>
      <c r="J444" s="270">
        <v>1091009.0900000001</v>
      </c>
      <c r="K444" s="270">
        <v>0</v>
      </c>
      <c r="L444" s="270">
        <v>1091009.0900000001</v>
      </c>
      <c r="M444" s="270">
        <v>0</v>
      </c>
      <c r="N444" s="270">
        <v>0</v>
      </c>
      <c r="O444" s="271">
        <v>0</v>
      </c>
    </row>
    <row r="445" spans="1:15">
      <c r="A445" s="277" t="s">
        <v>1587</v>
      </c>
      <c r="B445" s="278" t="s">
        <v>1588</v>
      </c>
      <c r="C445" s="278" t="s">
        <v>776</v>
      </c>
      <c r="D445" s="270">
        <v>63221.32</v>
      </c>
      <c r="E445" s="270">
        <v>0</v>
      </c>
      <c r="F445" s="270">
        <v>0</v>
      </c>
      <c r="G445" s="270">
        <v>63221.32</v>
      </c>
      <c r="H445" s="270">
        <v>63221.32</v>
      </c>
      <c r="I445" s="270">
        <v>63221.32</v>
      </c>
      <c r="J445" s="270">
        <v>126442.64</v>
      </c>
      <c r="K445" s="270">
        <v>0</v>
      </c>
      <c r="L445" s="270">
        <v>126442.64</v>
      </c>
      <c r="M445" s="270">
        <v>-2809</v>
      </c>
      <c r="N445" s="270">
        <v>0</v>
      </c>
      <c r="O445" s="271">
        <v>0</v>
      </c>
    </row>
    <row r="446" spans="1:15">
      <c r="A446" s="277" t="s">
        <v>1589</v>
      </c>
      <c r="B446" s="278" t="s">
        <v>1590</v>
      </c>
      <c r="C446" s="278" t="s">
        <v>776</v>
      </c>
      <c r="D446" s="270">
        <v>19176.16</v>
      </c>
      <c r="E446" s="270">
        <v>0</v>
      </c>
      <c r="F446" s="270">
        <v>0</v>
      </c>
      <c r="G446" s="270">
        <v>19176.16</v>
      </c>
      <c r="H446" s="270">
        <v>19176.16</v>
      </c>
      <c r="I446" s="270">
        <v>0</v>
      </c>
      <c r="J446" s="270">
        <v>19176.16</v>
      </c>
      <c r="K446" s="270">
        <v>0</v>
      </c>
      <c r="L446" s="270">
        <v>19176.16</v>
      </c>
      <c r="M446" s="270">
        <v>0</v>
      </c>
      <c r="N446" s="270">
        <v>0</v>
      </c>
      <c r="O446" s="271">
        <v>0</v>
      </c>
    </row>
    <row r="447" spans="1:15">
      <c r="A447" s="277" t="s">
        <v>1591</v>
      </c>
      <c r="B447" s="278" t="s">
        <v>1592</v>
      </c>
      <c r="C447" s="278" t="s">
        <v>776</v>
      </c>
      <c r="D447" s="270">
        <v>251884.38</v>
      </c>
      <c r="E447" s="270">
        <v>0</v>
      </c>
      <c r="F447" s="270">
        <v>0</v>
      </c>
      <c r="G447" s="270">
        <v>251884.38</v>
      </c>
      <c r="H447" s="270">
        <v>251884.38</v>
      </c>
      <c r="I447" s="270">
        <v>0</v>
      </c>
      <c r="J447" s="270">
        <v>251884.38</v>
      </c>
      <c r="K447" s="270">
        <v>0</v>
      </c>
      <c r="L447" s="270">
        <v>251884.38</v>
      </c>
      <c r="M447" s="270">
        <v>0</v>
      </c>
      <c r="N447" s="270">
        <v>0</v>
      </c>
      <c r="O447" s="271">
        <v>0</v>
      </c>
    </row>
    <row r="448" spans="1:15">
      <c r="A448" s="277" t="s">
        <v>1593</v>
      </c>
      <c r="B448" s="278" t="s">
        <v>1426</v>
      </c>
      <c r="C448" s="278" t="s">
        <v>776</v>
      </c>
      <c r="D448" s="270">
        <v>1649159</v>
      </c>
      <c r="E448" s="270">
        <v>0</v>
      </c>
      <c r="F448" s="270">
        <v>0</v>
      </c>
      <c r="G448" s="270">
        <v>1649159</v>
      </c>
      <c r="H448" s="270">
        <v>3527627</v>
      </c>
      <c r="I448" s="270">
        <v>0</v>
      </c>
      <c r="J448" s="270">
        <v>3527627</v>
      </c>
      <c r="K448" s="270">
        <v>0</v>
      </c>
      <c r="L448" s="270">
        <v>3527627</v>
      </c>
      <c r="M448" s="270">
        <v>0</v>
      </c>
      <c r="N448" s="270">
        <v>0</v>
      </c>
      <c r="O448" s="271">
        <v>0</v>
      </c>
    </row>
    <row r="449" spans="1:15">
      <c r="A449" s="277" t="s">
        <v>1594</v>
      </c>
      <c r="B449" s="278" t="s">
        <v>1428</v>
      </c>
      <c r="C449" s="278" t="s">
        <v>776</v>
      </c>
      <c r="D449" s="270">
        <v>32238</v>
      </c>
      <c r="E449" s="270">
        <v>2680</v>
      </c>
      <c r="F449" s="270">
        <v>0</v>
      </c>
      <c r="G449" s="270">
        <v>34918</v>
      </c>
      <c r="H449" s="270">
        <v>42385.53</v>
      </c>
      <c r="I449" s="270">
        <v>0</v>
      </c>
      <c r="J449" s="270">
        <v>42385.53</v>
      </c>
      <c r="K449" s="270">
        <v>0</v>
      </c>
      <c r="L449" s="270">
        <v>42385.53</v>
      </c>
      <c r="M449" s="270">
        <v>0</v>
      </c>
      <c r="N449" s="270">
        <v>0</v>
      </c>
      <c r="O449" s="271">
        <v>0</v>
      </c>
    </row>
    <row r="450" spans="1:15">
      <c r="A450" s="277" t="s">
        <v>1595</v>
      </c>
      <c r="B450" s="278" t="s">
        <v>1430</v>
      </c>
      <c r="C450" s="278" t="s">
        <v>776</v>
      </c>
      <c r="D450" s="270">
        <v>28699</v>
      </c>
      <c r="E450" s="270">
        <v>1201</v>
      </c>
      <c r="F450" s="270">
        <v>0</v>
      </c>
      <c r="G450" s="270">
        <v>29900</v>
      </c>
      <c r="H450" s="270">
        <v>65103</v>
      </c>
      <c r="I450" s="270">
        <v>0</v>
      </c>
      <c r="J450" s="270">
        <v>65103</v>
      </c>
      <c r="K450" s="270">
        <v>0</v>
      </c>
      <c r="L450" s="270">
        <v>65103</v>
      </c>
      <c r="M450" s="270">
        <v>0</v>
      </c>
      <c r="N450" s="270">
        <v>0</v>
      </c>
      <c r="O450" s="271">
        <v>0</v>
      </c>
    </row>
    <row r="451" spans="1:15">
      <c r="A451" s="277" t="s">
        <v>1596</v>
      </c>
      <c r="B451" s="278" t="s">
        <v>1432</v>
      </c>
      <c r="C451" s="278" t="s">
        <v>776</v>
      </c>
      <c r="D451" s="270">
        <v>58780.3</v>
      </c>
      <c r="E451" s="270">
        <v>7978.2</v>
      </c>
      <c r="F451" s="270">
        <v>0</v>
      </c>
      <c r="G451" s="270">
        <v>66758.5</v>
      </c>
      <c r="H451" s="270">
        <v>107517.78</v>
      </c>
      <c r="I451" s="270">
        <v>0</v>
      </c>
      <c r="J451" s="270">
        <v>107517.78</v>
      </c>
      <c r="K451" s="270">
        <v>0</v>
      </c>
      <c r="L451" s="270">
        <v>107517.78</v>
      </c>
      <c r="M451" s="270">
        <v>0</v>
      </c>
      <c r="N451" s="270">
        <v>0</v>
      </c>
      <c r="O451" s="271">
        <v>0</v>
      </c>
    </row>
    <row r="452" spans="1:15">
      <c r="A452" s="277" t="s">
        <v>1597</v>
      </c>
      <c r="B452" s="278" t="s">
        <v>1434</v>
      </c>
      <c r="C452" s="278" t="s">
        <v>776</v>
      </c>
      <c r="D452" s="270">
        <v>31991.4</v>
      </c>
      <c r="E452" s="270">
        <v>0</v>
      </c>
      <c r="F452" s="270">
        <v>0</v>
      </c>
      <c r="G452" s="270">
        <v>31991.4</v>
      </c>
      <c r="H452" s="270">
        <v>63423.839999999997</v>
      </c>
      <c r="I452" s="270">
        <v>0</v>
      </c>
      <c r="J452" s="270">
        <v>63423.839999999997</v>
      </c>
      <c r="K452" s="270">
        <v>0</v>
      </c>
      <c r="L452" s="270">
        <v>63423.839999999997</v>
      </c>
      <c r="M452" s="270">
        <v>0</v>
      </c>
      <c r="N452" s="270">
        <v>0</v>
      </c>
      <c r="O452" s="271">
        <v>0</v>
      </c>
    </row>
    <row r="453" spans="1:15">
      <c r="A453" s="277" t="s">
        <v>1598</v>
      </c>
      <c r="B453" s="278" t="s">
        <v>1436</v>
      </c>
      <c r="C453" s="278" t="s">
        <v>776</v>
      </c>
      <c r="D453" s="270">
        <v>21979.41</v>
      </c>
      <c r="E453" s="270">
        <v>0</v>
      </c>
      <c r="F453" s="270">
        <v>0</v>
      </c>
      <c r="G453" s="270">
        <v>21979.41</v>
      </c>
      <c r="H453" s="270">
        <v>24860.17</v>
      </c>
      <c r="I453" s="270">
        <v>0</v>
      </c>
      <c r="J453" s="270">
        <v>24860.17</v>
      </c>
      <c r="K453" s="270">
        <v>0</v>
      </c>
      <c r="L453" s="270">
        <v>24860.17</v>
      </c>
      <c r="M453" s="270">
        <v>0</v>
      </c>
      <c r="N453" s="270">
        <v>0</v>
      </c>
      <c r="O453" s="271">
        <v>0</v>
      </c>
    </row>
    <row r="454" spans="1:15">
      <c r="A454" s="277" t="s">
        <v>1599</v>
      </c>
      <c r="B454" s="278" t="s">
        <v>1438</v>
      </c>
      <c r="C454" s="278" t="s">
        <v>776</v>
      </c>
      <c r="D454" s="270">
        <v>209664.5</v>
      </c>
      <c r="E454" s="270">
        <v>-3979</v>
      </c>
      <c r="F454" s="270">
        <v>0</v>
      </c>
      <c r="G454" s="270">
        <v>205685.5</v>
      </c>
      <c r="H454" s="270">
        <v>241606.75</v>
      </c>
      <c r="I454" s="270">
        <v>0</v>
      </c>
      <c r="J454" s="270">
        <v>241606.75</v>
      </c>
      <c r="K454" s="270">
        <v>0</v>
      </c>
      <c r="L454" s="270">
        <v>241606.75</v>
      </c>
      <c r="M454" s="270">
        <v>0</v>
      </c>
      <c r="N454" s="270">
        <v>0</v>
      </c>
      <c r="O454" s="271">
        <v>0</v>
      </c>
    </row>
    <row r="455" spans="1:15">
      <c r="A455" s="277" t="s">
        <v>1600</v>
      </c>
      <c r="B455" s="278" t="s">
        <v>1601</v>
      </c>
      <c r="C455" s="278" t="s">
        <v>776</v>
      </c>
      <c r="D455" s="270">
        <v>7367</v>
      </c>
      <c r="E455" s="270">
        <v>-2043</v>
      </c>
      <c r="F455" s="270">
        <v>0</v>
      </c>
      <c r="G455" s="270">
        <v>5324</v>
      </c>
      <c r="H455" s="270">
        <v>27339</v>
      </c>
      <c r="I455" s="270">
        <v>0</v>
      </c>
      <c r="J455" s="270">
        <v>27339</v>
      </c>
      <c r="K455" s="270">
        <v>0</v>
      </c>
      <c r="L455" s="270">
        <v>27339</v>
      </c>
      <c r="M455" s="270">
        <v>0</v>
      </c>
      <c r="N455" s="270">
        <v>0</v>
      </c>
      <c r="O455" s="271">
        <v>0</v>
      </c>
    </row>
    <row r="456" spans="1:15">
      <c r="A456" s="277" t="s">
        <v>1602</v>
      </c>
      <c r="B456" s="278" t="s">
        <v>1603</v>
      </c>
      <c r="C456" s="278" t="s">
        <v>776</v>
      </c>
      <c r="D456" s="270">
        <v>849</v>
      </c>
      <c r="E456" s="270">
        <v>0</v>
      </c>
      <c r="F456" s="270">
        <v>0</v>
      </c>
      <c r="G456" s="270">
        <v>849</v>
      </c>
      <c r="H456" s="270">
        <v>10251</v>
      </c>
      <c r="I456" s="270">
        <v>0</v>
      </c>
      <c r="J456" s="270">
        <v>10251</v>
      </c>
      <c r="K456" s="270">
        <v>0</v>
      </c>
      <c r="L456" s="270">
        <v>10251</v>
      </c>
      <c r="M456" s="270">
        <v>0</v>
      </c>
      <c r="N456" s="270">
        <v>0</v>
      </c>
      <c r="O456" s="271">
        <v>0</v>
      </c>
    </row>
    <row r="457" spans="1:15">
      <c r="A457" s="277" t="s">
        <v>1604</v>
      </c>
      <c r="B457" s="278" t="s">
        <v>1444</v>
      </c>
      <c r="C457" s="278" t="s">
        <v>776</v>
      </c>
      <c r="D457" s="270">
        <v>46080.06</v>
      </c>
      <c r="E457" s="270">
        <v>5233</v>
      </c>
      <c r="F457" s="270">
        <v>0</v>
      </c>
      <c r="G457" s="270">
        <v>51313.06</v>
      </c>
      <c r="H457" s="270">
        <v>81410.61</v>
      </c>
      <c r="I457" s="270">
        <v>0</v>
      </c>
      <c r="J457" s="270">
        <v>81410.61</v>
      </c>
      <c r="K457" s="270">
        <v>0</v>
      </c>
      <c r="L457" s="270">
        <v>81410.61</v>
      </c>
      <c r="M457" s="270">
        <v>0</v>
      </c>
      <c r="N457" s="270">
        <v>0</v>
      </c>
      <c r="O457" s="271">
        <v>0</v>
      </c>
    </row>
    <row r="458" spans="1:15">
      <c r="A458" s="277" t="s">
        <v>1605</v>
      </c>
      <c r="B458" s="278" t="s">
        <v>1448</v>
      </c>
      <c r="C458" s="278" t="s">
        <v>776</v>
      </c>
      <c r="D458" s="270">
        <v>10360.42</v>
      </c>
      <c r="E458" s="270">
        <v>3079.5</v>
      </c>
      <c r="F458" s="270">
        <v>0</v>
      </c>
      <c r="G458" s="270">
        <v>13439.92</v>
      </c>
      <c r="H458" s="270">
        <v>27869.77</v>
      </c>
      <c r="I458" s="270">
        <v>0</v>
      </c>
      <c r="J458" s="270">
        <v>27869.77</v>
      </c>
      <c r="K458" s="270">
        <v>0</v>
      </c>
      <c r="L458" s="270">
        <v>27869.77</v>
      </c>
      <c r="M458" s="270">
        <v>0</v>
      </c>
      <c r="N458" s="270">
        <v>0</v>
      </c>
      <c r="O458" s="271">
        <v>0</v>
      </c>
    </row>
    <row r="459" spans="1:15">
      <c r="A459" s="277" t="s">
        <v>1606</v>
      </c>
      <c r="B459" s="278" t="s">
        <v>1450</v>
      </c>
      <c r="C459" s="278" t="s">
        <v>776</v>
      </c>
      <c r="D459" s="270">
        <v>1148.44</v>
      </c>
      <c r="E459" s="270">
        <v>2</v>
      </c>
      <c r="F459" s="270">
        <v>0</v>
      </c>
      <c r="G459" s="270">
        <v>1150.44</v>
      </c>
      <c r="H459" s="270">
        <v>2236.4499999999998</v>
      </c>
      <c r="I459" s="270">
        <v>0</v>
      </c>
      <c r="J459" s="270">
        <v>2236.4499999999998</v>
      </c>
      <c r="K459" s="270">
        <v>0</v>
      </c>
      <c r="L459" s="270">
        <v>2236.4499999999998</v>
      </c>
      <c r="M459" s="270">
        <v>0</v>
      </c>
      <c r="N459" s="270">
        <v>0</v>
      </c>
      <c r="O459" s="271">
        <v>0</v>
      </c>
    </row>
    <row r="460" spans="1:15">
      <c r="A460" s="277" t="s">
        <v>1607</v>
      </c>
      <c r="B460" s="278" t="s">
        <v>1608</v>
      </c>
      <c r="C460" s="278" t="s">
        <v>776</v>
      </c>
      <c r="D460" s="270">
        <v>32144.400000000001</v>
      </c>
      <c r="E460" s="270">
        <v>0</v>
      </c>
      <c r="F460" s="270">
        <v>0</v>
      </c>
      <c r="G460" s="270">
        <v>32144.400000000001</v>
      </c>
      <c r="H460" s="270">
        <v>85719.15</v>
      </c>
      <c r="I460" s="270">
        <v>0</v>
      </c>
      <c r="J460" s="270">
        <v>85719.15</v>
      </c>
      <c r="K460" s="270">
        <v>0</v>
      </c>
      <c r="L460" s="270">
        <v>85719.15</v>
      </c>
      <c r="M460" s="270">
        <v>0</v>
      </c>
      <c r="N460" s="270">
        <v>0</v>
      </c>
      <c r="O460" s="271">
        <v>0</v>
      </c>
    </row>
    <row r="461" spans="1:15">
      <c r="A461" s="277" t="s">
        <v>1609</v>
      </c>
      <c r="B461" s="278" t="s">
        <v>1610</v>
      </c>
      <c r="C461" s="278" t="s">
        <v>776</v>
      </c>
      <c r="D461" s="270">
        <v>24203.88</v>
      </c>
      <c r="E461" s="270">
        <v>0</v>
      </c>
      <c r="F461" s="270">
        <v>0</v>
      </c>
      <c r="G461" s="270">
        <v>24203.88</v>
      </c>
      <c r="H461" s="270">
        <v>64543.68</v>
      </c>
      <c r="I461" s="270">
        <v>0</v>
      </c>
      <c r="J461" s="270">
        <v>64543.68</v>
      </c>
      <c r="K461" s="270">
        <v>0</v>
      </c>
      <c r="L461" s="270">
        <v>64543.68</v>
      </c>
      <c r="M461" s="270">
        <v>0</v>
      </c>
      <c r="N461" s="270">
        <v>0</v>
      </c>
      <c r="O461" s="271">
        <v>0</v>
      </c>
    </row>
    <row r="462" spans="1:15">
      <c r="A462" s="277" t="s">
        <v>1611</v>
      </c>
      <c r="B462" s="278" t="s">
        <v>1612</v>
      </c>
      <c r="C462" s="278" t="s">
        <v>776</v>
      </c>
      <c r="D462" s="270">
        <v>395827.47</v>
      </c>
      <c r="E462" s="270">
        <v>0</v>
      </c>
      <c r="F462" s="270">
        <v>0</v>
      </c>
      <c r="G462" s="270">
        <v>395827.47</v>
      </c>
      <c r="H462" s="270">
        <v>569678.82999999996</v>
      </c>
      <c r="I462" s="270">
        <v>0</v>
      </c>
      <c r="J462" s="270">
        <v>569678.82999999996</v>
      </c>
      <c r="K462" s="270">
        <v>0</v>
      </c>
      <c r="L462" s="270">
        <v>569678.82999999996</v>
      </c>
      <c r="M462" s="270">
        <v>0</v>
      </c>
      <c r="N462" s="270">
        <v>0</v>
      </c>
      <c r="O462" s="271">
        <v>0</v>
      </c>
    </row>
    <row r="463" spans="1:15">
      <c r="A463" s="277" t="s">
        <v>1613</v>
      </c>
      <c r="B463" s="278" t="s">
        <v>1614</v>
      </c>
      <c r="C463" s="278" t="s">
        <v>776</v>
      </c>
      <c r="D463" s="270">
        <v>120000</v>
      </c>
      <c r="E463" s="270">
        <v>0</v>
      </c>
      <c r="F463" s="270">
        <v>0</v>
      </c>
      <c r="G463" s="270">
        <v>120000</v>
      </c>
      <c r="H463" s="270">
        <v>120000</v>
      </c>
      <c r="I463" s="270">
        <v>0</v>
      </c>
      <c r="J463" s="270">
        <v>120000</v>
      </c>
      <c r="K463" s="270">
        <v>0</v>
      </c>
      <c r="L463" s="270">
        <v>120000</v>
      </c>
      <c r="M463" s="270">
        <v>0</v>
      </c>
      <c r="N463" s="270">
        <v>0</v>
      </c>
      <c r="O463" s="271">
        <v>0</v>
      </c>
    </row>
    <row r="464" spans="1:15">
      <c r="A464" s="277" t="s">
        <v>1615</v>
      </c>
      <c r="B464" s="278" t="s">
        <v>1616</v>
      </c>
      <c r="C464" s="278" t="s">
        <v>776</v>
      </c>
      <c r="D464" s="270">
        <v>0</v>
      </c>
      <c r="E464" s="270">
        <v>0</v>
      </c>
      <c r="F464" s="270">
        <v>0</v>
      </c>
      <c r="G464" s="270">
        <v>0</v>
      </c>
      <c r="H464" s="270">
        <v>32144.85</v>
      </c>
      <c r="I464" s="270">
        <v>0</v>
      </c>
      <c r="J464" s="270">
        <v>32144.85</v>
      </c>
      <c r="K464" s="270">
        <v>0</v>
      </c>
      <c r="L464" s="270">
        <v>32144.85</v>
      </c>
      <c r="M464" s="270">
        <v>0</v>
      </c>
      <c r="N464" s="270">
        <v>0</v>
      </c>
      <c r="O464" s="271">
        <v>0</v>
      </c>
    </row>
    <row r="465" spans="1:15">
      <c r="A465" s="277" t="s">
        <v>1617</v>
      </c>
      <c r="B465" s="278" t="s">
        <v>1470</v>
      </c>
      <c r="C465" s="278" t="s">
        <v>776</v>
      </c>
      <c r="D465" s="270">
        <v>0</v>
      </c>
      <c r="E465" s="270">
        <v>0</v>
      </c>
      <c r="F465" s="270">
        <v>0</v>
      </c>
      <c r="G465" s="270">
        <v>0</v>
      </c>
      <c r="H465" s="270">
        <v>5000.1899999999996</v>
      </c>
      <c r="I465" s="270">
        <v>0</v>
      </c>
      <c r="J465" s="270">
        <v>5000.1899999999996</v>
      </c>
      <c r="K465" s="270">
        <v>0</v>
      </c>
      <c r="L465" s="270">
        <v>5000.1899999999996</v>
      </c>
      <c r="M465" s="270">
        <v>0</v>
      </c>
      <c r="N465" s="270">
        <v>0</v>
      </c>
      <c r="O465" s="271">
        <v>0</v>
      </c>
    </row>
    <row r="466" spans="1:15">
      <c r="A466" s="277" t="s">
        <v>1618</v>
      </c>
      <c r="B466" s="278" t="s">
        <v>1472</v>
      </c>
      <c r="C466" s="278" t="s">
        <v>776</v>
      </c>
      <c r="D466" s="270">
        <v>21938.42</v>
      </c>
      <c r="E466" s="270">
        <v>0</v>
      </c>
      <c r="F466" s="270">
        <v>0</v>
      </c>
      <c r="G466" s="270">
        <v>21938.42</v>
      </c>
      <c r="H466" s="270">
        <v>74621.61</v>
      </c>
      <c r="I466" s="270">
        <v>0</v>
      </c>
      <c r="J466" s="270">
        <v>74621.61</v>
      </c>
      <c r="K466" s="270">
        <v>0</v>
      </c>
      <c r="L466" s="270">
        <v>74621.61</v>
      </c>
      <c r="M466" s="270">
        <v>0</v>
      </c>
      <c r="N466" s="270">
        <v>0</v>
      </c>
      <c r="O466" s="271">
        <v>0</v>
      </c>
    </row>
    <row r="467" spans="1:15">
      <c r="A467" s="277" t="s">
        <v>1619</v>
      </c>
      <c r="B467" s="278" t="s">
        <v>1620</v>
      </c>
      <c r="C467" s="278" t="s">
        <v>776</v>
      </c>
      <c r="D467" s="270">
        <v>83967</v>
      </c>
      <c r="E467" s="270">
        <v>-42800</v>
      </c>
      <c r="F467" s="270">
        <v>0</v>
      </c>
      <c r="G467" s="270">
        <v>41167</v>
      </c>
      <c r="H467" s="270">
        <v>83967</v>
      </c>
      <c r="I467" s="270">
        <v>0</v>
      </c>
      <c r="J467" s="270">
        <v>83967</v>
      </c>
      <c r="K467" s="270">
        <v>0</v>
      </c>
      <c r="L467" s="270">
        <v>83967</v>
      </c>
      <c r="M467" s="270">
        <v>0</v>
      </c>
      <c r="N467" s="270">
        <v>0</v>
      </c>
      <c r="O467" s="271">
        <v>0</v>
      </c>
    </row>
    <row r="468" spans="1:15">
      <c r="A468" s="277" t="s">
        <v>1621</v>
      </c>
      <c r="B468" s="278" t="s">
        <v>1484</v>
      </c>
      <c r="C468" s="278" t="s">
        <v>776</v>
      </c>
      <c r="D468" s="270">
        <v>80000</v>
      </c>
      <c r="E468" s="270">
        <v>0</v>
      </c>
      <c r="F468" s="270">
        <v>0</v>
      </c>
      <c r="G468" s="270">
        <v>80000</v>
      </c>
      <c r="H468" s="270">
        <v>235000</v>
      </c>
      <c r="I468" s="270">
        <v>0</v>
      </c>
      <c r="J468" s="270">
        <v>235000</v>
      </c>
      <c r="K468" s="270">
        <v>0</v>
      </c>
      <c r="L468" s="270">
        <v>235000</v>
      </c>
      <c r="M468" s="270">
        <v>0</v>
      </c>
      <c r="N468" s="270">
        <v>0</v>
      </c>
      <c r="O468" s="271">
        <v>0</v>
      </c>
    </row>
    <row r="469" spans="1:15">
      <c r="A469" s="277" t="s">
        <v>1622</v>
      </c>
      <c r="B469" s="278" t="s">
        <v>1494</v>
      </c>
      <c r="C469" s="278" t="s">
        <v>776</v>
      </c>
      <c r="D469" s="270">
        <v>80000</v>
      </c>
      <c r="E469" s="270">
        <v>0</v>
      </c>
      <c r="F469" s="270">
        <v>0</v>
      </c>
      <c r="G469" s="270">
        <v>80000</v>
      </c>
      <c r="H469" s="270">
        <v>113333</v>
      </c>
      <c r="I469" s="270">
        <v>0</v>
      </c>
      <c r="J469" s="270">
        <v>113333</v>
      </c>
      <c r="K469" s="270">
        <v>0</v>
      </c>
      <c r="L469" s="270">
        <v>113333</v>
      </c>
      <c r="M469" s="270">
        <v>0</v>
      </c>
      <c r="N469" s="270">
        <v>0</v>
      </c>
      <c r="O469" s="271">
        <v>0</v>
      </c>
    </row>
    <row r="470" spans="1:15">
      <c r="A470" s="277" t="s">
        <v>1623</v>
      </c>
      <c r="B470" s="278" t="s">
        <v>1498</v>
      </c>
      <c r="C470" s="278" t="s">
        <v>776</v>
      </c>
      <c r="D470" s="270">
        <v>39806.75</v>
      </c>
      <c r="E470" s="270">
        <v>0</v>
      </c>
      <c r="F470" s="270">
        <v>0</v>
      </c>
      <c r="G470" s="270">
        <v>39806.75</v>
      </c>
      <c r="H470" s="270">
        <v>39806.75</v>
      </c>
      <c r="I470" s="270">
        <v>39806.75</v>
      </c>
      <c r="J470" s="270">
        <v>79613.5</v>
      </c>
      <c r="K470" s="270">
        <v>0</v>
      </c>
      <c r="L470" s="270">
        <v>79613.5</v>
      </c>
      <c r="M470" s="270">
        <v>-37327.5</v>
      </c>
      <c r="N470" s="270">
        <v>0</v>
      </c>
      <c r="O470" s="271">
        <v>0</v>
      </c>
    </row>
    <row r="471" spans="1:15">
      <c r="A471" s="277" t="s">
        <v>1624</v>
      </c>
      <c r="B471" s="278" t="s">
        <v>1625</v>
      </c>
      <c r="C471" s="278" t="s">
        <v>776</v>
      </c>
      <c r="D471" s="270">
        <v>29682.5</v>
      </c>
      <c r="E471" s="270">
        <v>0</v>
      </c>
      <c r="F471" s="270">
        <v>0</v>
      </c>
      <c r="G471" s="270">
        <v>29682.5</v>
      </c>
      <c r="H471" s="270">
        <v>29682.5</v>
      </c>
      <c r="I471" s="270">
        <v>0</v>
      </c>
      <c r="J471" s="270">
        <v>29682.5</v>
      </c>
      <c r="K471" s="270">
        <v>0</v>
      </c>
      <c r="L471" s="270">
        <v>29682.5</v>
      </c>
      <c r="M471" s="270">
        <v>0</v>
      </c>
      <c r="N471" s="270">
        <v>0</v>
      </c>
      <c r="O471" s="271">
        <v>0</v>
      </c>
    </row>
    <row r="472" spans="1:15">
      <c r="A472" s="277" t="s">
        <v>1626</v>
      </c>
      <c r="B472" s="278" t="s">
        <v>1454</v>
      </c>
      <c r="C472" s="278" t="s">
        <v>776</v>
      </c>
      <c r="D472" s="270">
        <v>-3644.53</v>
      </c>
      <c r="E472" s="270">
        <v>5446.52</v>
      </c>
      <c r="F472" s="270">
        <v>0</v>
      </c>
      <c r="G472" s="270">
        <v>1801.99</v>
      </c>
      <c r="H472" s="270">
        <v>3609.03</v>
      </c>
      <c r="I472" s="270">
        <v>0</v>
      </c>
      <c r="J472" s="270">
        <v>3609.03</v>
      </c>
      <c r="K472" s="270">
        <v>0</v>
      </c>
      <c r="L472" s="270">
        <v>3609.03</v>
      </c>
      <c r="M472" s="270">
        <v>0</v>
      </c>
      <c r="N472" s="270">
        <v>0</v>
      </c>
      <c r="O472" s="271">
        <v>0</v>
      </c>
    </row>
    <row r="473" spans="1:15">
      <c r="A473" s="277" t="s">
        <v>1627</v>
      </c>
      <c r="B473" s="278" t="s">
        <v>1456</v>
      </c>
      <c r="C473" s="278" t="s">
        <v>776</v>
      </c>
      <c r="D473" s="270">
        <v>113591.97</v>
      </c>
      <c r="E473" s="270">
        <v>-104569.48</v>
      </c>
      <c r="F473" s="270">
        <v>0</v>
      </c>
      <c r="G473" s="270">
        <v>9022.49</v>
      </c>
      <c r="H473" s="270">
        <v>17024.89</v>
      </c>
      <c r="I473" s="270">
        <v>0</v>
      </c>
      <c r="J473" s="270">
        <v>17024.89</v>
      </c>
      <c r="K473" s="270">
        <v>0</v>
      </c>
      <c r="L473" s="270">
        <v>17024.89</v>
      </c>
      <c r="M473" s="270">
        <v>0</v>
      </c>
      <c r="N473" s="270">
        <v>0</v>
      </c>
      <c r="O473" s="271">
        <v>0</v>
      </c>
    </row>
    <row r="474" spans="1:15">
      <c r="A474" s="277" t="s">
        <v>1628</v>
      </c>
      <c r="B474" s="278" t="s">
        <v>1458</v>
      </c>
      <c r="C474" s="278" t="s">
        <v>776</v>
      </c>
      <c r="D474" s="270">
        <v>-9303.6200000000008</v>
      </c>
      <c r="E474" s="270">
        <v>24036.7</v>
      </c>
      <c r="F474" s="270">
        <v>0</v>
      </c>
      <c r="G474" s="270">
        <v>14733.08</v>
      </c>
      <c r="H474" s="270">
        <v>29635.35</v>
      </c>
      <c r="I474" s="270">
        <v>0</v>
      </c>
      <c r="J474" s="270">
        <v>29635.35</v>
      </c>
      <c r="K474" s="270">
        <v>0</v>
      </c>
      <c r="L474" s="270">
        <v>29635.35</v>
      </c>
      <c r="M474" s="270">
        <v>0</v>
      </c>
      <c r="N474" s="270">
        <v>0</v>
      </c>
      <c r="O474" s="271">
        <v>0</v>
      </c>
    </row>
    <row r="475" spans="1:15">
      <c r="A475" s="277" t="s">
        <v>1629</v>
      </c>
      <c r="B475" s="278" t="s">
        <v>1630</v>
      </c>
      <c r="C475" s="278" t="s">
        <v>776</v>
      </c>
      <c r="D475" s="270">
        <v>245.89</v>
      </c>
      <c r="E475" s="270">
        <v>0</v>
      </c>
      <c r="F475" s="270">
        <v>0</v>
      </c>
      <c r="G475" s="270">
        <v>245.89</v>
      </c>
      <c r="H475" s="270">
        <v>495.88</v>
      </c>
      <c r="I475" s="270">
        <v>0</v>
      </c>
      <c r="J475" s="270">
        <v>495.88</v>
      </c>
      <c r="K475" s="270">
        <v>0</v>
      </c>
      <c r="L475" s="270">
        <v>495.88</v>
      </c>
      <c r="M475" s="270">
        <v>0</v>
      </c>
      <c r="N475" s="270">
        <v>0</v>
      </c>
      <c r="O475" s="271">
        <v>0</v>
      </c>
    </row>
    <row r="476" spans="1:15">
      <c r="A476" s="277" t="s">
        <v>1631</v>
      </c>
      <c r="B476" s="278" t="s">
        <v>1500</v>
      </c>
      <c r="C476" s="278" t="s">
        <v>776</v>
      </c>
      <c r="D476" s="270">
        <v>353928.44</v>
      </c>
      <c r="E476" s="270">
        <v>-324817.03000000003</v>
      </c>
      <c r="F476" s="270">
        <v>0</v>
      </c>
      <c r="G476" s="270">
        <v>29111.41</v>
      </c>
      <c r="H476" s="270">
        <v>353928.44</v>
      </c>
      <c r="I476" s="270">
        <v>0</v>
      </c>
      <c r="J476" s="270">
        <v>353928.44</v>
      </c>
      <c r="K476" s="270">
        <v>0</v>
      </c>
      <c r="L476" s="270">
        <v>353928.44</v>
      </c>
      <c r="M476" s="270">
        <v>0</v>
      </c>
      <c r="N476" s="270">
        <v>0</v>
      </c>
      <c r="O476" s="271">
        <v>0</v>
      </c>
    </row>
    <row r="477" spans="1:15">
      <c r="A477" s="277" t="s">
        <v>1632</v>
      </c>
      <c r="B477" s="278" t="s">
        <v>1633</v>
      </c>
      <c r="C477" s="278" t="s">
        <v>776</v>
      </c>
      <c r="D477" s="270">
        <v>19155</v>
      </c>
      <c r="E477" s="270">
        <v>0</v>
      </c>
      <c r="F477" s="270">
        <v>0</v>
      </c>
      <c r="G477" s="270">
        <v>19155</v>
      </c>
      <c r="H477" s="270">
        <v>31804</v>
      </c>
      <c r="I477" s="270">
        <v>0</v>
      </c>
      <c r="J477" s="270">
        <v>31804</v>
      </c>
      <c r="K477" s="270">
        <v>0</v>
      </c>
      <c r="L477" s="270">
        <v>31804</v>
      </c>
      <c r="M477" s="270">
        <v>0</v>
      </c>
      <c r="N477" s="270">
        <v>0</v>
      </c>
      <c r="O477" s="271">
        <v>0</v>
      </c>
    </row>
    <row r="478" spans="1:15">
      <c r="A478" s="277" t="s">
        <v>1634</v>
      </c>
      <c r="B478" s="278" t="s">
        <v>1635</v>
      </c>
      <c r="C478" s="278" t="s">
        <v>776</v>
      </c>
      <c r="D478" s="270">
        <v>8620</v>
      </c>
      <c r="E478" s="270">
        <v>0</v>
      </c>
      <c r="F478" s="270">
        <v>0</v>
      </c>
      <c r="G478" s="270">
        <v>8620</v>
      </c>
      <c r="H478" s="270">
        <v>8620</v>
      </c>
      <c r="I478" s="270">
        <v>0</v>
      </c>
      <c r="J478" s="270">
        <v>8620</v>
      </c>
      <c r="K478" s="270">
        <v>0</v>
      </c>
      <c r="L478" s="270">
        <v>8620</v>
      </c>
      <c r="M478" s="270">
        <v>0</v>
      </c>
      <c r="N478" s="270">
        <v>0</v>
      </c>
      <c r="O478" s="271">
        <v>0</v>
      </c>
    </row>
    <row r="479" spans="1:15">
      <c r="A479" s="277" t="s">
        <v>1636</v>
      </c>
      <c r="B479" s="278" t="s">
        <v>1637</v>
      </c>
      <c r="C479" s="278" t="s">
        <v>776</v>
      </c>
      <c r="D479" s="270">
        <v>817792</v>
      </c>
      <c r="E479" s="270">
        <v>0</v>
      </c>
      <c r="F479" s="270">
        <v>0</v>
      </c>
      <c r="G479" s="270">
        <v>817792</v>
      </c>
      <c r="H479" s="270">
        <v>1288666</v>
      </c>
      <c r="I479" s="270">
        <v>0</v>
      </c>
      <c r="J479" s="270">
        <v>1288666</v>
      </c>
      <c r="K479" s="270">
        <v>0</v>
      </c>
      <c r="L479" s="270">
        <v>1288666</v>
      </c>
      <c r="M479" s="270">
        <v>0</v>
      </c>
      <c r="N479" s="270">
        <v>0</v>
      </c>
      <c r="O479" s="271">
        <v>0</v>
      </c>
    </row>
    <row r="480" spans="1:15">
      <c r="A480" s="277" t="s">
        <v>1638</v>
      </c>
      <c r="B480" s="278" t="s">
        <v>1639</v>
      </c>
      <c r="C480" s="278" t="s">
        <v>776</v>
      </c>
      <c r="D480" s="270">
        <v>17885</v>
      </c>
      <c r="E480" s="270">
        <v>0</v>
      </c>
      <c r="F480" s="270">
        <v>0</v>
      </c>
      <c r="G480" s="270">
        <v>17885</v>
      </c>
      <c r="H480" s="270">
        <v>25826</v>
      </c>
      <c r="I480" s="270">
        <v>0</v>
      </c>
      <c r="J480" s="270">
        <v>25826</v>
      </c>
      <c r="K480" s="270">
        <v>0</v>
      </c>
      <c r="L480" s="270">
        <v>25826</v>
      </c>
      <c r="M480" s="270">
        <v>0</v>
      </c>
      <c r="N480" s="270">
        <v>0</v>
      </c>
      <c r="O480" s="271">
        <v>0</v>
      </c>
    </row>
    <row r="481" spans="1:15">
      <c r="A481" s="277" t="s">
        <v>1640</v>
      </c>
      <c r="B481" s="278" t="s">
        <v>1641</v>
      </c>
      <c r="C481" s="278" t="s">
        <v>776</v>
      </c>
      <c r="D481" s="270">
        <v>2729</v>
      </c>
      <c r="E481" s="270">
        <v>2901</v>
      </c>
      <c r="F481" s="270">
        <v>0</v>
      </c>
      <c r="G481" s="270">
        <v>5630</v>
      </c>
      <c r="H481" s="270">
        <v>8323</v>
      </c>
      <c r="I481" s="270">
        <v>0</v>
      </c>
      <c r="J481" s="270">
        <v>8323</v>
      </c>
      <c r="K481" s="270">
        <v>0</v>
      </c>
      <c r="L481" s="270">
        <v>8323</v>
      </c>
      <c r="M481" s="270">
        <v>0</v>
      </c>
      <c r="N481" s="270">
        <v>0</v>
      </c>
      <c r="O481" s="271">
        <v>0</v>
      </c>
    </row>
    <row r="482" spans="1:15">
      <c r="A482" s="277" t="s">
        <v>1642</v>
      </c>
      <c r="B482" s="278" t="s">
        <v>1643</v>
      </c>
      <c r="C482" s="278" t="s">
        <v>776</v>
      </c>
      <c r="D482" s="270">
        <v>31991.39</v>
      </c>
      <c r="E482" s="270">
        <v>0</v>
      </c>
      <c r="F482" s="270">
        <v>0</v>
      </c>
      <c r="G482" s="270">
        <v>31991.39</v>
      </c>
      <c r="H482" s="270">
        <v>50639.78</v>
      </c>
      <c r="I482" s="270">
        <v>0</v>
      </c>
      <c r="J482" s="270">
        <v>50639.78</v>
      </c>
      <c r="K482" s="270">
        <v>0</v>
      </c>
      <c r="L482" s="270">
        <v>50639.78</v>
      </c>
      <c r="M482" s="270">
        <v>0</v>
      </c>
      <c r="N482" s="270">
        <v>0</v>
      </c>
      <c r="O482" s="271">
        <v>0</v>
      </c>
    </row>
    <row r="483" spans="1:15">
      <c r="A483" s="277" t="s">
        <v>1644</v>
      </c>
      <c r="B483" s="278" t="s">
        <v>1645</v>
      </c>
      <c r="C483" s="278" t="s">
        <v>776</v>
      </c>
      <c r="D483" s="270">
        <v>10368.040000000001</v>
      </c>
      <c r="E483" s="270">
        <v>0</v>
      </c>
      <c r="F483" s="270">
        <v>0</v>
      </c>
      <c r="G483" s="270">
        <v>10368.040000000001</v>
      </c>
      <c r="H483" s="270">
        <v>13248.76</v>
      </c>
      <c r="I483" s="270">
        <v>0</v>
      </c>
      <c r="J483" s="270">
        <v>13248.76</v>
      </c>
      <c r="K483" s="270">
        <v>0</v>
      </c>
      <c r="L483" s="270">
        <v>13248.76</v>
      </c>
      <c r="M483" s="270">
        <v>0</v>
      </c>
      <c r="N483" s="270">
        <v>0</v>
      </c>
      <c r="O483" s="271">
        <v>0</v>
      </c>
    </row>
    <row r="484" spans="1:15">
      <c r="A484" s="277" t="s">
        <v>1646</v>
      </c>
      <c r="B484" s="278" t="s">
        <v>1647</v>
      </c>
      <c r="C484" s="278" t="s">
        <v>776</v>
      </c>
      <c r="D484" s="270">
        <v>-124</v>
      </c>
      <c r="E484" s="270">
        <v>1012</v>
      </c>
      <c r="F484" s="270">
        <v>0</v>
      </c>
      <c r="G484" s="270">
        <v>888</v>
      </c>
      <c r="H484" s="270">
        <v>2172</v>
      </c>
      <c r="I484" s="270">
        <v>0</v>
      </c>
      <c r="J484" s="270">
        <v>2172</v>
      </c>
      <c r="K484" s="270">
        <v>0</v>
      </c>
      <c r="L484" s="270">
        <v>2172</v>
      </c>
      <c r="M484" s="270">
        <v>0</v>
      </c>
      <c r="N484" s="270">
        <v>0</v>
      </c>
      <c r="O484" s="271">
        <v>0</v>
      </c>
    </row>
    <row r="485" spans="1:15">
      <c r="A485" s="277" t="s">
        <v>1648</v>
      </c>
      <c r="B485" s="278" t="s">
        <v>1649</v>
      </c>
      <c r="C485" s="278" t="s">
        <v>776</v>
      </c>
      <c r="D485" s="270">
        <v>-1741</v>
      </c>
      <c r="E485" s="270">
        <v>1741</v>
      </c>
      <c r="F485" s="270">
        <v>0</v>
      </c>
      <c r="G485" s="270">
        <v>0</v>
      </c>
      <c r="H485" s="270">
        <v>4622</v>
      </c>
      <c r="I485" s="270">
        <v>0</v>
      </c>
      <c r="J485" s="270">
        <v>4622</v>
      </c>
      <c r="K485" s="270">
        <v>0</v>
      </c>
      <c r="L485" s="270">
        <v>4622</v>
      </c>
      <c r="M485" s="270">
        <v>0</v>
      </c>
      <c r="N485" s="270">
        <v>0</v>
      </c>
      <c r="O485" s="271">
        <v>0</v>
      </c>
    </row>
    <row r="486" spans="1:15">
      <c r="A486" s="277" t="s">
        <v>1650</v>
      </c>
      <c r="B486" s="278" t="s">
        <v>1651</v>
      </c>
      <c r="C486" s="278" t="s">
        <v>776</v>
      </c>
      <c r="D486" s="270">
        <v>-222461</v>
      </c>
      <c r="E486" s="270">
        <v>243335.01</v>
      </c>
      <c r="F486" s="270">
        <v>0</v>
      </c>
      <c r="G486" s="270">
        <v>20874.009999999998</v>
      </c>
      <c r="H486" s="270">
        <v>280998</v>
      </c>
      <c r="I486" s="270">
        <v>0</v>
      </c>
      <c r="J486" s="270">
        <v>280998</v>
      </c>
      <c r="K486" s="270">
        <v>0</v>
      </c>
      <c r="L486" s="270">
        <v>280998</v>
      </c>
      <c r="M486" s="270">
        <v>0</v>
      </c>
      <c r="N486" s="270">
        <v>0</v>
      </c>
      <c r="O486" s="271">
        <v>0</v>
      </c>
    </row>
    <row r="487" spans="1:15">
      <c r="A487" s="277" t="s">
        <v>1652</v>
      </c>
      <c r="B487" s="278" t="s">
        <v>0</v>
      </c>
      <c r="C487" s="278" t="s">
        <v>776</v>
      </c>
      <c r="D487" s="270">
        <v>5689.98</v>
      </c>
      <c r="E487" s="270">
        <v>-1390</v>
      </c>
      <c r="F487" s="270">
        <v>0</v>
      </c>
      <c r="G487" s="270">
        <v>4299.9799999999996</v>
      </c>
      <c r="H487" s="270">
        <v>17655.53</v>
      </c>
      <c r="I487" s="270">
        <v>0</v>
      </c>
      <c r="J487" s="270">
        <v>17655.53</v>
      </c>
      <c r="K487" s="270">
        <v>0</v>
      </c>
      <c r="L487" s="270">
        <v>17655.53</v>
      </c>
      <c r="M487" s="270">
        <v>0</v>
      </c>
      <c r="N487" s="270">
        <v>0</v>
      </c>
      <c r="O487" s="271">
        <v>0</v>
      </c>
    </row>
    <row r="488" spans="1:15">
      <c r="A488" s="277" t="s">
        <v>1</v>
      </c>
      <c r="B488" s="278" t="s">
        <v>2</v>
      </c>
      <c r="C488" s="278" t="s">
        <v>776</v>
      </c>
      <c r="D488" s="270">
        <v>21654.65</v>
      </c>
      <c r="E488" s="270">
        <v>-7500</v>
      </c>
      <c r="F488" s="270">
        <v>0</v>
      </c>
      <c r="G488" s="270">
        <v>14154.65</v>
      </c>
      <c r="H488" s="270">
        <v>24312.22</v>
      </c>
      <c r="I488" s="270">
        <v>0</v>
      </c>
      <c r="J488" s="270">
        <v>24312.22</v>
      </c>
      <c r="K488" s="270">
        <v>0</v>
      </c>
      <c r="L488" s="270">
        <v>24312.22</v>
      </c>
      <c r="M488" s="270">
        <v>0</v>
      </c>
      <c r="N488" s="270">
        <v>0</v>
      </c>
      <c r="O488" s="271">
        <v>0</v>
      </c>
    </row>
    <row r="489" spans="1:15">
      <c r="A489" s="277" t="s">
        <v>3</v>
      </c>
      <c r="B489" s="278" t="s">
        <v>4</v>
      </c>
      <c r="C489" s="278" t="s">
        <v>776</v>
      </c>
      <c r="D489" s="270">
        <v>1.2</v>
      </c>
      <c r="E489" s="270">
        <v>0</v>
      </c>
      <c r="F489" s="270">
        <v>0</v>
      </c>
      <c r="G489" s="270">
        <v>1.2</v>
      </c>
      <c r="H489" s="270">
        <v>301.2</v>
      </c>
      <c r="I489" s="270">
        <v>0</v>
      </c>
      <c r="J489" s="270">
        <v>301.2</v>
      </c>
      <c r="K489" s="270">
        <v>0</v>
      </c>
      <c r="L489" s="270">
        <v>301.2</v>
      </c>
      <c r="M489" s="270">
        <v>0</v>
      </c>
      <c r="N489" s="270">
        <v>0</v>
      </c>
      <c r="O489" s="271">
        <v>0</v>
      </c>
    </row>
    <row r="490" spans="1:15">
      <c r="A490" s="277" t="s">
        <v>5</v>
      </c>
      <c r="B490" s="278" t="s">
        <v>6</v>
      </c>
      <c r="C490" s="278" t="s">
        <v>776</v>
      </c>
      <c r="D490" s="270">
        <v>32144.400000000001</v>
      </c>
      <c r="E490" s="270">
        <v>0</v>
      </c>
      <c r="F490" s="270">
        <v>0</v>
      </c>
      <c r="G490" s="270">
        <v>32144.400000000001</v>
      </c>
      <c r="H490" s="270">
        <v>42859.35</v>
      </c>
      <c r="I490" s="270">
        <v>0</v>
      </c>
      <c r="J490" s="270">
        <v>42859.35</v>
      </c>
      <c r="K490" s="270">
        <v>0</v>
      </c>
      <c r="L490" s="270">
        <v>42859.35</v>
      </c>
      <c r="M490" s="270">
        <v>0</v>
      </c>
      <c r="N490" s="270">
        <v>0</v>
      </c>
      <c r="O490" s="271">
        <v>0</v>
      </c>
    </row>
    <row r="491" spans="1:15">
      <c r="A491" s="277" t="s">
        <v>7</v>
      </c>
      <c r="B491" s="278" t="s">
        <v>8</v>
      </c>
      <c r="C491" s="278" t="s">
        <v>776</v>
      </c>
      <c r="D491" s="270">
        <v>24203.88</v>
      </c>
      <c r="E491" s="270">
        <v>0</v>
      </c>
      <c r="F491" s="270">
        <v>0</v>
      </c>
      <c r="G491" s="270">
        <v>24203.88</v>
      </c>
      <c r="H491" s="270">
        <v>32271.84</v>
      </c>
      <c r="I491" s="270">
        <v>0</v>
      </c>
      <c r="J491" s="270">
        <v>32271.84</v>
      </c>
      <c r="K491" s="270">
        <v>0</v>
      </c>
      <c r="L491" s="270">
        <v>32271.84</v>
      </c>
      <c r="M491" s="270">
        <v>0</v>
      </c>
      <c r="N491" s="270">
        <v>0</v>
      </c>
      <c r="O491" s="271">
        <v>0</v>
      </c>
    </row>
    <row r="492" spans="1:15">
      <c r="A492" s="277" t="s">
        <v>9</v>
      </c>
      <c r="B492" s="278" t="s">
        <v>10</v>
      </c>
      <c r="C492" s="278" t="s">
        <v>776</v>
      </c>
      <c r="D492" s="270">
        <v>66126</v>
      </c>
      <c r="E492" s="270">
        <v>0</v>
      </c>
      <c r="F492" s="270">
        <v>0</v>
      </c>
      <c r="G492" s="270">
        <v>66126</v>
      </c>
      <c r="H492" s="270">
        <v>85955.79</v>
      </c>
      <c r="I492" s="270">
        <v>0</v>
      </c>
      <c r="J492" s="270">
        <v>85955.79</v>
      </c>
      <c r="K492" s="270">
        <v>0</v>
      </c>
      <c r="L492" s="270">
        <v>85955.79</v>
      </c>
      <c r="M492" s="270">
        <v>0</v>
      </c>
      <c r="N492" s="270">
        <v>0</v>
      </c>
      <c r="O492" s="271">
        <v>0</v>
      </c>
    </row>
    <row r="493" spans="1:15">
      <c r="A493" s="277" t="s">
        <v>11</v>
      </c>
      <c r="B493" s="278" t="s">
        <v>12</v>
      </c>
      <c r="C493" s="278" t="s">
        <v>776</v>
      </c>
      <c r="D493" s="270">
        <v>120000</v>
      </c>
      <c r="E493" s="270">
        <v>-120000</v>
      </c>
      <c r="F493" s="270">
        <v>0</v>
      </c>
      <c r="G493" s="270">
        <v>0</v>
      </c>
      <c r="H493" s="270">
        <v>120000</v>
      </c>
      <c r="I493" s="270">
        <v>0</v>
      </c>
      <c r="J493" s="270">
        <v>120000</v>
      </c>
      <c r="K493" s="270">
        <v>0</v>
      </c>
      <c r="L493" s="270">
        <v>120000</v>
      </c>
      <c r="M493" s="270">
        <v>0</v>
      </c>
      <c r="N493" s="270">
        <v>0</v>
      </c>
      <c r="O493" s="271">
        <v>0</v>
      </c>
    </row>
    <row r="494" spans="1:15">
      <c r="A494" s="277" t="s">
        <v>13</v>
      </c>
      <c r="B494" s="278" t="s">
        <v>1470</v>
      </c>
      <c r="C494" s="278" t="s">
        <v>776</v>
      </c>
      <c r="D494" s="270">
        <v>33170</v>
      </c>
      <c r="E494" s="270">
        <v>-28890</v>
      </c>
      <c r="F494" s="270">
        <v>0</v>
      </c>
      <c r="G494" s="270">
        <v>4280</v>
      </c>
      <c r="H494" s="270">
        <v>64230.38</v>
      </c>
      <c r="I494" s="270">
        <v>0</v>
      </c>
      <c r="J494" s="270">
        <v>64230.38</v>
      </c>
      <c r="K494" s="270">
        <v>0</v>
      </c>
      <c r="L494" s="270">
        <v>64230.38</v>
      </c>
      <c r="M494" s="270">
        <v>0</v>
      </c>
      <c r="N494" s="270">
        <v>0</v>
      </c>
      <c r="O494" s="271">
        <v>0</v>
      </c>
    </row>
    <row r="495" spans="1:15">
      <c r="A495" s="277" t="s">
        <v>14</v>
      </c>
      <c r="B495" s="278" t="s">
        <v>15</v>
      </c>
      <c r="C495" s="278" t="s">
        <v>776</v>
      </c>
      <c r="D495" s="270">
        <v>120000</v>
      </c>
      <c r="E495" s="270">
        <v>-120000</v>
      </c>
      <c r="F495" s="270">
        <v>0</v>
      </c>
      <c r="G495" s="270">
        <v>0</v>
      </c>
      <c r="H495" s="270">
        <v>120000</v>
      </c>
      <c r="I495" s="270">
        <v>0</v>
      </c>
      <c r="J495" s="270">
        <v>120000</v>
      </c>
      <c r="K495" s="270">
        <v>0</v>
      </c>
      <c r="L495" s="270">
        <v>120000</v>
      </c>
      <c r="M495" s="270">
        <v>0</v>
      </c>
      <c r="N495" s="270">
        <v>0</v>
      </c>
      <c r="O495" s="271">
        <v>0</v>
      </c>
    </row>
    <row r="496" spans="1:15">
      <c r="A496" s="277" t="s">
        <v>16</v>
      </c>
      <c r="B496" s="278" t="s">
        <v>1490</v>
      </c>
      <c r="C496" s="278" t="s">
        <v>776</v>
      </c>
      <c r="D496" s="270">
        <v>10700</v>
      </c>
      <c r="E496" s="270">
        <v>0</v>
      </c>
      <c r="F496" s="270">
        <v>0</v>
      </c>
      <c r="G496" s="270">
        <v>10700</v>
      </c>
      <c r="H496" s="270">
        <v>10700</v>
      </c>
      <c r="I496" s="270">
        <v>0</v>
      </c>
      <c r="J496" s="270">
        <v>10700</v>
      </c>
      <c r="K496" s="270">
        <v>0</v>
      </c>
      <c r="L496" s="270">
        <v>10700</v>
      </c>
      <c r="M496" s="270">
        <v>0</v>
      </c>
      <c r="N496" s="270">
        <v>0</v>
      </c>
      <c r="O496" s="271">
        <v>0</v>
      </c>
    </row>
    <row r="497" spans="1:15">
      <c r="A497" s="277" t="s">
        <v>17</v>
      </c>
      <c r="B497" s="278" t="s">
        <v>18</v>
      </c>
      <c r="C497" s="278" t="s">
        <v>776</v>
      </c>
      <c r="D497" s="270">
        <v>48.62</v>
      </c>
      <c r="E497" s="270">
        <v>-1807.04</v>
      </c>
      <c r="F497" s="270">
        <v>0</v>
      </c>
      <c r="G497" s="270">
        <v>-1758.42</v>
      </c>
      <c r="H497" s="270">
        <v>48.62</v>
      </c>
      <c r="I497" s="270">
        <v>0</v>
      </c>
      <c r="J497" s="270">
        <v>48.62</v>
      </c>
      <c r="K497" s="270">
        <v>0</v>
      </c>
      <c r="L497" s="270">
        <v>48.62</v>
      </c>
      <c r="M497" s="270">
        <v>0</v>
      </c>
      <c r="N497" s="270">
        <v>0</v>
      </c>
      <c r="O497" s="271">
        <v>0</v>
      </c>
    </row>
    <row r="498" spans="1:15">
      <c r="A498" s="277" t="s">
        <v>19</v>
      </c>
      <c r="B498" s="278" t="s">
        <v>20</v>
      </c>
      <c r="C498" s="278" t="s">
        <v>776</v>
      </c>
      <c r="D498" s="270">
        <v>-6288.13</v>
      </c>
      <c r="E498" s="270">
        <v>11359.19</v>
      </c>
      <c r="F498" s="270">
        <v>0</v>
      </c>
      <c r="G498" s="270">
        <v>5071.0600000000004</v>
      </c>
      <c r="H498" s="270">
        <v>13073.45</v>
      </c>
      <c r="I498" s="270">
        <v>0</v>
      </c>
      <c r="J498" s="270">
        <v>13073.45</v>
      </c>
      <c r="K498" s="270">
        <v>0</v>
      </c>
      <c r="L498" s="270">
        <v>13073.45</v>
      </c>
      <c r="M498" s="270">
        <v>0</v>
      </c>
      <c r="N498" s="270">
        <v>0</v>
      </c>
      <c r="O498" s="271">
        <v>0</v>
      </c>
    </row>
    <row r="499" spans="1:15">
      <c r="A499" s="277" t="s">
        <v>21</v>
      </c>
      <c r="B499" s="278" t="s">
        <v>22</v>
      </c>
      <c r="C499" s="278" t="s">
        <v>776</v>
      </c>
      <c r="D499" s="270">
        <v>11134</v>
      </c>
      <c r="E499" s="270">
        <v>0</v>
      </c>
      <c r="F499" s="270">
        <v>0</v>
      </c>
      <c r="G499" s="270">
        <v>11134</v>
      </c>
      <c r="H499" s="270">
        <v>15625</v>
      </c>
      <c r="I499" s="270">
        <v>0</v>
      </c>
      <c r="J499" s="270">
        <v>15625</v>
      </c>
      <c r="K499" s="270">
        <v>0</v>
      </c>
      <c r="L499" s="270">
        <v>15625</v>
      </c>
      <c r="M499" s="270">
        <v>0</v>
      </c>
      <c r="N499" s="270">
        <v>0</v>
      </c>
      <c r="O499" s="271">
        <v>0</v>
      </c>
    </row>
    <row r="500" spans="1:15">
      <c r="A500" s="277" t="s">
        <v>23</v>
      </c>
      <c r="B500" s="278" t="s">
        <v>24</v>
      </c>
      <c r="C500" s="278" t="s">
        <v>776</v>
      </c>
      <c r="D500" s="270">
        <v>115406.39</v>
      </c>
      <c r="E500" s="270">
        <v>0</v>
      </c>
      <c r="F500" s="270">
        <v>0</v>
      </c>
      <c r="G500" s="270">
        <v>115406.39</v>
      </c>
      <c r="H500" s="270">
        <v>148561.73000000001</v>
      </c>
      <c r="I500" s="270">
        <v>0</v>
      </c>
      <c r="J500" s="270">
        <v>148561.73000000001</v>
      </c>
      <c r="K500" s="270">
        <v>0</v>
      </c>
      <c r="L500" s="270">
        <v>148561.73000000001</v>
      </c>
      <c r="M500" s="270">
        <v>0</v>
      </c>
      <c r="N500" s="270">
        <v>0</v>
      </c>
      <c r="O500" s="271">
        <v>0</v>
      </c>
    </row>
    <row r="501" spans="1:15">
      <c r="A501" s="277" t="s">
        <v>25</v>
      </c>
      <c r="B501" s="278" t="s">
        <v>26</v>
      </c>
      <c r="C501" s="278" t="s">
        <v>776</v>
      </c>
      <c r="D501" s="272">
        <v>2983</v>
      </c>
      <c r="E501" s="272">
        <v>0</v>
      </c>
      <c r="F501" s="272">
        <v>0</v>
      </c>
      <c r="G501" s="272">
        <v>2983</v>
      </c>
      <c r="H501" s="272">
        <v>2983</v>
      </c>
      <c r="I501" s="272">
        <v>0</v>
      </c>
      <c r="J501" s="272">
        <v>2983</v>
      </c>
      <c r="K501" s="272">
        <v>0</v>
      </c>
      <c r="L501" s="272">
        <v>2983</v>
      </c>
      <c r="M501" s="272">
        <v>0</v>
      </c>
      <c r="N501" s="272">
        <v>0</v>
      </c>
      <c r="O501" s="273">
        <v>0</v>
      </c>
    </row>
    <row r="502" spans="1:15">
      <c r="A502" s="277" t="s">
        <v>27</v>
      </c>
      <c r="B502" s="278" t="s">
        <v>28</v>
      </c>
      <c r="C502" s="278" t="s">
        <v>779</v>
      </c>
      <c r="D502" s="270">
        <v>0</v>
      </c>
      <c r="E502" s="270">
        <v>0</v>
      </c>
      <c r="F502" s="270">
        <v>0</v>
      </c>
      <c r="G502" s="270">
        <v>0</v>
      </c>
      <c r="H502" s="270">
        <v>0</v>
      </c>
      <c r="I502" s="270">
        <v>0</v>
      </c>
      <c r="J502" s="270">
        <v>0</v>
      </c>
      <c r="K502" s="270">
        <v>0</v>
      </c>
      <c r="L502" s="270">
        <v>0</v>
      </c>
      <c r="M502" s="270">
        <v>0</v>
      </c>
      <c r="N502" s="270">
        <v>0</v>
      </c>
      <c r="O502" s="271">
        <v>0</v>
      </c>
    </row>
    <row r="503" spans="1:15">
      <c r="A503" s="277" t="s">
        <v>29</v>
      </c>
      <c r="B503" s="278" t="s">
        <v>28</v>
      </c>
      <c r="C503" s="278" t="s">
        <v>779</v>
      </c>
      <c r="D503" s="270">
        <v>0</v>
      </c>
      <c r="E503" s="270">
        <v>0</v>
      </c>
      <c r="F503" s="270">
        <v>0</v>
      </c>
      <c r="G503" s="270">
        <v>0</v>
      </c>
      <c r="H503" s="270">
        <v>0</v>
      </c>
      <c r="I503" s="270">
        <v>0</v>
      </c>
      <c r="J503" s="270">
        <v>0</v>
      </c>
      <c r="K503" s="270">
        <v>0</v>
      </c>
      <c r="L503" s="270">
        <v>0</v>
      </c>
      <c r="M503" s="270">
        <v>236791.37</v>
      </c>
      <c r="N503" s="270">
        <v>725195.63</v>
      </c>
      <c r="O503" s="271">
        <v>1912586.82</v>
      </c>
    </row>
    <row r="504" spans="1:15">
      <c r="A504" s="277" t="s">
        <v>30</v>
      </c>
      <c r="B504" s="278" t="s">
        <v>31</v>
      </c>
      <c r="C504" s="278" t="s">
        <v>779</v>
      </c>
      <c r="D504" s="270">
        <v>0</v>
      </c>
      <c r="E504" s="270">
        <v>0</v>
      </c>
      <c r="F504" s="270">
        <v>0</v>
      </c>
      <c r="G504" s="270">
        <v>0</v>
      </c>
      <c r="H504" s="270">
        <v>0</v>
      </c>
      <c r="I504" s="270">
        <v>0</v>
      </c>
      <c r="J504" s="270">
        <v>0</v>
      </c>
      <c r="K504" s="270">
        <v>0</v>
      </c>
      <c r="L504" s="270">
        <v>0</v>
      </c>
      <c r="M504" s="270">
        <v>695027.72</v>
      </c>
      <c r="N504" s="270">
        <v>1003501.78</v>
      </c>
      <c r="O504" s="271">
        <v>2308892.91</v>
      </c>
    </row>
    <row r="505" spans="1:15">
      <c r="A505" s="277" t="s">
        <v>32</v>
      </c>
      <c r="B505" s="278" t="s">
        <v>706</v>
      </c>
      <c r="C505" s="278" t="s">
        <v>779</v>
      </c>
      <c r="D505" s="270">
        <v>0</v>
      </c>
      <c r="E505" s="270">
        <v>0</v>
      </c>
      <c r="F505" s="270">
        <v>0</v>
      </c>
      <c r="G505" s="270">
        <v>0</v>
      </c>
      <c r="H505" s="270">
        <v>0</v>
      </c>
      <c r="I505" s="270">
        <v>0</v>
      </c>
      <c r="J505" s="270">
        <v>0</v>
      </c>
      <c r="K505" s="270">
        <v>0</v>
      </c>
      <c r="L505" s="270">
        <v>0</v>
      </c>
      <c r="M505" s="270">
        <v>0</v>
      </c>
      <c r="N505" s="270">
        <v>0</v>
      </c>
      <c r="O505" s="271">
        <v>80605</v>
      </c>
    </row>
    <row r="506" spans="1:15">
      <c r="A506" s="277" t="s">
        <v>33</v>
      </c>
      <c r="B506" s="278" t="s">
        <v>28</v>
      </c>
      <c r="C506" s="278" t="s">
        <v>779</v>
      </c>
      <c r="D506" s="270">
        <v>11257450.48</v>
      </c>
      <c r="E506" s="270">
        <v>-3748122.64</v>
      </c>
      <c r="F506" s="270">
        <v>0</v>
      </c>
      <c r="G506" s="270">
        <v>7509327.8399999999</v>
      </c>
      <c r="H506" s="270">
        <v>14365217.619999999</v>
      </c>
      <c r="I506" s="270">
        <v>0</v>
      </c>
      <c r="J506" s="270">
        <v>14365217.619999999</v>
      </c>
      <c r="K506" s="270">
        <v>0</v>
      </c>
      <c r="L506" s="270">
        <v>14365217.619999999</v>
      </c>
      <c r="M506" s="270">
        <v>0</v>
      </c>
      <c r="N506" s="270">
        <v>0</v>
      </c>
      <c r="O506" s="271">
        <v>0</v>
      </c>
    </row>
    <row r="507" spans="1:15">
      <c r="A507" s="277" t="s">
        <v>34</v>
      </c>
      <c r="B507" s="278" t="s">
        <v>31</v>
      </c>
      <c r="C507" s="278" t="s">
        <v>779</v>
      </c>
      <c r="D507" s="270">
        <v>-5229117.9000000004</v>
      </c>
      <c r="E507" s="270">
        <v>5229117.9000000004</v>
      </c>
      <c r="F507" s="270">
        <v>0</v>
      </c>
      <c r="G507" s="270">
        <v>0</v>
      </c>
      <c r="H507" s="270">
        <v>402535.07</v>
      </c>
      <c r="I507" s="270">
        <v>0</v>
      </c>
      <c r="J507" s="270">
        <v>402535.07</v>
      </c>
      <c r="K507" s="270">
        <v>0</v>
      </c>
      <c r="L507" s="270">
        <v>402535.07</v>
      </c>
      <c r="M507" s="270">
        <v>0</v>
      </c>
      <c r="N507" s="270">
        <v>0</v>
      </c>
      <c r="O507" s="271">
        <v>0</v>
      </c>
    </row>
    <row r="508" spans="1:15">
      <c r="A508" s="277" t="s">
        <v>35</v>
      </c>
      <c r="B508" s="278" t="s">
        <v>779</v>
      </c>
      <c r="C508" s="278" t="s">
        <v>779</v>
      </c>
      <c r="D508" s="270">
        <v>445463.73</v>
      </c>
      <c r="E508" s="270">
        <v>-425622.12</v>
      </c>
      <c r="F508" s="270">
        <v>0</v>
      </c>
      <c r="G508" s="270">
        <v>19841.61</v>
      </c>
      <c r="H508" s="270">
        <v>445463.73</v>
      </c>
      <c r="I508" s="270">
        <v>0</v>
      </c>
      <c r="J508" s="270">
        <v>445463.73</v>
      </c>
      <c r="K508" s="270">
        <v>0</v>
      </c>
      <c r="L508" s="270">
        <v>445463.73</v>
      </c>
      <c r="M508" s="270">
        <v>0</v>
      </c>
      <c r="N508" s="270">
        <v>0</v>
      </c>
      <c r="O508" s="271">
        <v>0</v>
      </c>
    </row>
    <row r="509" spans="1:15">
      <c r="A509" s="277" t="s">
        <v>36</v>
      </c>
      <c r="B509" s="278" t="s">
        <v>706</v>
      </c>
      <c r="C509" s="278" t="s">
        <v>779</v>
      </c>
      <c r="D509" s="270">
        <v>27246.400000000001</v>
      </c>
      <c r="E509" s="270">
        <v>0</v>
      </c>
      <c r="F509" s="270">
        <v>0</v>
      </c>
      <c r="G509" s="270">
        <v>27246.400000000001</v>
      </c>
      <c r="H509" s="270">
        <v>27246.400000000001</v>
      </c>
      <c r="I509" s="270">
        <v>27246.400000000001</v>
      </c>
      <c r="J509" s="270">
        <v>54492.800000000003</v>
      </c>
      <c r="K509" s="270">
        <v>0</v>
      </c>
      <c r="L509" s="270">
        <v>54492.800000000003</v>
      </c>
      <c r="M509" s="270">
        <v>-20151</v>
      </c>
      <c r="N509" s="270">
        <v>0</v>
      </c>
      <c r="O509" s="271">
        <v>0</v>
      </c>
    </row>
    <row r="510" spans="1:15">
      <c r="A510" s="277" t="s">
        <v>37</v>
      </c>
      <c r="B510" s="278" t="s">
        <v>1241</v>
      </c>
      <c r="C510" s="278" t="s">
        <v>656</v>
      </c>
      <c r="D510" s="270">
        <v>0</v>
      </c>
      <c r="E510" s="270">
        <v>0</v>
      </c>
      <c r="F510" s="270">
        <v>0</v>
      </c>
      <c r="G510" s="270">
        <v>0</v>
      </c>
      <c r="H510" s="270">
        <v>0</v>
      </c>
      <c r="I510" s="270">
        <v>0</v>
      </c>
      <c r="J510" s="270">
        <v>0</v>
      </c>
      <c r="K510" s="270">
        <v>0</v>
      </c>
      <c r="L510" s="270">
        <v>0</v>
      </c>
      <c r="M510" s="270">
        <v>0</v>
      </c>
      <c r="N510" s="270">
        <v>0</v>
      </c>
      <c r="O510" s="271">
        <v>-83588</v>
      </c>
    </row>
    <row r="511" spans="1:15">
      <c r="A511" s="277" t="s">
        <v>38</v>
      </c>
      <c r="B511" s="278" t="s">
        <v>39</v>
      </c>
      <c r="C511" s="278" t="s">
        <v>656</v>
      </c>
      <c r="D511" s="270">
        <v>0</v>
      </c>
      <c r="E511" s="270">
        <v>0</v>
      </c>
      <c r="F511" s="270">
        <v>0</v>
      </c>
      <c r="G511" s="270">
        <v>0</v>
      </c>
      <c r="H511" s="270">
        <v>0</v>
      </c>
      <c r="I511" s="270">
        <v>0</v>
      </c>
      <c r="J511" s="270">
        <v>0</v>
      </c>
      <c r="K511" s="270">
        <v>0</v>
      </c>
      <c r="L511" s="270">
        <v>0</v>
      </c>
      <c r="M511" s="270">
        <v>-2077972.44</v>
      </c>
      <c r="N511" s="270">
        <v>0</v>
      </c>
      <c r="O511" s="271">
        <v>16836335.07</v>
      </c>
    </row>
    <row r="512" spans="1:15">
      <c r="A512" s="277" t="s">
        <v>40</v>
      </c>
      <c r="B512" s="278" t="s">
        <v>39</v>
      </c>
      <c r="C512" s="278" t="s">
        <v>656</v>
      </c>
      <c r="D512" s="270">
        <v>14104598.210000001</v>
      </c>
      <c r="E512" s="270">
        <v>0</v>
      </c>
      <c r="F512" s="270">
        <v>0</v>
      </c>
      <c r="G512" s="270">
        <v>14104598.210000001</v>
      </c>
      <c r="H512" s="270">
        <v>14104598.210000001</v>
      </c>
      <c r="I512" s="270">
        <v>0</v>
      </c>
      <c r="J512" s="270">
        <v>14104598.210000001</v>
      </c>
      <c r="K512" s="270">
        <v>0</v>
      </c>
      <c r="L512" s="270">
        <v>14104598.210000001</v>
      </c>
      <c r="M512" s="270">
        <v>0</v>
      </c>
      <c r="N512" s="270">
        <v>0</v>
      </c>
      <c r="O512" s="271">
        <v>0</v>
      </c>
    </row>
    <row r="513" spans="1:15">
      <c r="A513" s="277" t="s">
        <v>41</v>
      </c>
      <c r="B513" s="278" t="s">
        <v>39</v>
      </c>
      <c r="C513" s="278" t="s">
        <v>656</v>
      </c>
      <c r="D513" s="270">
        <v>0</v>
      </c>
      <c r="E513" s="270">
        <v>321218.45</v>
      </c>
      <c r="F513" s="270">
        <v>0</v>
      </c>
      <c r="G513" s="270">
        <v>321218.45</v>
      </c>
      <c r="H513" s="270">
        <v>0</v>
      </c>
      <c r="I513" s="270">
        <v>14425816.66</v>
      </c>
      <c r="J513" s="270">
        <v>14425816.66</v>
      </c>
      <c r="K513" s="270">
        <v>0</v>
      </c>
      <c r="L513" s="270">
        <v>14425816.66</v>
      </c>
      <c r="M513" s="270">
        <v>0</v>
      </c>
      <c r="N513" s="270">
        <v>0</v>
      </c>
      <c r="O513" s="271">
        <v>0</v>
      </c>
    </row>
    <row r="514" spans="1:15">
      <c r="A514" s="277" t="s">
        <v>42</v>
      </c>
      <c r="B514" s="278" t="s">
        <v>43</v>
      </c>
      <c r="C514" s="278" t="s">
        <v>656</v>
      </c>
      <c r="D514" s="270">
        <v>2566122.7999999998</v>
      </c>
      <c r="E514" s="270">
        <v>-2566122.7999999998</v>
      </c>
      <c r="F514" s="270">
        <v>0</v>
      </c>
      <c r="G514" s="270">
        <v>0</v>
      </c>
      <c r="H514" s="270">
        <v>2566122.7999999998</v>
      </c>
      <c r="I514" s="270">
        <v>0</v>
      </c>
      <c r="J514" s="270">
        <v>2566122.7999999998</v>
      </c>
      <c r="K514" s="270">
        <v>0</v>
      </c>
      <c r="L514" s="270">
        <v>2566122.7999999998</v>
      </c>
      <c r="M514" s="270">
        <v>-715252.78</v>
      </c>
      <c r="N514" s="270">
        <v>0</v>
      </c>
      <c r="O514" s="271">
        <v>-8741088.0800000001</v>
      </c>
    </row>
    <row r="515" spans="1:15">
      <c r="A515" s="277" t="s">
        <v>44</v>
      </c>
      <c r="B515" s="278" t="s">
        <v>45</v>
      </c>
      <c r="C515" s="278" t="s">
        <v>656</v>
      </c>
      <c r="D515" s="272">
        <v>0</v>
      </c>
      <c r="E515" s="272">
        <v>0</v>
      </c>
      <c r="F515" s="272">
        <v>0</v>
      </c>
      <c r="G515" s="272">
        <v>0</v>
      </c>
      <c r="H515" s="272">
        <v>0</v>
      </c>
      <c r="I515" s="272">
        <v>16717.599999999999</v>
      </c>
      <c r="J515" s="272">
        <v>16717.599999999999</v>
      </c>
      <c r="K515" s="272">
        <v>0</v>
      </c>
      <c r="L515" s="272">
        <v>16717.599999999999</v>
      </c>
      <c r="M515" s="272">
        <v>0</v>
      </c>
      <c r="N515" s="272">
        <v>0</v>
      </c>
      <c r="O515" s="273">
        <v>-16717.599999999999</v>
      </c>
    </row>
  </sheetData>
  <mergeCells count="1">
    <mergeCell ref="A5:C5"/>
  </mergeCells>
  <phoneticPr fontId="8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3"/>
  <sheetViews>
    <sheetView workbookViewId="0"/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699" t="s">
        <v>1205</v>
      </c>
      <c r="B5" s="699"/>
      <c r="C5" s="699"/>
    </row>
    <row r="7" spans="1:9">
      <c r="A7" s="395"/>
      <c r="B7" s="395"/>
      <c r="C7" s="395"/>
      <c r="D7" s="395" t="s">
        <v>1204</v>
      </c>
      <c r="E7" s="395" t="s">
        <v>1204</v>
      </c>
      <c r="F7" s="395" t="s">
        <v>1204</v>
      </c>
      <c r="G7" s="395" t="s">
        <v>1204</v>
      </c>
      <c r="H7" s="395" t="s">
        <v>1204</v>
      </c>
      <c r="I7" s="395" t="s">
        <v>769</v>
      </c>
    </row>
    <row r="8" spans="1:9">
      <c r="A8" s="397" t="s">
        <v>796</v>
      </c>
      <c r="B8" s="397" t="s">
        <v>797</v>
      </c>
      <c r="C8" s="397" t="s">
        <v>638</v>
      </c>
      <c r="D8" s="396" t="s">
        <v>798</v>
      </c>
      <c r="E8" s="396" t="s">
        <v>799</v>
      </c>
      <c r="F8" s="396" t="s">
        <v>800</v>
      </c>
      <c r="G8" s="396" t="s">
        <v>801</v>
      </c>
      <c r="H8" s="396" t="s">
        <v>770</v>
      </c>
      <c r="I8" s="396" t="s">
        <v>770</v>
      </c>
    </row>
    <row r="9" spans="1:9">
      <c r="A9" s="397"/>
      <c r="B9" s="397"/>
      <c r="C9" s="397"/>
      <c r="D9" s="396"/>
      <c r="E9" s="396"/>
      <c r="F9" s="396"/>
      <c r="G9" s="396"/>
      <c r="H9" s="396"/>
      <c r="I9" s="396"/>
    </row>
    <row r="10" spans="1:9">
      <c r="A10" s="398" t="s">
        <v>802</v>
      </c>
      <c r="B10" s="398" t="s">
        <v>803</v>
      </c>
      <c r="C10" s="398" t="s">
        <v>644</v>
      </c>
      <c r="D10" s="404">
        <v>0</v>
      </c>
      <c r="E10" s="404">
        <v>0</v>
      </c>
      <c r="F10" s="404">
        <v>0</v>
      </c>
      <c r="G10" s="404">
        <v>0</v>
      </c>
      <c r="H10" s="404">
        <v>0</v>
      </c>
      <c r="I10" s="405">
        <v>145957.25</v>
      </c>
    </row>
    <row r="11" spans="1:9">
      <c r="A11" s="398" t="s">
        <v>804</v>
      </c>
      <c r="B11" s="398" t="s">
        <v>803</v>
      </c>
      <c r="C11" s="398" t="s">
        <v>644</v>
      </c>
      <c r="D11" s="404">
        <v>365007.42</v>
      </c>
      <c r="E11" s="404">
        <v>0</v>
      </c>
      <c r="F11" s="404">
        <v>365007.42</v>
      </c>
      <c r="G11" s="404">
        <v>0</v>
      </c>
      <c r="H11" s="404">
        <v>365007.42</v>
      </c>
      <c r="I11" s="405">
        <v>0</v>
      </c>
    </row>
    <row r="12" spans="1:9">
      <c r="A12" s="398" t="s">
        <v>805</v>
      </c>
      <c r="B12" s="398" t="s">
        <v>806</v>
      </c>
      <c r="C12" s="398" t="s">
        <v>644</v>
      </c>
      <c r="D12" s="404">
        <v>0</v>
      </c>
      <c r="E12" s="404">
        <v>0</v>
      </c>
      <c r="F12" s="404">
        <v>0</v>
      </c>
      <c r="G12" s="404">
        <v>0</v>
      </c>
      <c r="H12" s="404">
        <v>0</v>
      </c>
      <c r="I12" s="405">
        <v>0</v>
      </c>
    </row>
    <row r="13" spans="1:9">
      <c r="A13" s="398" t="s">
        <v>807</v>
      </c>
      <c r="B13" s="398" t="s">
        <v>808</v>
      </c>
      <c r="C13" s="398" t="s">
        <v>644</v>
      </c>
      <c r="D13" s="404">
        <v>51200</v>
      </c>
      <c r="E13" s="404">
        <v>0</v>
      </c>
      <c r="F13" s="404">
        <v>51200</v>
      </c>
      <c r="G13" s="404">
        <v>-51200</v>
      </c>
      <c r="H13" s="404">
        <v>0</v>
      </c>
      <c r="I13" s="405">
        <v>0</v>
      </c>
    </row>
    <row r="14" spans="1:9">
      <c r="A14" s="398" t="s">
        <v>809</v>
      </c>
      <c r="B14" s="398" t="s">
        <v>810</v>
      </c>
      <c r="C14" s="398" t="s">
        <v>644</v>
      </c>
      <c r="D14" s="404">
        <v>0</v>
      </c>
      <c r="E14" s="404">
        <v>0</v>
      </c>
      <c r="F14" s="404">
        <v>0</v>
      </c>
      <c r="G14" s="404">
        <v>0</v>
      </c>
      <c r="H14" s="404">
        <v>0</v>
      </c>
      <c r="I14" s="405">
        <v>0</v>
      </c>
    </row>
    <row r="15" spans="1:9">
      <c r="A15" s="398" t="s">
        <v>811</v>
      </c>
      <c r="B15" s="398" t="s">
        <v>812</v>
      </c>
      <c r="C15" s="398" t="s">
        <v>644</v>
      </c>
      <c r="D15" s="404">
        <v>0</v>
      </c>
      <c r="E15" s="404">
        <v>0</v>
      </c>
      <c r="F15" s="404">
        <v>0</v>
      </c>
      <c r="G15" s="404">
        <v>0</v>
      </c>
      <c r="H15" s="404">
        <v>0</v>
      </c>
      <c r="I15" s="405">
        <v>0</v>
      </c>
    </row>
    <row r="16" spans="1:9">
      <c r="A16" s="398" t="s">
        <v>813</v>
      </c>
      <c r="B16" s="398" t="s">
        <v>814</v>
      </c>
      <c r="C16" s="398" t="s">
        <v>644</v>
      </c>
      <c r="D16" s="404">
        <v>0</v>
      </c>
      <c r="E16" s="404">
        <v>0</v>
      </c>
      <c r="F16" s="404">
        <v>0</v>
      </c>
      <c r="G16" s="404">
        <v>0</v>
      </c>
      <c r="H16" s="404">
        <v>0</v>
      </c>
      <c r="I16" s="405">
        <v>0</v>
      </c>
    </row>
    <row r="17" spans="1:9">
      <c r="A17" s="398" t="s">
        <v>815</v>
      </c>
      <c r="B17" s="398" t="s">
        <v>816</v>
      </c>
      <c r="C17" s="398" t="s">
        <v>644</v>
      </c>
      <c r="D17" s="404">
        <v>0</v>
      </c>
      <c r="E17" s="404">
        <v>0</v>
      </c>
      <c r="F17" s="404">
        <v>0</v>
      </c>
      <c r="G17" s="404">
        <v>0</v>
      </c>
      <c r="H17" s="404">
        <v>0</v>
      </c>
      <c r="I17" s="405">
        <v>0</v>
      </c>
    </row>
    <row r="18" spans="1:9">
      <c r="A18" s="398" t="s">
        <v>817</v>
      </c>
      <c r="B18" s="398" t="s">
        <v>814</v>
      </c>
      <c r="C18" s="398" t="s">
        <v>644</v>
      </c>
      <c r="D18" s="404">
        <v>0</v>
      </c>
      <c r="E18" s="404">
        <v>0</v>
      </c>
      <c r="F18" s="404">
        <v>0</v>
      </c>
      <c r="G18" s="404">
        <v>0</v>
      </c>
      <c r="H18" s="404">
        <v>0</v>
      </c>
      <c r="I18" s="405">
        <v>16506.830000000002</v>
      </c>
    </row>
    <row r="19" spans="1:9">
      <c r="A19" s="398" t="s">
        <v>818</v>
      </c>
      <c r="B19" s="398" t="s">
        <v>819</v>
      </c>
      <c r="C19" s="398" t="s">
        <v>644</v>
      </c>
      <c r="D19" s="404">
        <v>1536862.3</v>
      </c>
      <c r="E19" s="404">
        <v>0</v>
      </c>
      <c r="F19" s="404">
        <v>1536862.3</v>
      </c>
      <c r="G19" s="404">
        <v>0</v>
      </c>
      <c r="H19" s="404">
        <v>1536862.3</v>
      </c>
      <c r="I19" s="405">
        <v>0</v>
      </c>
    </row>
    <row r="20" spans="1:9">
      <c r="A20" s="398" t="s">
        <v>820</v>
      </c>
      <c r="B20" s="398" t="s">
        <v>821</v>
      </c>
      <c r="C20" s="398" t="s">
        <v>644</v>
      </c>
      <c r="D20" s="404">
        <v>461003.21</v>
      </c>
      <c r="E20" s="404">
        <v>0</v>
      </c>
      <c r="F20" s="404">
        <v>461003.21</v>
      </c>
      <c r="G20" s="404">
        <v>0</v>
      </c>
      <c r="H20" s="404">
        <v>461003.21</v>
      </c>
      <c r="I20" s="405">
        <v>0</v>
      </c>
    </row>
    <row r="21" spans="1:9">
      <c r="A21" s="398" t="s">
        <v>822</v>
      </c>
      <c r="B21" s="398" t="s">
        <v>823</v>
      </c>
      <c r="C21" s="398" t="s">
        <v>644</v>
      </c>
      <c r="D21" s="404">
        <v>9096031.0099999998</v>
      </c>
      <c r="E21" s="404">
        <v>0</v>
      </c>
      <c r="F21" s="404">
        <v>9096031.0099999998</v>
      </c>
      <c r="G21" s="404">
        <v>0</v>
      </c>
      <c r="H21" s="404">
        <v>9096031.0099999998</v>
      </c>
      <c r="I21" s="405">
        <v>0</v>
      </c>
    </row>
    <row r="22" spans="1:9">
      <c r="A22" s="398" t="s">
        <v>824</v>
      </c>
      <c r="B22" s="398" t="s">
        <v>825</v>
      </c>
      <c r="C22" s="398" t="s">
        <v>644</v>
      </c>
      <c r="D22" s="404">
        <v>7221.12</v>
      </c>
      <c r="E22" s="404">
        <v>0</v>
      </c>
      <c r="F22" s="404">
        <v>7221.12</v>
      </c>
      <c r="G22" s="404">
        <v>0</v>
      </c>
      <c r="H22" s="404">
        <v>7221.12</v>
      </c>
      <c r="I22" s="405">
        <v>0</v>
      </c>
    </row>
    <row r="23" spans="1:9">
      <c r="A23" s="398" t="s">
        <v>851</v>
      </c>
      <c r="B23" s="398" t="s">
        <v>852</v>
      </c>
      <c r="C23" s="398" t="s">
        <v>644</v>
      </c>
      <c r="D23" s="404">
        <v>0</v>
      </c>
      <c r="E23" s="404">
        <v>0</v>
      </c>
      <c r="F23" s="404">
        <v>0</v>
      </c>
      <c r="G23" s="404">
        <v>0</v>
      </c>
      <c r="H23" s="404">
        <v>0</v>
      </c>
      <c r="I23" s="405">
        <v>0</v>
      </c>
    </row>
    <row r="24" spans="1:9">
      <c r="A24" s="398" t="s">
        <v>905</v>
      </c>
      <c r="B24" s="398" t="s">
        <v>827</v>
      </c>
      <c r="C24" s="398" t="s">
        <v>644</v>
      </c>
      <c r="D24" s="404">
        <v>0</v>
      </c>
      <c r="E24" s="404">
        <v>0</v>
      </c>
      <c r="F24" s="404">
        <v>0</v>
      </c>
      <c r="G24" s="404">
        <v>0</v>
      </c>
      <c r="H24" s="404">
        <v>0</v>
      </c>
      <c r="I24" s="405">
        <v>0</v>
      </c>
    </row>
    <row r="25" spans="1:9">
      <c r="A25" s="398" t="s">
        <v>906</v>
      </c>
      <c r="B25" s="398" t="s">
        <v>827</v>
      </c>
      <c r="C25" s="398" t="s">
        <v>644</v>
      </c>
      <c r="D25" s="404">
        <v>0</v>
      </c>
      <c r="E25" s="404">
        <v>0</v>
      </c>
      <c r="F25" s="404">
        <v>0</v>
      </c>
      <c r="G25" s="404">
        <v>0</v>
      </c>
      <c r="H25" s="404">
        <v>0</v>
      </c>
      <c r="I25" s="405">
        <v>0</v>
      </c>
    </row>
    <row r="26" spans="1:9">
      <c r="A26" s="398" t="s">
        <v>826</v>
      </c>
      <c r="B26" s="398" t="s">
        <v>827</v>
      </c>
      <c r="C26" s="398" t="s">
        <v>644</v>
      </c>
      <c r="D26" s="404">
        <v>0</v>
      </c>
      <c r="E26" s="404">
        <v>0</v>
      </c>
      <c r="F26" s="404">
        <v>0</v>
      </c>
      <c r="G26" s="404">
        <v>0</v>
      </c>
      <c r="H26" s="404">
        <v>0</v>
      </c>
      <c r="I26" s="405">
        <v>7482301.0099999998</v>
      </c>
    </row>
    <row r="27" spans="1:9">
      <c r="A27" s="398" t="s">
        <v>828</v>
      </c>
      <c r="B27" s="398" t="s">
        <v>829</v>
      </c>
      <c r="C27" s="398" t="s">
        <v>644</v>
      </c>
      <c r="D27" s="404">
        <v>0</v>
      </c>
      <c r="E27" s="404">
        <v>0</v>
      </c>
      <c r="F27" s="404">
        <v>0</v>
      </c>
      <c r="G27" s="404">
        <v>0</v>
      </c>
      <c r="H27" s="404">
        <v>0</v>
      </c>
      <c r="I27" s="405">
        <v>0</v>
      </c>
    </row>
    <row r="28" spans="1:9">
      <c r="A28" s="398" t="s">
        <v>830</v>
      </c>
      <c r="B28" s="398" t="s">
        <v>831</v>
      </c>
      <c r="C28" s="398" t="s">
        <v>644</v>
      </c>
      <c r="D28" s="404">
        <v>0</v>
      </c>
      <c r="E28" s="404">
        <v>0</v>
      </c>
      <c r="F28" s="404">
        <v>0</v>
      </c>
      <c r="G28" s="404">
        <v>0</v>
      </c>
      <c r="H28" s="404">
        <v>0</v>
      </c>
      <c r="I28" s="405">
        <v>0</v>
      </c>
    </row>
    <row r="29" spans="1:9">
      <c r="A29" s="398" t="s">
        <v>832</v>
      </c>
      <c r="B29" s="398" t="s">
        <v>833</v>
      </c>
      <c r="C29" s="398" t="s">
        <v>644</v>
      </c>
      <c r="D29" s="404">
        <v>0</v>
      </c>
      <c r="E29" s="404">
        <v>0</v>
      </c>
      <c r="F29" s="404">
        <v>0</v>
      </c>
      <c r="G29" s="404">
        <v>0</v>
      </c>
      <c r="H29" s="404">
        <v>0</v>
      </c>
      <c r="I29" s="405">
        <v>5000</v>
      </c>
    </row>
    <row r="30" spans="1:9">
      <c r="A30" s="398" t="s">
        <v>834</v>
      </c>
      <c r="B30" s="398" t="s">
        <v>816</v>
      </c>
      <c r="C30" s="398" t="s">
        <v>644</v>
      </c>
      <c r="D30" s="404">
        <v>0</v>
      </c>
      <c r="E30" s="404">
        <v>0</v>
      </c>
      <c r="F30" s="404">
        <v>0</v>
      </c>
      <c r="G30" s="404">
        <v>0</v>
      </c>
      <c r="H30" s="404">
        <v>0</v>
      </c>
      <c r="I30" s="405">
        <v>146.47999999999999</v>
      </c>
    </row>
    <row r="31" spans="1:9">
      <c r="A31" s="398" t="s">
        <v>835</v>
      </c>
      <c r="B31" s="398" t="s">
        <v>819</v>
      </c>
      <c r="C31" s="398" t="s">
        <v>644</v>
      </c>
      <c r="D31" s="404">
        <v>0</v>
      </c>
      <c r="E31" s="404">
        <v>0</v>
      </c>
      <c r="F31" s="404">
        <v>0</v>
      </c>
      <c r="G31" s="404">
        <v>0</v>
      </c>
      <c r="H31" s="404">
        <v>0</v>
      </c>
      <c r="I31" s="405">
        <v>675570.32</v>
      </c>
    </row>
    <row r="32" spans="1:9">
      <c r="A32" s="398" t="s">
        <v>836</v>
      </c>
      <c r="B32" s="398" t="s">
        <v>821</v>
      </c>
      <c r="C32" s="398" t="s">
        <v>644</v>
      </c>
      <c r="D32" s="404">
        <v>0</v>
      </c>
      <c r="E32" s="404">
        <v>0</v>
      </c>
      <c r="F32" s="404">
        <v>0</v>
      </c>
      <c r="G32" s="404">
        <v>0</v>
      </c>
      <c r="H32" s="404">
        <v>0</v>
      </c>
      <c r="I32" s="405">
        <v>113780.08</v>
      </c>
    </row>
    <row r="33" spans="1:9">
      <c r="A33" s="398" t="s">
        <v>837</v>
      </c>
      <c r="B33" s="398" t="s">
        <v>838</v>
      </c>
      <c r="C33" s="398" t="s">
        <v>644</v>
      </c>
      <c r="D33" s="404">
        <v>0</v>
      </c>
      <c r="E33" s="404">
        <v>0</v>
      </c>
      <c r="F33" s="404">
        <v>0</v>
      </c>
      <c r="G33" s="404">
        <v>0</v>
      </c>
      <c r="H33" s="404">
        <v>0</v>
      </c>
      <c r="I33" s="405">
        <v>5000</v>
      </c>
    </row>
    <row r="34" spans="1:9">
      <c r="A34" s="398" t="s">
        <v>839</v>
      </c>
      <c r="B34" s="398" t="s">
        <v>823</v>
      </c>
      <c r="C34" s="398" t="s">
        <v>644</v>
      </c>
      <c r="D34" s="404">
        <v>0</v>
      </c>
      <c r="E34" s="404">
        <v>0</v>
      </c>
      <c r="F34" s="404">
        <v>0</v>
      </c>
      <c r="G34" s="404">
        <v>0</v>
      </c>
      <c r="H34" s="404">
        <v>0</v>
      </c>
      <c r="I34" s="405">
        <v>4631766.6500000004</v>
      </c>
    </row>
    <row r="35" spans="1:9">
      <c r="A35" s="398" t="s">
        <v>840</v>
      </c>
      <c r="B35" s="398" t="s">
        <v>841</v>
      </c>
      <c r="C35" s="398" t="s">
        <v>644</v>
      </c>
      <c r="D35" s="404">
        <v>0</v>
      </c>
      <c r="E35" s="404">
        <v>0</v>
      </c>
      <c r="F35" s="404">
        <v>0</v>
      </c>
      <c r="G35" s="404">
        <v>0</v>
      </c>
      <c r="H35" s="404">
        <v>0</v>
      </c>
      <c r="I35" s="405">
        <v>5000</v>
      </c>
    </row>
    <row r="36" spans="1:9">
      <c r="A36" s="398" t="s">
        <v>842</v>
      </c>
      <c r="B36" s="398" t="s">
        <v>843</v>
      </c>
      <c r="C36" s="398" t="s">
        <v>644</v>
      </c>
      <c r="D36" s="404">
        <v>0</v>
      </c>
      <c r="E36" s="404">
        <v>0</v>
      </c>
      <c r="F36" s="404">
        <v>0</v>
      </c>
      <c r="G36" s="404">
        <v>0</v>
      </c>
      <c r="H36" s="404">
        <v>0</v>
      </c>
      <c r="I36" s="405">
        <v>3000</v>
      </c>
    </row>
    <row r="37" spans="1:9">
      <c r="A37" s="398" t="s">
        <v>844</v>
      </c>
      <c r="B37" s="398" t="s">
        <v>825</v>
      </c>
      <c r="C37" s="398" t="s">
        <v>644</v>
      </c>
      <c r="D37" s="404">
        <v>0</v>
      </c>
      <c r="E37" s="404">
        <v>0</v>
      </c>
      <c r="F37" s="404">
        <v>0</v>
      </c>
      <c r="G37" s="404">
        <v>0</v>
      </c>
      <c r="H37" s="404">
        <v>0</v>
      </c>
      <c r="I37" s="405">
        <v>6548.21</v>
      </c>
    </row>
    <row r="38" spans="1:9">
      <c r="A38" s="398" t="s">
        <v>845</v>
      </c>
      <c r="B38" s="398" t="s">
        <v>846</v>
      </c>
      <c r="C38" s="398" t="s">
        <v>644</v>
      </c>
      <c r="D38" s="404">
        <v>0</v>
      </c>
      <c r="E38" s="404">
        <v>0</v>
      </c>
      <c r="F38" s="404">
        <v>0</v>
      </c>
      <c r="G38" s="404">
        <v>0</v>
      </c>
      <c r="H38" s="404">
        <v>0</v>
      </c>
      <c r="I38" s="405">
        <v>0</v>
      </c>
    </row>
    <row r="39" spans="1:9">
      <c r="A39" s="398" t="s">
        <v>847</v>
      </c>
      <c r="B39" s="398" t="s">
        <v>848</v>
      </c>
      <c r="C39" s="398" t="s">
        <v>644</v>
      </c>
      <c r="D39" s="404">
        <v>0</v>
      </c>
      <c r="E39" s="404">
        <v>0</v>
      </c>
      <c r="F39" s="404">
        <v>0</v>
      </c>
      <c r="G39" s="404">
        <v>0</v>
      </c>
      <c r="H39" s="404">
        <v>0</v>
      </c>
      <c r="I39" s="405">
        <v>10000</v>
      </c>
    </row>
    <row r="40" spans="1:9">
      <c r="A40" s="398" t="s">
        <v>849</v>
      </c>
      <c r="B40" s="398" t="s">
        <v>850</v>
      </c>
      <c r="C40" s="398" t="s">
        <v>644</v>
      </c>
      <c r="D40" s="404">
        <v>0</v>
      </c>
      <c r="E40" s="404">
        <v>0</v>
      </c>
      <c r="F40" s="404">
        <v>0</v>
      </c>
      <c r="G40" s="404">
        <v>0</v>
      </c>
      <c r="H40" s="404">
        <v>0</v>
      </c>
      <c r="I40" s="405">
        <v>5000</v>
      </c>
    </row>
    <row r="41" spans="1:9">
      <c r="A41" s="398" t="s">
        <v>853</v>
      </c>
      <c r="B41" s="398" t="s">
        <v>854</v>
      </c>
      <c r="C41" s="398" t="s">
        <v>646</v>
      </c>
      <c r="D41" s="404">
        <v>0</v>
      </c>
      <c r="E41" s="404">
        <v>0</v>
      </c>
      <c r="F41" s="404">
        <v>0</v>
      </c>
      <c r="G41" s="404">
        <v>0</v>
      </c>
      <c r="H41" s="404">
        <v>0</v>
      </c>
      <c r="I41" s="405">
        <v>-1449230893.3900001</v>
      </c>
    </row>
    <row r="42" spans="1:9">
      <c r="A42" s="398" t="s">
        <v>855</v>
      </c>
      <c r="B42" s="398" t="s">
        <v>854</v>
      </c>
      <c r="C42" s="398" t="s">
        <v>646</v>
      </c>
      <c r="D42" s="404">
        <v>1189507298.6600001</v>
      </c>
      <c r="E42" s="404">
        <v>-47250841.640000001</v>
      </c>
      <c r="F42" s="404">
        <v>1142256457.02</v>
      </c>
      <c r="G42" s="404">
        <v>0</v>
      </c>
      <c r="H42" s="404">
        <v>1142256457.02</v>
      </c>
      <c r="I42" s="405">
        <v>0</v>
      </c>
    </row>
    <row r="43" spans="1:9">
      <c r="A43" s="398" t="s">
        <v>856</v>
      </c>
      <c r="B43" s="398" t="s">
        <v>857</v>
      </c>
      <c r="C43" s="398" t="s">
        <v>646</v>
      </c>
      <c r="D43" s="404">
        <v>-1189507298.6600001</v>
      </c>
      <c r="E43" s="404">
        <v>47250841.640000001</v>
      </c>
      <c r="F43" s="404">
        <v>-1142256457.02</v>
      </c>
      <c r="G43" s="404">
        <v>0</v>
      </c>
      <c r="H43" s="404">
        <v>-1142256457.02</v>
      </c>
      <c r="I43" s="405">
        <v>0</v>
      </c>
    </row>
    <row r="44" spans="1:9">
      <c r="A44" s="398" t="s">
        <v>858</v>
      </c>
      <c r="B44" s="398" t="s">
        <v>857</v>
      </c>
      <c r="C44" s="398" t="s">
        <v>646</v>
      </c>
      <c r="D44" s="404">
        <v>0</v>
      </c>
      <c r="E44" s="404">
        <v>0</v>
      </c>
      <c r="F44" s="404">
        <v>0</v>
      </c>
      <c r="G44" s="404">
        <v>0</v>
      </c>
      <c r="H44" s="404">
        <v>0</v>
      </c>
      <c r="I44" s="405">
        <v>1449230893.3900001</v>
      </c>
    </row>
    <row r="45" spans="1:9">
      <c r="A45" s="398" t="s">
        <v>859</v>
      </c>
      <c r="B45" s="398" t="s">
        <v>860</v>
      </c>
      <c r="C45" s="398" t="s">
        <v>652</v>
      </c>
      <c r="D45" s="404">
        <v>0</v>
      </c>
      <c r="E45" s="404">
        <v>0</v>
      </c>
      <c r="F45" s="404">
        <v>0</v>
      </c>
      <c r="G45" s="404">
        <v>0</v>
      </c>
      <c r="H45" s="404">
        <v>0</v>
      </c>
      <c r="I45" s="405">
        <v>0</v>
      </c>
    </row>
    <row r="46" spans="1:9">
      <c r="A46" s="398" t="s">
        <v>861</v>
      </c>
      <c r="B46" s="398" t="s">
        <v>860</v>
      </c>
      <c r="C46" s="398" t="s">
        <v>652</v>
      </c>
      <c r="D46" s="404">
        <v>0</v>
      </c>
      <c r="E46" s="404">
        <v>0</v>
      </c>
      <c r="F46" s="404">
        <v>0</v>
      </c>
      <c r="G46" s="404">
        <v>0</v>
      </c>
      <c r="H46" s="404">
        <v>0</v>
      </c>
      <c r="I46" s="405">
        <v>1000416720.38</v>
      </c>
    </row>
    <row r="47" spans="1:9">
      <c r="A47" s="398" t="s">
        <v>862</v>
      </c>
      <c r="B47" s="398" t="s">
        <v>863</v>
      </c>
      <c r="C47" s="398" t="s">
        <v>652</v>
      </c>
      <c r="D47" s="404">
        <v>0</v>
      </c>
      <c r="E47" s="404">
        <v>0</v>
      </c>
      <c r="F47" s="404">
        <v>0</v>
      </c>
      <c r="G47" s="404">
        <v>0</v>
      </c>
      <c r="H47" s="404">
        <v>0</v>
      </c>
      <c r="I47" s="405">
        <v>2782904.04</v>
      </c>
    </row>
    <row r="48" spans="1:9">
      <c r="A48" s="398" t="s">
        <v>1209</v>
      </c>
      <c r="B48" s="398" t="s">
        <v>865</v>
      </c>
      <c r="C48" s="398" t="s">
        <v>652</v>
      </c>
      <c r="D48" s="404">
        <v>0</v>
      </c>
      <c r="E48" s="404">
        <v>0</v>
      </c>
      <c r="F48" s="404">
        <v>0</v>
      </c>
      <c r="G48" s="404">
        <v>0</v>
      </c>
      <c r="H48" s="404">
        <v>0</v>
      </c>
      <c r="I48" s="405">
        <v>0</v>
      </c>
    </row>
    <row r="49" spans="1:9">
      <c r="A49" s="398" t="s">
        <v>864</v>
      </c>
      <c r="B49" s="398" t="s">
        <v>865</v>
      </c>
      <c r="C49" s="398" t="s">
        <v>652</v>
      </c>
      <c r="D49" s="404">
        <v>0</v>
      </c>
      <c r="E49" s="404">
        <v>0</v>
      </c>
      <c r="F49" s="404">
        <v>0</v>
      </c>
      <c r="G49" s="404">
        <v>0</v>
      </c>
      <c r="H49" s="404">
        <v>0</v>
      </c>
      <c r="I49" s="405">
        <v>29407524.68</v>
      </c>
    </row>
    <row r="50" spans="1:9">
      <c r="A50" s="398" t="s">
        <v>866</v>
      </c>
      <c r="B50" s="398" t="s">
        <v>867</v>
      </c>
      <c r="C50" s="398" t="s">
        <v>652</v>
      </c>
      <c r="D50" s="404">
        <v>0</v>
      </c>
      <c r="E50" s="404">
        <v>0</v>
      </c>
      <c r="F50" s="404">
        <v>0</v>
      </c>
      <c r="G50" s="404">
        <v>0</v>
      </c>
      <c r="H50" s="404">
        <v>0</v>
      </c>
      <c r="I50" s="405">
        <v>180000000</v>
      </c>
    </row>
    <row r="51" spans="1:9">
      <c r="A51" s="398" t="s">
        <v>868</v>
      </c>
      <c r="B51" s="398" t="s">
        <v>860</v>
      </c>
      <c r="C51" s="398" t="s">
        <v>652</v>
      </c>
      <c r="D51" s="404">
        <v>304100669.25</v>
      </c>
      <c r="E51" s="404">
        <v>0</v>
      </c>
      <c r="F51" s="404">
        <v>304100669.25</v>
      </c>
      <c r="G51" s="404">
        <v>0</v>
      </c>
      <c r="H51" s="404">
        <v>304100669.25</v>
      </c>
      <c r="I51" s="405">
        <v>0</v>
      </c>
    </row>
    <row r="52" spans="1:9">
      <c r="A52" s="398" t="s">
        <v>869</v>
      </c>
      <c r="B52" s="398" t="s">
        <v>870</v>
      </c>
      <c r="C52" s="398" t="s">
        <v>652</v>
      </c>
      <c r="D52" s="404">
        <v>449682672.54000002</v>
      </c>
      <c r="E52" s="404">
        <v>14797762.49</v>
      </c>
      <c r="F52" s="404">
        <v>464480435.02999997</v>
      </c>
      <c r="G52" s="404">
        <v>0</v>
      </c>
      <c r="H52" s="404">
        <v>464480435.02999997</v>
      </c>
      <c r="I52" s="405">
        <v>0</v>
      </c>
    </row>
    <row r="53" spans="1:9">
      <c r="A53" s="398" t="s">
        <v>871</v>
      </c>
      <c r="B53" s="398" t="s">
        <v>863</v>
      </c>
      <c r="C53" s="398" t="s">
        <v>652</v>
      </c>
      <c r="D53" s="404">
        <v>3382317.83</v>
      </c>
      <c r="E53" s="404">
        <v>0</v>
      </c>
      <c r="F53" s="404">
        <v>3382317.83</v>
      </c>
      <c r="G53" s="404">
        <v>0</v>
      </c>
      <c r="H53" s="404">
        <v>3382317.83</v>
      </c>
      <c r="I53" s="405">
        <v>0</v>
      </c>
    </row>
    <row r="54" spans="1:9">
      <c r="A54" s="398" t="s">
        <v>872</v>
      </c>
      <c r="B54" s="398" t="s">
        <v>873</v>
      </c>
      <c r="C54" s="398" t="s">
        <v>652</v>
      </c>
      <c r="D54" s="404">
        <v>0</v>
      </c>
      <c r="E54" s="404">
        <v>0</v>
      </c>
      <c r="F54" s="404">
        <v>0</v>
      </c>
      <c r="G54" s="404">
        <v>0</v>
      </c>
      <c r="H54" s="404">
        <v>0</v>
      </c>
      <c r="I54" s="405">
        <v>0</v>
      </c>
    </row>
    <row r="55" spans="1:9">
      <c r="A55" s="398" t="s">
        <v>874</v>
      </c>
      <c r="B55" s="398" t="s">
        <v>875</v>
      </c>
      <c r="C55" s="398" t="s">
        <v>652</v>
      </c>
      <c r="D55" s="404">
        <v>0</v>
      </c>
      <c r="E55" s="404">
        <v>0</v>
      </c>
      <c r="F55" s="404">
        <v>0</v>
      </c>
      <c r="G55" s="404">
        <v>0</v>
      </c>
      <c r="H55" s="404">
        <v>0</v>
      </c>
      <c r="I55" s="405">
        <v>0</v>
      </c>
    </row>
    <row r="56" spans="1:9">
      <c r="A56" s="398" t="s">
        <v>876</v>
      </c>
      <c r="B56" s="398" t="s">
        <v>877</v>
      </c>
      <c r="C56" s="398" t="s">
        <v>652</v>
      </c>
      <c r="D56" s="404">
        <v>0</v>
      </c>
      <c r="E56" s="404">
        <v>0</v>
      </c>
      <c r="F56" s="404">
        <v>0</v>
      </c>
      <c r="G56" s="404">
        <v>0</v>
      </c>
      <c r="H56" s="404">
        <v>0</v>
      </c>
      <c r="I56" s="405">
        <v>0</v>
      </c>
    </row>
    <row r="57" spans="1:9">
      <c r="A57" s="398" t="s">
        <v>878</v>
      </c>
      <c r="B57" s="398" t="s">
        <v>879</v>
      </c>
      <c r="C57" s="398" t="s">
        <v>652</v>
      </c>
      <c r="D57" s="404">
        <v>0</v>
      </c>
      <c r="E57" s="404">
        <v>0</v>
      </c>
      <c r="F57" s="404">
        <v>0</v>
      </c>
      <c r="G57" s="404">
        <v>0</v>
      </c>
      <c r="H57" s="404">
        <v>0</v>
      </c>
      <c r="I57" s="405">
        <v>0</v>
      </c>
    </row>
    <row r="58" spans="1:9">
      <c r="A58" s="398" t="s">
        <v>880</v>
      </c>
      <c r="B58" s="398" t="s">
        <v>881</v>
      </c>
      <c r="C58" s="398" t="s">
        <v>652</v>
      </c>
      <c r="D58" s="404">
        <v>0</v>
      </c>
      <c r="E58" s="404">
        <v>0</v>
      </c>
      <c r="F58" s="404">
        <v>0</v>
      </c>
      <c r="G58" s="404">
        <v>0</v>
      </c>
      <c r="H58" s="404">
        <v>0</v>
      </c>
      <c r="I58" s="405">
        <v>0</v>
      </c>
    </row>
    <row r="59" spans="1:9">
      <c r="A59" s="398" t="s">
        <v>882</v>
      </c>
      <c r="B59" s="398" t="s">
        <v>883</v>
      </c>
      <c r="C59" s="398" t="s">
        <v>652</v>
      </c>
      <c r="D59" s="404">
        <v>1711218.65</v>
      </c>
      <c r="E59" s="404">
        <v>0</v>
      </c>
      <c r="F59" s="404">
        <v>1711218.65</v>
      </c>
      <c r="G59" s="404">
        <v>0</v>
      </c>
      <c r="H59" s="404">
        <v>1711218.65</v>
      </c>
      <c r="I59" s="405">
        <v>0</v>
      </c>
    </row>
    <row r="60" spans="1:9">
      <c r="A60" s="398" t="s">
        <v>884</v>
      </c>
      <c r="B60" s="398" t="s">
        <v>865</v>
      </c>
      <c r="C60" s="398" t="s">
        <v>652</v>
      </c>
      <c r="D60" s="404">
        <v>10482164.789999999</v>
      </c>
      <c r="E60" s="404">
        <v>-184112.15</v>
      </c>
      <c r="F60" s="404">
        <v>10298052.640000001</v>
      </c>
      <c r="G60" s="404">
        <v>0</v>
      </c>
      <c r="H60" s="404">
        <v>10298052.640000001</v>
      </c>
      <c r="I60" s="405">
        <v>0</v>
      </c>
    </row>
    <row r="61" spans="1:9">
      <c r="A61" s="398" t="s">
        <v>885</v>
      </c>
      <c r="B61" s="398" t="s">
        <v>886</v>
      </c>
      <c r="C61" s="398" t="s">
        <v>652</v>
      </c>
      <c r="D61" s="404">
        <v>0</v>
      </c>
      <c r="E61" s="404">
        <v>0</v>
      </c>
      <c r="F61" s="404">
        <v>0</v>
      </c>
      <c r="G61" s="404">
        <v>0</v>
      </c>
      <c r="H61" s="404">
        <v>0</v>
      </c>
      <c r="I61" s="405">
        <v>0</v>
      </c>
    </row>
    <row r="62" spans="1:9">
      <c r="A62" s="398" t="s">
        <v>887</v>
      </c>
      <c r="B62" s="398" t="s">
        <v>888</v>
      </c>
      <c r="C62" s="398" t="s">
        <v>652</v>
      </c>
      <c r="D62" s="404">
        <v>0</v>
      </c>
      <c r="E62" s="404">
        <v>0</v>
      </c>
      <c r="F62" s="404">
        <v>0</v>
      </c>
      <c r="G62" s="404">
        <v>0</v>
      </c>
      <c r="H62" s="404">
        <v>0</v>
      </c>
      <c r="I62" s="405">
        <v>0</v>
      </c>
    </row>
    <row r="63" spans="1:9">
      <c r="A63" s="398" t="s">
        <v>889</v>
      </c>
      <c r="B63" s="398" t="s">
        <v>890</v>
      </c>
      <c r="C63" s="398" t="s">
        <v>652</v>
      </c>
      <c r="D63" s="404">
        <v>0</v>
      </c>
      <c r="E63" s="404">
        <v>0</v>
      </c>
      <c r="F63" s="404">
        <v>0</v>
      </c>
      <c r="G63" s="404">
        <v>0</v>
      </c>
      <c r="H63" s="404">
        <v>0</v>
      </c>
      <c r="I63" s="405">
        <v>0</v>
      </c>
    </row>
    <row r="64" spans="1:9">
      <c r="A64" s="398" t="s">
        <v>891</v>
      </c>
      <c r="B64" s="398" t="s">
        <v>892</v>
      </c>
      <c r="C64" s="398" t="s">
        <v>652</v>
      </c>
      <c r="D64" s="404">
        <v>0</v>
      </c>
      <c r="E64" s="404">
        <v>0</v>
      </c>
      <c r="F64" s="404">
        <v>0</v>
      </c>
      <c r="G64" s="404">
        <v>0</v>
      </c>
      <c r="H64" s="404">
        <v>0</v>
      </c>
      <c r="I64" s="405">
        <v>0</v>
      </c>
    </row>
    <row r="65" spans="1:9">
      <c r="A65" s="398" t="s">
        <v>893</v>
      </c>
      <c r="B65" s="398" t="s">
        <v>894</v>
      </c>
      <c r="C65" s="398" t="s">
        <v>652</v>
      </c>
      <c r="D65" s="404">
        <v>0</v>
      </c>
      <c r="E65" s="404">
        <v>0</v>
      </c>
      <c r="F65" s="404">
        <v>0</v>
      </c>
      <c r="G65" s="404">
        <v>0</v>
      </c>
      <c r="H65" s="404">
        <v>0</v>
      </c>
      <c r="I65" s="405">
        <v>0</v>
      </c>
    </row>
    <row r="66" spans="1:9">
      <c r="A66" s="398" t="s">
        <v>895</v>
      </c>
      <c r="B66" s="398" t="s">
        <v>896</v>
      </c>
      <c r="C66" s="398" t="s">
        <v>652</v>
      </c>
      <c r="D66" s="404">
        <v>0</v>
      </c>
      <c r="E66" s="404">
        <v>0</v>
      </c>
      <c r="F66" s="404">
        <v>0</v>
      </c>
      <c r="G66" s="404">
        <v>0</v>
      </c>
      <c r="H66" s="404">
        <v>0</v>
      </c>
      <c r="I66" s="405">
        <v>0</v>
      </c>
    </row>
    <row r="67" spans="1:9">
      <c r="A67" s="398" t="s">
        <v>897</v>
      </c>
      <c r="B67" s="398" t="s">
        <v>898</v>
      </c>
      <c r="C67" s="398" t="s">
        <v>652</v>
      </c>
      <c r="D67" s="404">
        <v>0</v>
      </c>
      <c r="E67" s="404">
        <v>0</v>
      </c>
      <c r="F67" s="404">
        <v>0</v>
      </c>
      <c r="G67" s="404">
        <v>0</v>
      </c>
      <c r="H67" s="404">
        <v>0</v>
      </c>
      <c r="I67" s="405">
        <v>0</v>
      </c>
    </row>
    <row r="68" spans="1:9">
      <c r="A68" s="398" t="s">
        <v>899</v>
      </c>
      <c r="B68" s="398" t="s">
        <v>900</v>
      </c>
      <c r="C68" s="398" t="s">
        <v>652</v>
      </c>
      <c r="D68" s="404">
        <v>0</v>
      </c>
      <c r="E68" s="404">
        <v>0</v>
      </c>
      <c r="F68" s="404">
        <v>0</v>
      </c>
      <c r="G68" s="404">
        <v>0</v>
      </c>
      <c r="H68" s="404">
        <v>0</v>
      </c>
      <c r="I68" s="405">
        <v>0</v>
      </c>
    </row>
    <row r="69" spans="1:9">
      <c r="A69" s="398" t="s">
        <v>901</v>
      </c>
      <c r="B69" s="398" t="s">
        <v>870</v>
      </c>
      <c r="C69" s="398" t="s">
        <v>652</v>
      </c>
      <c r="D69" s="404">
        <v>0</v>
      </c>
      <c r="E69" s="404">
        <v>0</v>
      </c>
      <c r="F69" s="404">
        <v>0</v>
      </c>
      <c r="G69" s="404">
        <v>0</v>
      </c>
      <c r="H69" s="404">
        <v>0</v>
      </c>
      <c r="I69" s="405">
        <v>65755960.590000004</v>
      </c>
    </row>
    <row r="70" spans="1:9">
      <c r="A70" s="398" t="s">
        <v>902</v>
      </c>
      <c r="B70" s="398" t="s">
        <v>867</v>
      </c>
      <c r="C70" s="398" t="s">
        <v>652</v>
      </c>
      <c r="D70" s="404">
        <v>666431375</v>
      </c>
      <c r="E70" s="404">
        <v>0</v>
      </c>
      <c r="F70" s="404">
        <v>666431375</v>
      </c>
      <c r="G70" s="404">
        <v>0</v>
      </c>
      <c r="H70" s="404">
        <v>666431375</v>
      </c>
      <c r="I70" s="405">
        <v>0</v>
      </c>
    </row>
    <row r="71" spans="1:9">
      <c r="A71" s="398" t="s">
        <v>1210</v>
      </c>
      <c r="B71" s="398" t="s">
        <v>808</v>
      </c>
      <c r="C71" s="398" t="s">
        <v>657</v>
      </c>
      <c r="D71" s="404">
        <v>0</v>
      </c>
      <c r="E71" s="404">
        <v>0</v>
      </c>
      <c r="F71" s="404">
        <v>0</v>
      </c>
      <c r="G71" s="404">
        <v>51200</v>
      </c>
      <c r="H71" s="404">
        <v>51200</v>
      </c>
      <c r="I71" s="405">
        <v>0</v>
      </c>
    </row>
    <row r="72" spans="1:9">
      <c r="A72" s="398" t="s">
        <v>903</v>
      </c>
      <c r="B72" s="398" t="s">
        <v>904</v>
      </c>
      <c r="C72" s="398" t="s">
        <v>657</v>
      </c>
      <c r="D72" s="404">
        <v>0</v>
      </c>
      <c r="E72" s="404">
        <v>0</v>
      </c>
      <c r="F72" s="404">
        <v>0</v>
      </c>
      <c r="G72" s="404">
        <v>0</v>
      </c>
      <c r="H72" s="404">
        <v>0</v>
      </c>
      <c r="I72" s="405">
        <v>0</v>
      </c>
    </row>
    <row r="73" spans="1:9">
      <c r="A73" s="398" t="s">
        <v>907</v>
      </c>
      <c r="B73" s="398" t="s">
        <v>908</v>
      </c>
      <c r="C73" s="398" t="s">
        <v>657</v>
      </c>
      <c r="D73" s="404">
        <v>1595119.58</v>
      </c>
      <c r="E73" s="404">
        <v>0</v>
      </c>
      <c r="F73" s="404">
        <v>1595119.58</v>
      </c>
      <c r="G73" s="404">
        <v>0</v>
      </c>
      <c r="H73" s="404">
        <v>1595119.58</v>
      </c>
      <c r="I73" s="405">
        <v>0</v>
      </c>
    </row>
    <row r="74" spans="1:9">
      <c r="A74" s="398" t="s">
        <v>909</v>
      </c>
      <c r="B74" s="398" t="s">
        <v>910</v>
      </c>
      <c r="C74" s="398" t="s">
        <v>657</v>
      </c>
      <c r="D74" s="404">
        <v>0</v>
      </c>
      <c r="E74" s="404">
        <v>0</v>
      </c>
      <c r="F74" s="404">
        <v>0</v>
      </c>
      <c r="G74" s="404">
        <v>0</v>
      </c>
      <c r="H74" s="404">
        <v>0</v>
      </c>
      <c r="I74" s="405">
        <v>0</v>
      </c>
    </row>
    <row r="75" spans="1:9">
      <c r="A75" s="398" t="s">
        <v>911</v>
      </c>
      <c r="B75" s="398" t="s">
        <v>808</v>
      </c>
      <c r="C75" s="398" t="s">
        <v>657</v>
      </c>
      <c r="D75" s="404">
        <v>0</v>
      </c>
      <c r="E75" s="404">
        <v>0</v>
      </c>
      <c r="F75" s="404">
        <v>0</v>
      </c>
      <c r="G75" s="404">
        <v>0</v>
      </c>
      <c r="H75" s="404">
        <v>0</v>
      </c>
      <c r="I75" s="405">
        <v>0</v>
      </c>
    </row>
    <row r="76" spans="1:9">
      <c r="A76" s="398" t="s">
        <v>912</v>
      </c>
      <c r="B76" s="398" t="s">
        <v>913</v>
      </c>
      <c r="C76" s="398" t="s">
        <v>657</v>
      </c>
      <c r="D76" s="404">
        <v>2588334.09</v>
      </c>
      <c r="E76" s="404">
        <v>-3673.37</v>
      </c>
      <c r="F76" s="404">
        <v>2584660.7200000002</v>
      </c>
      <c r="G76" s="404">
        <v>0</v>
      </c>
      <c r="H76" s="404">
        <v>2584660.7200000002</v>
      </c>
      <c r="I76" s="405">
        <v>0</v>
      </c>
    </row>
    <row r="77" spans="1:9">
      <c r="A77" s="398" t="s">
        <v>914</v>
      </c>
      <c r="B77" s="398" t="s">
        <v>915</v>
      </c>
      <c r="C77" s="398" t="s">
        <v>657</v>
      </c>
      <c r="D77" s="404">
        <v>281.43</v>
      </c>
      <c r="E77" s="404">
        <v>0</v>
      </c>
      <c r="F77" s="404">
        <v>281.43</v>
      </c>
      <c r="G77" s="404">
        <v>0</v>
      </c>
      <c r="H77" s="404">
        <v>281.43</v>
      </c>
      <c r="I77" s="405">
        <v>0</v>
      </c>
    </row>
    <row r="78" spans="1:9">
      <c r="A78" s="398" t="s">
        <v>916</v>
      </c>
      <c r="B78" s="398" t="s">
        <v>908</v>
      </c>
      <c r="C78" s="398" t="s">
        <v>657</v>
      </c>
      <c r="D78" s="404">
        <v>0</v>
      </c>
      <c r="E78" s="404">
        <v>0</v>
      </c>
      <c r="F78" s="404">
        <v>0</v>
      </c>
      <c r="G78" s="404">
        <v>0</v>
      </c>
      <c r="H78" s="404">
        <v>0</v>
      </c>
      <c r="I78" s="405">
        <v>1163233.53</v>
      </c>
    </row>
    <row r="79" spans="1:9">
      <c r="A79" s="398" t="s">
        <v>917</v>
      </c>
      <c r="B79" s="398" t="s">
        <v>808</v>
      </c>
      <c r="C79" s="398" t="s">
        <v>657</v>
      </c>
      <c r="D79" s="404">
        <v>0</v>
      </c>
      <c r="E79" s="404">
        <v>0</v>
      </c>
      <c r="F79" s="404">
        <v>0</v>
      </c>
      <c r="G79" s="404">
        <v>0</v>
      </c>
      <c r="H79" s="404">
        <v>0</v>
      </c>
      <c r="I79" s="405">
        <v>148336</v>
      </c>
    </row>
    <row r="80" spans="1:9">
      <c r="A80" s="398" t="s">
        <v>918</v>
      </c>
      <c r="B80" s="398" t="s">
        <v>919</v>
      </c>
      <c r="C80" s="398" t="s">
        <v>657</v>
      </c>
      <c r="D80" s="404">
        <v>0</v>
      </c>
      <c r="E80" s="404">
        <v>0</v>
      </c>
      <c r="F80" s="404">
        <v>0</v>
      </c>
      <c r="G80" s="404">
        <v>0</v>
      </c>
      <c r="H80" s="404">
        <v>0</v>
      </c>
      <c r="I80" s="405">
        <v>569589.66</v>
      </c>
    </row>
    <row r="81" spans="1:9">
      <c r="A81" s="398" t="s">
        <v>920</v>
      </c>
      <c r="B81" s="398" t="s">
        <v>694</v>
      </c>
      <c r="C81" s="398" t="s">
        <v>657</v>
      </c>
      <c r="D81" s="404">
        <v>0</v>
      </c>
      <c r="E81" s="404">
        <v>0</v>
      </c>
      <c r="F81" s="404">
        <v>0</v>
      </c>
      <c r="G81" s="404">
        <v>0</v>
      </c>
      <c r="H81" s="404">
        <v>0</v>
      </c>
      <c r="I81" s="405">
        <v>0</v>
      </c>
    </row>
    <row r="82" spans="1:9">
      <c r="A82" s="398" t="s">
        <v>921</v>
      </c>
      <c r="B82" s="398" t="s">
        <v>922</v>
      </c>
      <c r="C82" s="398" t="s">
        <v>657</v>
      </c>
      <c r="D82" s="404">
        <v>0</v>
      </c>
      <c r="E82" s="404">
        <v>0</v>
      </c>
      <c r="F82" s="404">
        <v>0</v>
      </c>
      <c r="G82" s="404">
        <v>0</v>
      </c>
      <c r="H82" s="404">
        <v>0</v>
      </c>
      <c r="I82" s="405">
        <v>1373082.92</v>
      </c>
    </row>
    <row r="83" spans="1:9">
      <c r="A83" s="398" t="s">
        <v>923</v>
      </c>
      <c r="B83" s="398" t="s">
        <v>924</v>
      </c>
      <c r="C83" s="398" t="s">
        <v>657</v>
      </c>
      <c r="D83" s="404">
        <v>0</v>
      </c>
      <c r="E83" s="404">
        <v>0</v>
      </c>
      <c r="F83" s="404">
        <v>0</v>
      </c>
      <c r="G83" s="404">
        <v>0</v>
      </c>
      <c r="H83" s="404">
        <v>0</v>
      </c>
      <c r="I83" s="405">
        <v>0</v>
      </c>
    </row>
    <row r="84" spans="1:9">
      <c r="A84" s="398" t="s">
        <v>925</v>
      </c>
      <c r="B84" s="398" t="s">
        <v>926</v>
      </c>
      <c r="C84" s="398" t="s">
        <v>657</v>
      </c>
      <c r="D84" s="404">
        <v>0</v>
      </c>
      <c r="E84" s="404">
        <v>0</v>
      </c>
      <c r="F84" s="404">
        <v>0</v>
      </c>
      <c r="G84" s="404">
        <v>0</v>
      </c>
      <c r="H84" s="404">
        <v>0</v>
      </c>
      <c r="I84" s="405">
        <v>0</v>
      </c>
    </row>
    <row r="85" spans="1:9">
      <c r="A85" s="398" t="s">
        <v>927</v>
      </c>
      <c r="B85" s="398" t="s">
        <v>928</v>
      </c>
      <c r="C85" s="398" t="s">
        <v>657</v>
      </c>
      <c r="D85" s="404">
        <v>0</v>
      </c>
      <c r="E85" s="404">
        <v>0</v>
      </c>
      <c r="F85" s="404">
        <v>0</v>
      </c>
      <c r="G85" s="404">
        <v>0</v>
      </c>
      <c r="H85" s="404">
        <v>0</v>
      </c>
      <c r="I85" s="405">
        <v>0</v>
      </c>
    </row>
    <row r="86" spans="1:9">
      <c r="A86" s="398" t="s">
        <v>929</v>
      </c>
      <c r="B86" s="398" t="s">
        <v>930</v>
      </c>
      <c r="C86" s="398" t="s">
        <v>657</v>
      </c>
      <c r="D86" s="404">
        <v>0</v>
      </c>
      <c r="E86" s="404">
        <v>0</v>
      </c>
      <c r="F86" s="404">
        <v>0</v>
      </c>
      <c r="G86" s="404">
        <v>0</v>
      </c>
      <c r="H86" s="404">
        <v>0</v>
      </c>
      <c r="I86" s="405">
        <v>0</v>
      </c>
    </row>
    <row r="87" spans="1:9">
      <c r="A87" s="398" t="s">
        <v>931</v>
      </c>
      <c r="B87" s="398" t="s">
        <v>932</v>
      </c>
      <c r="C87" s="398" t="s">
        <v>657</v>
      </c>
      <c r="D87" s="404">
        <v>0</v>
      </c>
      <c r="E87" s="404">
        <v>0</v>
      </c>
      <c r="F87" s="404">
        <v>0</v>
      </c>
      <c r="G87" s="404">
        <v>0</v>
      </c>
      <c r="H87" s="404">
        <v>0</v>
      </c>
      <c r="I87" s="405">
        <v>0</v>
      </c>
    </row>
    <row r="88" spans="1:9">
      <c r="A88" s="398" t="s">
        <v>933</v>
      </c>
      <c r="B88" s="398" t="s">
        <v>913</v>
      </c>
      <c r="C88" s="398" t="s">
        <v>657</v>
      </c>
      <c r="D88" s="404">
        <v>0</v>
      </c>
      <c r="E88" s="404">
        <v>0</v>
      </c>
      <c r="F88" s="404">
        <v>0</v>
      </c>
      <c r="G88" s="404">
        <v>0</v>
      </c>
      <c r="H88" s="404">
        <v>0</v>
      </c>
      <c r="I88" s="405">
        <v>2401984.6800000002</v>
      </c>
    </row>
    <row r="89" spans="1:9">
      <c r="A89" s="398" t="s">
        <v>934</v>
      </c>
      <c r="B89" s="398" t="s">
        <v>694</v>
      </c>
      <c r="C89" s="398" t="s">
        <v>657</v>
      </c>
      <c r="D89" s="404">
        <v>0</v>
      </c>
      <c r="E89" s="404">
        <v>0</v>
      </c>
      <c r="F89" s="404">
        <v>0</v>
      </c>
      <c r="G89" s="404">
        <v>0</v>
      </c>
      <c r="H89" s="404">
        <v>0</v>
      </c>
      <c r="I89" s="405">
        <v>0</v>
      </c>
    </row>
    <row r="90" spans="1:9">
      <c r="A90" s="398" t="s">
        <v>935</v>
      </c>
      <c r="B90" s="398" t="s">
        <v>936</v>
      </c>
      <c r="C90" s="398" t="s">
        <v>657</v>
      </c>
      <c r="D90" s="404">
        <v>130809.60000000001</v>
      </c>
      <c r="E90" s="404">
        <v>-33006.99</v>
      </c>
      <c r="F90" s="404">
        <v>97802.61</v>
      </c>
      <c r="G90" s="404">
        <v>0</v>
      </c>
      <c r="H90" s="404">
        <v>97802.61</v>
      </c>
      <c r="I90" s="405">
        <v>0</v>
      </c>
    </row>
    <row r="91" spans="1:9">
      <c r="A91" s="398" t="s">
        <v>937</v>
      </c>
      <c r="B91" s="398" t="s">
        <v>922</v>
      </c>
      <c r="C91" s="398" t="s">
        <v>657</v>
      </c>
      <c r="D91" s="404">
        <v>1334510</v>
      </c>
      <c r="E91" s="404">
        <v>-52430</v>
      </c>
      <c r="F91" s="404">
        <v>1282080</v>
      </c>
      <c r="G91" s="404">
        <v>0</v>
      </c>
      <c r="H91" s="404">
        <v>1282080</v>
      </c>
      <c r="I91" s="405">
        <v>0</v>
      </c>
    </row>
    <row r="92" spans="1:9">
      <c r="A92" s="398" t="s">
        <v>938</v>
      </c>
      <c r="B92" s="398" t="s">
        <v>928</v>
      </c>
      <c r="C92" s="398" t="s">
        <v>657</v>
      </c>
      <c r="D92" s="404">
        <v>0</v>
      </c>
      <c r="E92" s="404">
        <v>0</v>
      </c>
      <c r="F92" s="404">
        <v>0</v>
      </c>
      <c r="G92" s="404">
        <v>0</v>
      </c>
      <c r="H92" s="404">
        <v>0</v>
      </c>
      <c r="I92" s="405">
        <v>0</v>
      </c>
    </row>
    <row r="93" spans="1:9">
      <c r="A93" s="398" t="s">
        <v>939</v>
      </c>
      <c r="B93" s="398" t="s">
        <v>940</v>
      </c>
      <c r="C93" s="398" t="s">
        <v>657</v>
      </c>
      <c r="D93" s="404">
        <v>181400</v>
      </c>
      <c r="E93" s="404">
        <v>0</v>
      </c>
      <c r="F93" s="404">
        <v>181400</v>
      </c>
      <c r="G93" s="404">
        <v>0</v>
      </c>
      <c r="H93" s="404">
        <v>181400</v>
      </c>
      <c r="I93" s="405">
        <v>0</v>
      </c>
    </row>
    <row r="94" spans="1:9">
      <c r="A94" s="398" t="s">
        <v>941</v>
      </c>
      <c r="B94" s="398" t="s">
        <v>932</v>
      </c>
      <c r="C94" s="398" t="s">
        <v>657</v>
      </c>
      <c r="D94" s="404">
        <v>0</v>
      </c>
      <c r="E94" s="404">
        <v>0</v>
      </c>
      <c r="F94" s="404">
        <v>0</v>
      </c>
      <c r="G94" s="404">
        <v>0</v>
      </c>
      <c r="H94" s="404">
        <v>0</v>
      </c>
      <c r="I94" s="405">
        <v>0</v>
      </c>
    </row>
    <row r="95" spans="1:9">
      <c r="A95" s="398" t="s">
        <v>942</v>
      </c>
      <c r="B95" s="398" t="s">
        <v>943</v>
      </c>
      <c r="C95" s="398" t="s">
        <v>657</v>
      </c>
      <c r="D95" s="404">
        <v>0</v>
      </c>
      <c r="E95" s="404">
        <v>0</v>
      </c>
      <c r="F95" s="404">
        <v>0</v>
      </c>
      <c r="G95" s="404">
        <v>0</v>
      </c>
      <c r="H95" s="404">
        <v>0</v>
      </c>
      <c r="I95" s="405">
        <v>0</v>
      </c>
    </row>
    <row r="96" spans="1:9">
      <c r="A96" s="398" t="s">
        <v>1211</v>
      </c>
      <c r="B96" s="398" t="s">
        <v>1212</v>
      </c>
      <c r="C96" s="398" t="s">
        <v>657</v>
      </c>
      <c r="D96" s="404">
        <v>0</v>
      </c>
      <c r="E96" s="404">
        <v>217037.08</v>
      </c>
      <c r="F96" s="404">
        <v>217037.08</v>
      </c>
      <c r="G96" s="404">
        <v>0</v>
      </c>
      <c r="H96" s="404">
        <v>217037.08</v>
      </c>
      <c r="I96" s="405">
        <v>0</v>
      </c>
    </row>
    <row r="97" spans="1:9">
      <c r="A97" s="398" t="s">
        <v>944</v>
      </c>
      <c r="B97" s="398" t="s">
        <v>943</v>
      </c>
      <c r="C97" s="398" t="s">
        <v>657</v>
      </c>
      <c r="D97" s="404">
        <v>0</v>
      </c>
      <c r="E97" s="404">
        <v>0</v>
      </c>
      <c r="F97" s="404">
        <v>0</v>
      </c>
      <c r="G97" s="404">
        <v>0</v>
      </c>
      <c r="H97" s="404">
        <v>0</v>
      </c>
      <c r="I97" s="405">
        <v>0</v>
      </c>
    </row>
    <row r="98" spans="1:9">
      <c r="A98" s="398" t="s">
        <v>945</v>
      </c>
      <c r="B98" s="398" t="s">
        <v>946</v>
      </c>
      <c r="C98" s="398" t="s">
        <v>662</v>
      </c>
      <c r="D98" s="404">
        <v>0</v>
      </c>
      <c r="E98" s="404">
        <v>0</v>
      </c>
      <c r="F98" s="404">
        <v>0</v>
      </c>
      <c r="G98" s="404">
        <v>0</v>
      </c>
      <c r="H98" s="404">
        <v>0</v>
      </c>
      <c r="I98" s="405">
        <v>0</v>
      </c>
    </row>
    <row r="99" spans="1:9">
      <c r="A99" s="398" t="s">
        <v>947</v>
      </c>
      <c r="B99" s="398" t="s">
        <v>948</v>
      </c>
      <c r="C99" s="398" t="s">
        <v>662</v>
      </c>
      <c r="D99" s="404">
        <v>0</v>
      </c>
      <c r="E99" s="404">
        <v>0</v>
      </c>
      <c r="F99" s="404">
        <v>0</v>
      </c>
      <c r="G99" s="404">
        <v>0</v>
      </c>
      <c r="H99" s="404">
        <v>0</v>
      </c>
      <c r="I99" s="405">
        <v>0</v>
      </c>
    </row>
    <row r="100" spans="1:9">
      <c r="A100" s="398" t="s">
        <v>949</v>
      </c>
      <c r="B100" s="398" t="s">
        <v>950</v>
      </c>
      <c r="C100" s="398" t="s">
        <v>662</v>
      </c>
      <c r="D100" s="404">
        <v>0</v>
      </c>
      <c r="E100" s="404">
        <v>0</v>
      </c>
      <c r="F100" s="404">
        <v>0</v>
      </c>
      <c r="G100" s="404">
        <v>0</v>
      </c>
      <c r="H100" s="404">
        <v>0</v>
      </c>
      <c r="I100" s="405">
        <v>2146482.92</v>
      </c>
    </row>
    <row r="101" spans="1:9">
      <c r="A101" s="398" t="s">
        <v>951</v>
      </c>
      <c r="B101" s="398" t="s">
        <v>952</v>
      </c>
      <c r="C101" s="398" t="s">
        <v>662</v>
      </c>
      <c r="D101" s="404">
        <v>0</v>
      </c>
      <c r="E101" s="404">
        <v>0</v>
      </c>
      <c r="F101" s="404">
        <v>0</v>
      </c>
      <c r="G101" s="404">
        <v>0</v>
      </c>
      <c r="H101" s="404">
        <v>0</v>
      </c>
      <c r="I101" s="405">
        <v>132889.07</v>
      </c>
    </row>
    <row r="102" spans="1:9">
      <c r="A102" s="398" t="s">
        <v>953</v>
      </c>
      <c r="B102" s="398" t="s">
        <v>954</v>
      </c>
      <c r="C102" s="398" t="s">
        <v>662</v>
      </c>
      <c r="D102" s="404">
        <v>0</v>
      </c>
      <c r="E102" s="404">
        <v>0</v>
      </c>
      <c r="F102" s="404">
        <v>0</v>
      </c>
      <c r="G102" s="404">
        <v>0</v>
      </c>
      <c r="H102" s="404">
        <v>0</v>
      </c>
      <c r="I102" s="405">
        <v>12500000</v>
      </c>
    </row>
    <row r="103" spans="1:9">
      <c r="A103" s="398" t="s">
        <v>955</v>
      </c>
      <c r="B103" s="398" t="s">
        <v>956</v>
      </c>
      <c r="C103" s="398" t="s">
        <v>662</v>
      </c>
      <c r="D103" s="404">
        <v>57114294.280000001</v>
      </c>
      <c r="E103" s="404">
        <v>-416848.15</v>
      </c>
      <c r="F103" s="404">
        <v>56697446.130000003</v>
      </c>
      <c r="G103" s="404">
        <v>-56697446.130000003</v>
      </c>
      <c r="H103" s="404">
        <v>0</v>
      </c>
      <c r="I103" s="405">
        <v>0</v>
      </c>
    </row>
    <row r="104" spans="1:9">
      <c r="A104" s="398" t="s">
        <v>957</v>
      </c>
      <c r="B104" s="398" t="s">
        <v>958</v>
      </c>
      <c r="C104" s="398" t="s">
        <v>666</v>
      </c>
      <c r="D104" s="404">
        <v>0</v>
      </c>
      <c r="E104" s="404">
        <v>0</v>
      </c>
      <c r="F104" s="404">
        <v>0</v>
      </c>
      <c r="G104" s="404">
        <v>0</v>
      </c>
      <c r="H104" s="404">
        <v>0</v>
      </c>
      <c r="I104" s="405">
        <v>0</v>
      </c>
    </row>
    <row r="105" spans="1:9">
      <c r="A105" s="398" t="s">
        <v>959</v>
      </c>
      <c r="B105" s="398" t="s">
        <v>958</v>
      </c>
      <c r="C105" s="398" t="s">
        <v>666</v>
      </c>
      <c r="D105" s="404">
        <v>0</v>
      </c>
      <c r="E105" s="404">
        <v>0</v>
      </c>
      <c r="F105" s="404">
        <v>0</v>
      </c>
      <c r="G105" s="404">
        <v>0</v>
      </c>
      <c r="H105" s="404">
        <v>0</v>
      </c>
      <c r="I105" s="405">
        <v>89382416</v>
      </c>
    </row>
    <row r="106" spans="1:9">
      <c r="A106" s="398" t="s">
        <v>960</v>
      </c>
      <c r="B106" s="398" t="s">
        <v>788</v>
      </c>
      <c r="C106" s="398" t="s">
        <v>788</v>
      </c>
      <c r="D106" s="404">
        <v>12547272.4</v>
      </c>
      <c r="E106" s="404">
        <v>-596981.73</v>
      </c>
      <c r="F106" s="404">
        <v>11950290.67</v>
      </c>
      <c r="G106" s="404">
        <v>0</v>
      </c>
      <c r="H106" s="404">
        <v>11950290.67</v>
      </c>
      <c r="I106" s="405">
        <v>13884708.199999999</v>
      </c>
    </row>
    <row r="107" spans="1:9">
      <c r="A107" s="398" t="s">
        <v>961</v>
      </c>
      <c r="B107" s="398" t="s">
        <v>962</v>
      </c>
      <c r="C107" s="398" t="s">
        <v>669</v>
      </c>
      <c r="D107" s="404">
        <v>14987328.84</v>
      </c>
      <c r="E107" s="404">
        <v>-14987328.84</v>
      </c>
      <c r="F107" s="404">
        <v>0</v>
      </c>
      <c r="G107" s="404">
        <v>0</v>
      </c>
      <c r="H107" s="404">
        <v>0</v>
      </c>
      <c r="I107" s="405">
        <v>0</v>
      </c>
    </row>
    <row r="108" spans="1:9">
      <c r="A108" s="398" t="s">
        <v>963</v>
      </c>
      <c r="B108" s="398" t="s">
        <v>962</v>
      </c>
      <c r="C108" s="398" t="s">
        <v>669</v>
      </c>
      <c r="D108" s="404">
        <v>0</v>
      </c>
      <c r="E108" s="404">
        <v>0</v>
      </c>
      <c r="F108" s="404">
        <v>0</v>
      </c>
      <c r="G108" s="404">
        <v>0</v>
      </c>
      <c r="H108" s="404">
        <v>0</v>
      </c>
      <c r="I108" s="405">
        <v>17302114.43</v>
      </c>
    </row>
    <row r="109" spans="1:9">
      <c r="A109" s="398" t="s">
        <v>964</v>
      </c>
      <c r="B109" s="398" t="s">
        <v>965</v>
      </c>
      <c r="C109" s="398" t="s">
        <v>675</v>
      </c>
      <c r="D109" s="404">
        <v>0</v>
      </c>
      <c r="E109" s="404">
        <v>0</v>
      </c>
      <c r="F109" s="404">
        <v>0</v>
      </c>
      <c r="G109" s="404">
        <v>0</v>
      </c>
      <c r="H109" s="404">
        <v>0</v>
      </c>
      <c r="I109" s="405">
        <v>0</v>
      </c>
    </row>
    <row r="110" spans="1:9">
      <c r="A110" s="398" t="s">
        <v>966</v>
      </c>
      <c r="B110" s="398" t="s">
        <v>967</v>
      </c>
      <c r="C110" s="398" t="s">
        <v>675</v>
      </c>
      <c r="D110" s="404">
        <v>0</v>
      </c>
      <c r="E110" s="404">
        <v>0</v>
      </c>
      <c r="F110" s="404">
        <v>0</v>
      </c>
      <c r="G110" s="404">
        <v>0</v>
      </c>
      <c r="H110" s="404">
        <v>0</v>
      </c>
      <c r="I110" s="405">
        <v>0</v>
      </c>
    </row>
    <row r="111" spans="1:9">
      <c r="A111" s="398" t="s">
        <v>968</v>
      </c>
      <c r="B111" s="398" t="s">
        <v>969</v>
      </c>
      <c r="C111" s="398" t="s">
        <v>675</v>
      </c>
      <c r="D111" s="404">
        <v>0</v>
      </c>
      <c r="E111" s="404">
        <v>0</v>
      </c>
      <c r="F111" s="404">
        <v>0</v>
      </c>
      <c r="G111" s="404">
        <v>0</v>
      </c>
      <c r="H111" s="404">
        <v>0</v>
      </c>
      <c r="I111" s="405">
        <v>0</v>
      </c>
    </row>
    <row r="112" spans="1:9">
      <c r="A112" s="398" t="s">
        <v>970</v>
      </c>
      <c r="B112" s="398" t="s">
        <v>971</v>
      </c>
      <c r="C112" s="398" t="s">
        <v>675</v>
      </c>
      <c r="D112" s="404">
        <v>0</v>
      </c>
      <c r="E112" s="404">
        <v>0</v>
      </c>
      <c r="F112" s="404">
        <v>0</v>
      </c>
      <c r="G112" s="404">
        <v>0</v>
      </c>
      <c r="H112" s="404">
        <v>0</v>
      </c>
      <c r="I112" s="405">
        <v>0</v>
      </c>
    </row>
    <row r="113" spans="1:9">
      <c r="A113" s="398" t="s">
        <v>972</v>
      </c>
      <c r="B113" s="398" t="s">
        <v>973</v>
      </c>
      <c r="C113" s="398" t="s">
        <v>675</v>
      </c>
      <c r="D113" s="404">
        <v>0</v>
      </c>
      <c r="E113" s="404">
        <v>0</v>
      </c>
      <c r="F113" s="404">
        <v>0</v>
      </c>
      <c r="G113" s="404">
        <v>0</v>
      </c>
      <c r="H113" s="404">
        <v>0</v>
      </c>
      <c r="I113" s="405">
        <v>0</v>
      </c>
    </row>
    <row r="114" spans="1:9">
      <c r="A114" s="398" t="s">
        <v>974</v>
      </c>
      <c r="B114" s="398" t="s">
        <v>975</v>
      </c>
      <c r="C114" s="398" t="s">
        <v>675</v>
      </c>
      <c r="D114" s="404">
        <v>0</v>
      </c>
      <c r="E114" s="404">
        <v>0</v>
      </c>
      <c r="F114" s="404">
        <v>0</v>
      </c>
      <c r="G114" s="404">
        <v>0</v>
      </c>
      <c r="H114" s="404">
        <v>0</v>
      </c>
      <c r="I114" s="405">
        <v>0</v>
      </c>
    </row>
    <row r="115" spans="1:9">
      <c r="A115" s="398" t="s">
        <v>976</v>
      </c>
      <c r="B115" s="398" t="s">
        <v>977</v>
      </c>
      <c r="C115" s="398" t="s">
        <v>675</v>
      </c>
      <c r="D115" s="404">
        <v>0</v>
      </c>
      <c r="E115" s="404">
        <v>0</v>
      </c>
      <c r="F115" s="404">
        <v>0</v>
      </c>
      <c r="G115" s="404">
        <v>0</v>
      </c>
      <c r="H115" s="404">
        <v>0</v>
      </c>
      <c r="I115" s="405">
        <v>0</v>
      </c>
    </row>
    <row r="116" spans="1:9">
      <c r="A116" s="398" t="s">
        <v>978</v>
      </c>
      <c r="B116" s="398" t="s">
        <v>979</v>
      </c>
      <c r="C116" s="398" t="s">
        <v>675</v>
      </c>
      <c r="D116" s="404">
        <v>0</v>
      </c>
      <c r="E116" s="404">
        <v>0</v>
      </c>
      <c r="F116" s="404">
        <v>0</v>
      </c>
      <c r="G116" s="404">
        <v>0</v>
      </c>
      <c r="H116" s="404">
        <v>0</v>
      </c>
      <c r="I116" s="405">
        <v>0</v>
      </c>
    </row>
    <row r="117" spans="1:9">
      <c r="A117" s="398" t="s">
        <v>980</v>
      </c>
      <c r="B117" s="398" t="s">
        <v>981</v>
      </c>
      <c r="C117" s="398" t="s">
        <v>675</v>
      </c>
      <c r="D117" s="404">
        <v>0</v>
      </c>
      <c r="E117" s="404">
        <v>0</v>
      </c>
      <c r="F117" s="404">
        <v>0</v>
      </c>
      <c r="G117" s="404">
        <v>0</v>
      </c>
      <c r="H117" s="404">
        <v>0</v>
      </c>
      <c r="I117" s="405">
        <v>0</v>
      </c>
    </row>
    <row r="118" spans="1:9">
      <c r="A118" s="398" t="s">
        <v>982</v>
      </c>
      <c r="B118" s="398" t="s">
        <v>983</v>
      </c>
      <c r="C118" s="398" t="s">
        <v>675</v>
      </c>
      <c r="D118" s="404">
        <v>0</v>
      </c>
      <c r="E118" s="404">
        <v>0</v>
      </c>
      <c r="F118" s="404">
        <v>0</v>
      </c>
      <c r="G118" s="404">
        <v>0</v>
      </c>
      <c r="H118" s="404">
        <v>0</v>
      </c>
      <c r="I118" s="405">
        <v>0</v>
      </c>
    </row>
    <row r="119" spans="1:9">
      <c r="A119" s="398" t="s">
        <v>984</v>
      </c>
      <c r="B119" s="398" t="s">
        <v>985</v>
      </c>
      <c r="C119" s="398" t="s">
        <v>675</v>
      </c>
      <c r="D119" s="404">
        <v>0</v>
      </c>
      <c r="E119" s="404">
        <v>0</v>
      </c>
      <c r="F119" s="404">
        <v>0</v>
      </c>
      <c r="G119" s="404">
        <v>0</v>
      </c>
      <c r="H119" s="404">
        <v>0</v>
      </c>
      <c r="I119" s="405">
        <v>0</v>
      </c>
    </row>
    <row r="120" spans="1:9">
      <c r="A120" s="398" t="s">
        <v>986</v>
      </c>
      <c r="B120" s="398" t="s">
        <v>987</v>
      </c>
      <c r="C120" s="398" t="s">
        <v>675</v>
      </c>
      <c r="D120" s="404">
        <v>0</v>
      </c>
      <c r="E120" s="404">
        <v>0</v>
      </c>
      <c r="F120" s="404">
        <v>0</v>
      </c>
      <c r="G120" s="404">
        <v>0</v>
      </c>
      <c r="H120" s="404">
        <v>0</v>
      </c>
      <c r="I120" s="405">
        <v>0</v>
      </c>
    </row>
    <row r="121" spans="1:9">
      <c r="A121" s="398" t="s">
        <v>988</v>
      </c>
      <c r="B121" s="398" t="s">
        <v>989</v>
      </c>
      <c r="C121" s="398" t="s">
        <v>675</v>
      </c>
      <c r="D121" s="404">
        <v>5000</v>
      </c>
      <c r="E121" s="404">
        <v>0</v>
      </c>
      <c r="F121" s="404">
        <v>5000</v>
      </c>
      <c r="G121" s="404">
        <v>0</v>
      </c>
      <c r="H121" s="404">
        <v>5000</v>
      </c>
      <c r="I121" s="405">
        <v>0</v>
      </c>
    </row>
    <row r="122" spans="1:9">
      <c r="A122" s="398" t="s">
        <v>990</v>
      </c>
      <c r="B122" s="398" t="s">
        <v>991</v>
      </c>
      <c r="C122" s="398" t="s">
        <v>675</v>
      </c>
      <c r="D122" s="404">
        <v>-1049.1500000000001</v>
      </c>
      <c r="E122" s="404">
        <v>0</v>
      </c>
      <c r="F122" s="404">
        <v>-1049.1500000000001</v>
      </c>
      <c r="G122" s="404">
        <v>0</v>
      </c>
      <c r="H122" s="404">
        <v>-1049.1500000000001</v>
      </c>
      <c r="I122" s="405">
        <v>0</v>
      </c>
    </row>
    <row r="123" spans="1:9" s="400" customFormat="1">
      <c r="A123" s="399" t="s">
        <v>992</v>
      </c>
      <c r="B123" s="399" t="s">
        <v>993</v>
      </c>
      <c r="C123" s="399" t="s">
        <v>675</v>
      </c>
      <c r="D123" s="404">
        <v>539007.44999999995</v>
      </c>
      <c r="E123" s="404">
        <v>0</v>
      </c>
      <c r="F123" s="404">
        <v>539007.44999999995</v>
      </c>
      <c r="G123" s="404">
        <v>0</v>
      </c>
      <c r="H123" s="404">
        <v>539007.44999999995</v>
      </c>
      <c r="I123" s="405">
        <v>0</v>
      </c>
    </row>
    <row r="124" spans="1:9">
      <c r="A124" s="398" t="s">
        <v>994</v>
      </c>
      <c r="B124" s="398" t="s">
        <v>995</v>
      </c>
      <c r="C124" s="398" t="s">
        <v>675</v>
      </c>
      <c r="D124" s="404">
        <v>-455458.95</v>
      </c>
      <c r="E124" s="404">
        <v>0</v>
      </c>
      <c r="F124" s="404">
        <v>-455458.95</v>
      </c>
      <c r="G124" s="404">
        <v>0</v>
      </c>
      <c r="H124" s="404">
        <v>-455458.95</v>
      </c>
      <c r="I124" s="405">
        <v>0</v>
      </c>
    </row>
    <row r="125" spans="1:9">
      <c r="A125" s="398" t="s">
        <v>996</v>
      </c>
      <c r="B125" s="398" t="s">
        <v>997</v>
      </c>
      <c r="C125" s="398" t="s">
        <v>675</v>
      </c>
      <c r="D125" s="404">
        <v>939555.79</v>
      </c>
      <c r="E125" s="404">
        <v>0</v>
      </c>
      <c r="F125" s="404">
        <v>939555.79</v>
      </c>
      <c r="G125" s="404">
        <v>0</v>
      </c>
      <c r="H125" s="404">
        <v>939555.79</v>
      </c>
      <c r="I125" s="405">
        <v>0</v>
      </c>
    </row>
    <row r="126" spans="1:9">
      <c r="A126" s="398" t="s">
        <v>998</v>
      </c>
      <c r="B126" s="398" t="s">
        <v>999</v>
      </c>
      <c r="C126" s="398" t="s">
        <v>675</v>
      </c>
      <c r="D126" s="404">
        <v>-430744.21</v>
      </c>
      <c r="E126" s="404">
        <v>0</v>
      </c>
      <c r="F126" s="404">
        <v>-430744.21</v>
      </c>
      <c r="G126" s="404">
        <v>0</v>
      </c>
      <c r="H126" s="404">
        <v>-430744.21</v>
      </c>
      <c r="I126" s="405">
        <v>0</v>
      </c>
    </row>
    <row r="127" spans="1:9">
      <c r="A127" s="398" t="s">
        <v>1000</v>
      </c>
      <c r="B127" s="398" t="s">
        <v>1001</v>
      </c>
      <c r="C127" s="398" t="s">
        <v>675</v>
      </c>
      <c r="D127" s="404">
        <v>1588574.45</v>
      </c>
      <c r="E127" s="404">
        <v>0</v>
      </c>
      <c r="F127" s="404">
        <v>1588574.45</v>
      </c>
      <c r="G127" s="404">
        <v>0</v>
      </c>
      <c r="H127" s="404">
        <v>1588574.45</v>
      </c>
      <c r="I127" s="405">
        <v>0</v>
      </c>
    </row>
    <row r="128" spans="1:9">
      <c r="A128" s="398" t="s">
        <v>1002</v>
      </c>
      <c r="B128" s="398" t="s">
        <v>1003</v>
      </c>
      <c r="C128" s="398" t="s">
        <v>675</v>
      </c>
      <c r="D128" s="404">
        <v>-740207.86</v>
      </c>
      <c r="E128" s="404">
        <v>0</v>
      </c>
      <c r="F128" s="404">
        <v>-740207.86</v>
      </c>
      <c r="G128" s="404">
        <v>0</v>
      </c>
      <c r="H128" s="404">
        <v>-740207.86</v>
      </c>
      <c r="I128" s="405">
        <v>0</v>
      </c>
    </row>
    <row r="129" spans="1:9" s="394" customFormat="1">
      <c r="A129" s="401" t="s">
        <v>1004</v>
      </c>
      <c r="B129" s="401" t="s">
        <v>1005</v>
      </c>
      <c r="C129" s="401" t="s">
        <v>675</v>
      </c>
      <c r="D129" s="404">
        <v>1445677</v>
      </c>
      <c r="E129" s="404">
        <v>0</v>
      </c>
      <c r="F129" s="404">
        <v>1445677</v>
      </c>
      <c r="G129" s="404">
        <v>0</v>
      </c>
      <c r="H129" s="404">
        <v>1445677</v>
      </c>
      <c r="I129" s="405">
        <v>0</v>
      </c>
    </row>
    <row r="130" spans="1:9" s="394" customFormat="1">
      <c r="A130" s="401" t="s">
        <v>1006</v>
      </c>
      <c r="B130" s="401" t="s">
        <v>1007</v>
      </c>
      <c r="C130" s="401" t="s">
        <v>675</v>
      </c>
      <c r="D130" s="404">
        <v>-432003.11</v>
      </c>
      <c r="E130" s="404">
        <v>0</v>
      </c>
      <c r="F130" s="404">
        <v>-432003.11</v>
      </c>
      <c r="G130" s="404">
        <v>0</v>
      </c>
      <c r="H130" s="404">
        <v>-432003.11</v>
      </c>
      <c r="I130" s="405">
        <v>0</v>
      </c>
    </row>
    <row r="131" spans="1:9">
      <c r="A131" s="398" t="s">
        <v>1008</v>
      </c>
      <c r="B131" s="398" t="s">
        <v>1009</v>
      </c>
      <c r="C131" s="398" t="s">
        <v>675</v>
      </c>
      <c r="D131" s="404">
        <v>4831727.3</v>
      </c>
      <c r="E131" s="404">
        <v>0</v>
      </c>
      <c r="F131" s="404">
        <v>4831727.3</v>
      </c>
      <c r="G131" s="404">
        <v>0</v>
      </c>
      <c r="H131" s="404">
        <v>4831727.3</v>
      </c>
      <c r="I131" s="405">
        <v>0</v>
      </c>
    </row>
    <row r="132" spans="1:9">
      <c r="A132" s="398" t="s">
        <v>1010</v>
      </c>
      <c r="B132" s="398" t="s">
        <v>1011</v>
      </c>
      <c r="C132" s="398" t="s">
        <v>675</v>
      </c>
      <c r="D132" s="404">
        <v>-1763323.16</v>
      </c>
      <c r="E132" s="404">
        <v>0</v>
      </c>
      <c r="F132" s="404">
        <v>-1763323.16</v>
      </c>
      <c r="G132" s="404">
        <v>0</v>
      </c>
      <c r="H132" s="404">
        <v>-1763323.16</v>
      </c>
      <c r="I132" s="405">
        <v>0</v>
      </c>
    </row>
    <row r="133" spans="1:9" s="400" customFormat="1">
      <c r="A133" s="399" t="s">
        <v>1012</v>
      </c>
      <c r="B133" s="399" t="s">
        <v>1013</v>
      </c>
      <c r="C133" s="399" t="s">
        <v>675</v>
      </c>
      <c r="D133" s="404">
        <v>3635297.36</v>
      </c>
      <c r="E133" s="404">
        <v>0</v>
      </c>
      <c r="F133" s="404">
        <v>3635297.36</v>
      </c>
      <c r="G133" s="404">
        <v>0</v>
      </c>
      <c r="H133" s="404">
        <v>3635297.36</v>
      </c>
      <c r="I133" s="405">
        <v>0</v>
      </c>
    </row>
    <row r="134" spans="1:9">
      <c r="A134" s="398" t="s">
        <v>1014</v>
      </c>
      <c r="B134" s="398" t="s">
        <v>1015</v>
      </c>
      <c r="C134" s="398" t="s">
        <v>675</v>
      </c>
      <c r="D134" s="404">
        <v>-2602122.5</v>
      </c>
      <c r="E134" s="404">
        <v>0</v>
      </c>
      <c r="F134" s="404">
        <v>-2602122.5</v>
      </c>
      <c r="G134" s="404">
        <v>0</v>
      </c>
      <c r="H134" s="404">
        <v>-2602122.5</v>
      </c>
      <c r="I134" s="405">
        <v>0</v>
      </c>
    </row>
    <row r="135" spans="1:9" s="403" customFormat="1">
      <c r="A135" s="402" t="s">
        <v>1016</v>
      </c>
      <c r="B135" s="402" t="s">
        <v>1017</v>
      </c>
      <c r="C135" s="402" t="s">
        <v>675</v>
      </c>
      <c r="D135" s="404">
        <v>7127277.0499999998</v>
      </c>
      <c r="E135" s="404">
        <v>0</v>
      </c>
      <c r="F135" s="404">
        <v>7127277.0499999998</v>
      </c>
      <c r="G135" s="404">
        <v>0</v>
      </c>
      <c r="H135" s="404">
        <v>7127277.0499999998</v>
      </c>
      <c r="I135" s="405">
        <v>0</v>
      </c>
    </row>
    <row r="136" spans="1:9" s="403" customFormat="1">
      <c r="A136" s="402" t="s">
        <v>1018</v>
      </c>
      <c r="B136" s="402" t="s">
        <v>1019</v>
      </c>
      <c r="C136" s="402" t="s">
        <v>675</v>
      </c>
      <c r="D136" s="404">
        <v>-1561206.47</v>
      </c>
      <c r="E136" s="404">
        <v>0</v>
      </c>
      <c r="F136" s="404">
        <v>-1561206.47</v>
      </c>
      <c r="G136" s="404">
        <v>0</v>
      </c>
      <c r="H136" s="404">
        <v>-1561206.47</v>
      </c>
      <c r="I136" s="405">
        <v>0</v>
      </c>
    </row>
    <row r="137" spans="1:9">
      <c r="A137" s="398" t="s">
        <v>1206</v>
      </c>
      <c r="B137" s="398" t="s">
        <v>1207</v>
      </c>
      <c r="C137" s="398" t="s">
        <v>675</v>
      </c>
      <c r="D137" s="404">
        <v>0</v>
      </c>
      <c r="E137" s="404">
        <v>0</v>
      </c>
      <c r="F137" s="404">
        <v>0</v>
      </c>
      <c r="G137" s="404">
        <v>0</v>
      </c>
      <c r="H137" s="404">
        <v>0</v>
      </c>
      <c r="I137" s="405">
        <v>0</v>
      </c>
    </row>
    <row r="138" spans="1:9">
      <c r="A138" s="398" t="s">
        <v>1020</v>
      </c>
      <c r="B138" s="398" t="s">
        <v>989</v>
      </c>
      <c r="C138" s="398" t="s">
        <v>675</v>
      </c>
      <c r="D138" s="404">
        <v>0</v>
      </c>
      <c r="E138" s="404">
        <v>0</v>
      </c>
      <c r="F138" s="404">
        <v>0</v>
      </c>
      <c r="G138" s="404">
        <v>0</v>
      </c>
      <c r="H138" s="404">
        <v>0</v>
      </c>
      <c r="I138" s="405">
        <v>5000</v>
      </c>
    </row>
    <row r="139" spans="1:9">
      <c r="A139" s="398" t="s">
        <v>1021</v>
      </c>
      <c r="B139" s="398" t="s">
        <v>1022</v>
      </c>
      <c r="C139" s="398" t="s">
        <v>675</v>
      </c>
      <c r="D139" s="404">
        <v>0</v>
      </c>
      <c r="E139" s="404">
        <v>0</v>
      </c>
      <c r="F139" s="404">
        <v>0</v>
      </c>
      <c r="G139" s="404">
        <v>0</v>
      </c>
      <c r="H139" s="404">
        <v>0</v>
      </c>
      <c r="I139" s="405">
        <v>-49.17</v>
      </c>
    </row>
    <row r="140" spans="1:9">
      <c r="A140" s="398" t="s">
        <v>1023</v>
      </c>
      <c r="B140" s="398" t="s">
        <v>993</v>
      </c>
      <c r="C140" s="398" t="s">
        <v>675</v>
      </c>
      <c r="D140" s="404">
        <v>0</v>
      </c>
      <c r="E140" s="404">
        <v>0</v>
      </c>
      <c r="F140" s="404">
        <v>0</v>
      </c>
      <c r="G140" s="404">
        <v>0</v>
      </c>
      <c r="H140" s="404">
        <v>0</v>
      </c>
      <c r="I140" s="405">
        <v>539007.44999999995</v>
      </c>
    </row>
    <row r="141" spans="1:9">
      <c r="A141" s="398" t="s">
        <v>1024</v>
      </c>
      <c r="B141" s="398" t="s">
        <v>1025</v>
      </c>
      <c r="C141" s="398" t="s">
        <v>675</v>
      </c>
      <c r="D141" s="404">
        <v>0</v>
      </c>
      <c r="E141" s="404">
        <v>0</v>
      </c>
      <c r="F141" s="404">
        <v>0</v>
      </c>
      <c r="G141" s="404">
        <v>0</v>
      </c>
      <c r="H141" s="404">
        <v>0</v>
      </c>
      <c r="I141" s="405">
        <v>-426545.81</v>
      </c>
    </row>
    <row r="142" spans="1:9">
      <c r="A142" s="398" t="s">
        <v>1026</v>
      </c>
      <c r="B142" s="398" t="s">
        <v>997</v>
      </c>
      <c r="C142" s="398" t="s">
        <v>675</v>
      </c>
      <c r="D142" s="404">
        <v>0</v>
      </c>
      <c r="E142" s="404">
        <v>0</v>
      </c>
      <c r="F142" s="404">
        <v>0</v>
      </c>
      <c r="G142" s="404">
        <v>0</v>
      </c>
      <c r="H142" s="404">
        <v>0</v>
      </c>
      <c r="I142" s="405">
        <v>633568.93999999994</v>
      </c>
    </row>
    <row r="143" spans="1:9">
      <c r="A143" s="398" t="s">
        <v>1027</v>
      </c>
      <c r="B143" s="398" t="s">
        <v>1028</v>
      </c>
      <c r="C143" s="398" t="s">
        <v>675</v>
      </c>
      <c r="D143" s="404">
        <v>0</v>
      </c>
      <c r="E143" s="404">
        <v>0</v>
      </c>
      <c r="F143" s="404">
        <v>0</v>
      </c>
      <c r="G143" s="404">
        <v>0</v>
      </c>
      <c r="H143" s="404">
        <v>0</v>
      </c>
      <c r="I143" s="405">
        <v>-279369.39</v>
      </c>
    </row>
    <row r="144" spans="1:9">
      <c r="A144" s="398" t="s">
        <v>1029</v>
      </c>
      <c r="B144" s="398" t="s">
        <v>1001</v>
      </c>
      <c r="C144" s="398" t="s">
        <v>675</v>
      </c>
      <c r="D144" s="404">
        <v>0</v>
      </c>
      <c r="E144" s="404">
        <v>0</v>
      </c>
      <c r="F144" s="404">
        <v>0</v>
      </c>
      <c r="G144" s="404">
        <v>0</v>
      </c>
      <c r="H144" s="404">
        <v>0</v>
      </c>
      <c r="I144" s="405">
        <v>1132893.95</v>
      </c>
    </row>
    <row r="145" spans="1:9">
      <c r="A145" s="398" t="s">
        <v>1030</v>
      </c>
      <c r="B145" s="398" t="s">
        <v>1031</v>
      </c>
      <c r="C145" s="398" t="s">
        <v>675</v>
      </c>
      <c r="D145" s="404">
        <v>0</v>
      </c>
      <c r="E145" s="404">
        <v>0</v>
      </c>
      <c r="F145" s="404">
        <v>0</v>
      </c>
      <c r="G145" s="404">
        <v>0</v>
      </c>
      <c r="H145" s="404">
        <v>0</v>
      </c>
      <c r="I145" s="405">
        <v>-527527.65</v>
      </c>
    </row>
    <row r="146" spans="1:9" s="394" customFormat="1">
      <c r="A146" s="401" t="s">
        <v>1032</v>
      </c>
      <c r="B146" s="401" t="s">
        <v>1005</v>
      </c>
      <c r="C146" s="401" t="s">
        <v>675</v>
      </c>
      <c r="D146" s="404">
        <v>0</v>
      </c>
      <c r="E146" s="404">
        <v>0</v>
      </c>
      <c r="F146" s="404">
        <v>0</v>
      </c>
      <c r="G146" s="404">
        <v>0</v>
      </c>
      <c r="H146" s="404">
        <v>0</v>
      </c>
      <c r="I146" s="405">
        <v>403390</v>
      </c>
    </row>
    <row r="147" spans="1:9" s="394" customFormat="1">
      <c r="A147" s="401" t="s">
        <v>1208</v>
      </c>
      <c r="B147" s="401" t="s">
        <v>1007</v>
      </c>
      <c r="C147" s="401" t="s">
        <v>675</v>
      </c>
      <c r="D147" s="404">
        <v>0</v>
      </c>
      <c r="E147" s="404">
        <v>0</v>
      </c>
      <c r="F147" s="404">
        <v>0</v>
      </c>
      <c r="G147" s="404">
        <v>0</v>
      </c>
      <c r="H147" s="404">
        <v>0</v>
      </c>
      <c r="I147" s="405">
        <v>0</v>
      </c>
    </row>
    <row r="148" spans="1:9" s="394" customFormat="1">
      <c r="A148" s="401" t="s">
        <v>1033</v>
      </c>
      <c r="B148" s="401" t="s">
        <v>1007</v>
      </c>
      <c r="C148" s="401" t="s">
        <v>675</v>
      </c>
      <c r="D148" s="404">
        <v>0</v>
      </c>
      <c r="E148" s="404">
        <v>0</v>
      </c>
      <c r="F148" s="404">
        <v>0</v>
      </c>
      <c r="G148" s="404">
        <v>0</v>
      </c>
      <c r="H148" s="404">
        <v>0</v>
      </c>
      <c r="I148" s="405">
        <v>-45312.3</v>
      </c>
    </row>
    <row r="149" spans="1:9">
      <c r="A149" s="398" t="s">
        <v>1034</v>
      </c>
      <c r="B149" s="398" t="s">
        <v>1009</v>
      </c>
      <c r="C149" s="398" t="s">
        <v>675</v>
      </c>
      <c r="D149" s="404">
        <v>0</v>
      </c>
      <c r="E149" s="404">
        <v>0</v>
      </c>
      <c r="F149" s="404">
        <v>0</v>
      </c>
      <c r="G149" s="404">
        <v>0</v>
      </c>
      <c r="H149" s="404">
        <v>0</v>
      </c>
      <c r="I149" s="405">
        <v>806293.69</v>
      </c>
    </row>
    <row r="150" spans="1:9">
      <c r="A150" s="398" t="s">
        <v>1035</v>
      </c>
      <c r="B150" s="398" t="s">
        <v>1036</v>
      </c>
      <c r="C150" s="398" t="s">
        <v>675</v>
      </c>
      <c r="D150" s="404">
        <v>0</v>
      </c>
      <c r="E150" s="404">
        <v>0</v>
      </c>
      <c r="F150" s="404">
        <v>0</v>
      </c>
      <c r="G150" s="404">
        <v>0</v>
      </c>
      <c r="H150" s="404">
        <v>0</v>
      </c>
      <c r="I150" s="405">
        <v>-645675.32999999996</v>
      </c>
    </row>
    <row r="151" spans="1:9">
      <c r="A151" s="398" t="s">
        <v>1037</v>
      </c>
      <c r="B151" s="398" t="s">
        <v>1013</v>
      </c>
      <c r="C151" s="398" t="s">
        <v>675</v>
      </c>
      <c r="D151" s="404">
        <v>0</v>
      </c>
      <c r="E151" s="404">
        <v>0</v>
      </c>
      <c r="F151" s="404">
        <v>0</v>
      </c>
      <c r="G151" s="404">
        <v>0</v>
      </c>
      <c r="H151" s="404">
        <v>0</v>
      </c>
      <c r="I151" s="405">
        <v>2571098.54</v>
      </c>
    </row>
    <row r="152" spans="1:9">
      <c r="A152" s="398" t="s">
        <v>1038</v>
      </c>
      <c r="B152" s="398" t="s">
        <v>1039</v>
      </c>
      <c r="C152" s="398" t="s">
        <v>675</v>
      </c>
      <c r="D152" s="404">
        <v>0</v>
      </c>
      <c r="E152" s="404">
        <v>0</v>
      </c>
      <c r="F152" s="404">
        <v>0</v>
      </c>
      <c r="G152" s="404">
        <v>0</v>
      </c>
      <c r="H152" s="404">
        <v>0</v>
      </c>
      <c r="I152" s="405">
        <v>-2540249.21</v>
      </c>
    </row>
    <row r="153" spans="1:9">
      <c r="A153" s="398" t="s">
        <v>1040</v>
      </c>
      <c r="B153" s="398" t="s">
        <v>1041</v>
      </c>
      <c r="C153" s="398" t="s">
        <v>675</v>
      </c>
      <c r="D153" s="404">
        <v>0</v>
      </c>
      <c r="E153" s="404">
        <v>0</v>
      </c>
      <c r="F153" s="404">
        <v>0</v>
      </c>
      <c r="G153" s="404">
        <v>0</v>
      </c>
      <c r="H153" s="404">
        <v>0</v>
      </c>
      <c r="I153" s="405">
        <v>393353</v>
      </c>
    </row>
    <row r="154" spans="1:9">
      <c r="A154" s="398" t="s">
        <v>1042</v>
      </c>
      <c r="B154" s="398" t="s">
        <v>1043</v>
      </c>
      <c r="C154" s="398" t="s">
        <v>675</v>
      </c>
      <c r="D154" s="404">
        <v>0</v>
      </c>
      <c r="E154" s="404">
        <v>0</v>
      </c>
      <c r="F154" s="404">
        <v>0</v>
      </c>
      <c r="G154" s="404">
        <v>0</v>
      </c>
      <c r="H154" s="404">
        <v>0</v>
      </c>
      <c r="I154" s="405">
        <v>-133720.37</v>
      </c>
    </row>
    <row r="155" spans="1:9">
      <c r="A155" s="398" t="s">
        <v>1044</v>
      </c>
      <c r="B155" s="398" t="s">
        <v>1045</v>
      </c>
      <c r="C155" s="398" t="s">
        <v>675</v>
      </c>
      <c r="D155" s="404">
        <v>0</v>
      </c>
      <c r="E155" s="404">
        <v>0</v>
      </c>
      <c r="F155" s="404">
        <v>0</v>
      </c>
      <c r="G155" s="404">
        <v>0</v>
      </c>
      <c r="H155" s="404">
        <v>0</v>
      </c>
      <c r="I155" s="405">
        <v>63914.75</v>
      </c>
    </row>
    <row r="156" spans="1:9">
      <c r="A156" s="398" t="s">
        <v>1046</v>
      </c>
      <c r="B156" s="398" t="s">
        <v>1047</v>
      </c>
      <c r="C156" s="398" t="s">
        <v>675</v>
      </c>
      <c r="D156" s="404">
        <v>0</v>
      </c>
      <c r="E156" s="404">
        <v>0</v>
      </c>
      <c r="F156" s="404">
        <v>0</v>
      </c>
      <c r="G156" s="404">
        <v>0</v>
      </c>
      <c r="H156" s="404">
        <v>0</v>
      </c>
      <c r="I156" s="405">
        <v>0</v>
      </c>
    </row>
    <row r="157" spans="1:9">
      <c r="A157" s="398" t="s">
        <v>1048</v>
      </c>
      <c r="B157" s="398" t="s">
        <v>1047</v>
      </c>
      <c r="C157" s="398" t="s">
        <v>675</v>
      </c>
      <c r="D157" s="404">
        <v>0</v>
      </c>
      <c r="E157" s="404">
        <v>0</v>
      </c>
      <c r="F157" s="404">
        <v>0</v>
      </c>
      <c r="G157" s="404">
        <v>0</v>
      </c>
      <c r="H157" s="404">
        <v>0</v>
      </c>
      <c r="I157" s="405">
        <v>-19772.64</v>
      </c>
    </row>
    <row r="158" spans="1:9">
      <c r="A158" s="398" t="s">
        <v>1049</v>
      </c>
      <c r="B158" s="398" t="s">
        <v>1050</v>
      </c>
      <c r="C158" s="398" t="s">
        <v>675</v>
      </c>
      <c r="D158" s="404">
        <v>0</v>
      </c>
      <c r="E158" s="404">
        <v>0</v>
      </c>
      <c r="F158" s="404">
        <v>0</v>
      </c>
      <c r="G158" s="404">
        <v>0</v>
      </c>
      <c r="H158" s="404">
        <v>0</v>
      </c>
      <c r="I158" s="405">
        <v>695895.38</v>
      </c>
    </row>
    <row r="159" spans="1:9">
      <c r="A159" s="398" t="s">
        <v>1051</v>
      </c>
      <c r="B159" s="398" t="s">
        <v>1052</v>
      </c>
      <c r="C159" s="398" t="s">
        <v>675</v>
      </c>
      <c r="D159" s="404">
        <v>0</v>
      </c>
      <c r="E159" s="404">
        <v>0</v>
      </c>
      <c r="F159" s="404">
        <v>0</v>
      </c>
      <c r="G159" s="404">
        <v>0</v>
      </c>
      <c r="H159" s="404">
        <v>0</v>
      </c>
      <c r="I159" s="405">
        <v>0</v>
      </c>
    </row>
    <row r="160" spans="1:9">
      <c r="A160" s="398" t="s">
        <v>1053</v>
      </c>
      <c r="B160" s="398" t="s">
        <v>1052</v>
      </c>
      <c r="C160" s="398" t="s">
        <v>675</v>
      </c>
      <c r="D160" s="404">
        <v>0</v>
      </c>
      <c r="E160" s="404">
        <v>0</v>
      </c>
      <c r="F160" s="404">
        <v>0</v>
      </c>
      <c r="G160" s="404">
        <v>0</v>
      </c>
      <c r="H160" s="404">
        <v>0</v>
      </c>
      <c r="I160" s="405">
        <v>-297151.8</v>
      </c>
    </row>
    <row r="161" spans="1:9">
      <c r="A161" s="398" t="s">
        <v>1054</v>
      </c>
      <c r="B161" s="398" t="s">
        <v>1055</v>
      </c>
      <c r="C161" s="398" t="s">
        <v>675</v>
      </c>
      <c r="D161" s="404">
        <v>0</v>
      </c>
      <c r="E161" s="404">
        <v>0</v>
      </c>
      <c r="F161" s="404">
        <v>0</v>
      </c>
      <c r="G161" s="404">
        <v>0</v>
      </c>
      <c r="H161" s="404">
        <v>0</v>
      </c>
      <c r="I161" s="405">
        <v>470612.49</v>
      </c>
    </row>
    <row r="162" spans="1:9">
      <c r="A162" s="398" t="s">
        <v>1056</v>
      </c>
      <c r="B162" s="398" t="s">
        <v>1057</v>
      </c>
      <c r="C162" s="398" t="s">
        <v>675</v>
      </c>
      <c r="D162" s="404">
        <v>0</v>
      </c>
      <c r="E162" s="404">
        <v>0</v>
      </c>
      <c r="F162" s="404">
        <v>0</v>
      </c>
      <c r="G162" s="404">
        <v>0</v>
      </c>
      <c r="H162" s="404">
        <v>0</v>
      </c>
      <c r="I162" s="405">
        <v>-42596.4</v>
      </c>
    </row>
    <row r="163" spans="1:9">
      <c r="A163" s="398" t="s">
        <v>1058</v>
      </c>
      <c r="B163" s="398" t="s">
        <v>1059</v>
      </c>
      <c r="C163" s="398" t="s">
        <v>675</v>
      </c>
      <c r="D163" s="404">
        <v>0</v>
      </c>
      <c r="E163" s="404">
        <v>0</v>
      </c>
      <c r="F163" s="404">
        <v>0</v>
      </c>
      <c r="G163" s="404">
        <v>0</v>
      </c>
      <c r="H163" s="404">
        <v>0</v>
      </c>
      <c r="I163" s="405">
        <v>244460</v>
      </c>
    </row>
    <row r="164" spans="1:9">
      <c r="A164" s="398" t="s">
        <v>1060</v>
      </c>
      <c r="B164" s="398" t="s">
        <v>1061</v>
      </c>
      <c r="C164" s="398" t="s">
        <v>675</v>
      </c>
      <c r="D164" s="404">
        <v>0</v>
      </c>
      <c r="E164" s="404">
        <v>0</v>
      </c>
      <c r="F164" s="404">
        <v>0</v>
      </c>
      <c r="G164" s="404">
        <v>0</v>
      </c>
      <c r="H164" s="404">
        <v>0</v>
      </c>
      <c r="I164" s="405">
        <v>-2419.66</v>
      </c>
    </row>
    <row r="165" spans="1:9">
      <c r="A165" s="398" t="s">
        <v>653</v>
      </c>
      <c r="B165" s="398" t="s">
        <v>47</v>
      </c>
      <c r="C165" s="398" t="s">
        <v>675</v>
      </c>
      <c r="D165" s="404">
        <v>0</v>
      </c>
      <c r="E165" s="404">
        <v>0</v>
      </c>
      <c r="F165" s="404">
        <v>0</v>
      </c>
      <c r="G165" s="404">
        <v>0</v>
      </c>
      <c r="H165" s="404">
        <v>0</v>
      </c>
      <c r="I165" s="405">
        <v>0</v>
      </c>
    </row>
    <row r="166" spans="1:9">
      <c r="A166" s="398" t="s">
        <v>1062</v>
      </c>
      <c r="B166" s="398" t="s">
        <v>1063</v>
      </c>
      <c r="C166" s="398" t="s">
        <v>671</v>
      </c>
      <c r="D166" s="404">
        <v>0</v>
      </c>
      <c r="E166" s="404">
        <v>0</v>
      </c>
      <c r="F166" s="404">
        <v>0</v>
      </c>
      <c r="G166" s="404">
        <v>0</v>
      </c>
      <c r="H166" s="404">
        <v>0</v>
      </c>
      <c r="I166" s="405">
        <v>0</v>
      </c>
    </row>
    <row r="167" spans="1:9">
      <c r="A167" s="398" t="s">
        <v>1064</v>
      </c>
      <c r="B167" s="398" t="s">
        <v>1065</v>
      </c>
      <c r="C167" s="398" t="s">
        <v>671</v>
      </c>
      <c r="D167" s="404">
        <v>0</v>
      </c>
      <c r="E167" s="404">
        <v>0</v>
      </c>
      <c r="F167" s="404">
        <v>0</v>
      </c>
      <c r="G167" s="404">
        <v>0</v>
      </c>
      <c r="H167" s="404">
        <v>0</v>
      </c>
      <c r="I167" s="405">
        <v>0</v>
      </c>
    </row>
    <row r="168" spans="1:9">
      <c r="A168" s="398" t="s">
        <v>1066</v>
      </c>
      <c r="B168" s="398" t="s">
        <v>1067</v>
      </c>
      <c r="C168" s="398" t="s">
        <v>671</v>
      </c>
      <c r="D168" s="404">
        <v>0</v>
      </c>
      <c r="E168" s="404">
        <v>0</v>
      </c>
      <c r="F168" s="404">
        <v>0</v>
      </c>
      <c r="G168" s="404">
        <v>0</v>
      </c>
      <c r="H168" s="404">
        <v>0</v>
      </c>
      <c r="I168" s="405">
        <v>0</v>
      </c>
    </row>
    <row r="169" spans="1:9">
      <c r="A169" s="398" t="s">
        <v>1068</v>
      </c>
      <c r="B169" s="398" t="s">
        <v>1067</v>
      </c>
      <c r="C169" s="398" t="s">
        <v>671</v>
      </c>
      <c r="D169" s="404">
        <v>0</v>
      </c>
      <c r="E169" s="404">
        <v>0</v>
      </c>
      <c r="F169" s="404">
        <v>0</v>
      </c>
      <c r="G169" s="404">
        <v>0</v>
      </c>
      <c r="H169" s="404">
        <v>0</v>
      </c>
      <c r="I169" s="405">
        <v>0</v>
      </c>
    </row>
    <row r="170" spans="1:9">
      <c r="A170" s="398" t="s">
        <v>1069</v>
      </c>
      <c r="B170" s="398" t="s">
        <v>1070</v>
      </c>
      <c r="C170" s="398" t="s">
        <v>671</v>
      </c>
      <c r="D170" s="404">
        <v>0</v>
      </c>
      <c r="E170" s="404">
        <v>0</v>
      </c>
      <c r="F170" s="404">
        <v>0</v>
      </c>
      <c r="G170" s="404">
        <v>0</v>
      </c>
      <c r="H170" s="404">
        <v>0</v>
      </c>
      <c r="I170" s="405">
        <v>0</v>
      </c>
    </row>
    <row r="171" spans="1:9">
      <c r="A171" s="398" t="s">
        <v>1071</v>
      </c>
      <c r="B171" s="398" t="s">
        <v>1070</v>
      </c>
      <c r="C171" s="398" t="s">
        <v>671</v>
      </c>
      <c r="D171" s="404">
        <v>0</v>
      </c>
      <c r="E171" s="404">
        <v>0</v>
      </c>
      <c r="F171" s="404">
        <v>0</v>
      </c>
      <c r="G171" s="404">
        <v>0</v>
      </c>
      <c r="H171" s="404">
        <v>0</v>
      </c>
      <c r="I171" s="405">
        <v>0</v>
      </c>
    </row>
    <row r="172" spans="1:9">
      <c r="A172" s="398" t="s">
        <v>1072</v>
      </c>
      <c r="B172" s="398" t="s">
        <v>1073</v>
      </c>
      <c r="C172" s="398" t="s">
        <v>671</v>
      </c>
      <c r="D172" s="404">
        <v>0</v>
      </c>
      <c r="E172" s="404">
        <v>0</v>
      </c>
      <c r="F172" s="404">
        <v>0</v>
      </c>
      <c r="G172" s="404">
        <v>0</v>
      </c>
      <c r="H172" s="404">
        <v>0</v>
      </c>
      <c r="I172" s="405">
        <v>178000</v>
      </c>
    </row>
    <row r="173" spans="1:9">
      <c r="A173" s="398" t="s">
        <v>1074</v>
      </c>
      <c r="B173" s="398" t="s">
        <v>1070</v>
      </c>
      <c r="C173" s="398" t="s">
        <v>671</v>
      </c>
      <c r="D173" s="404">
        <v>0</v>
      </c>
      <c r="E173" s="404">
        <v>0</v>
      </c>
      <c r="F173" s="404">
        <v>0</v>
      </c>
      <c r="G173" s="404">
        <v>0</v>
      </c>
      <c r="H173" s="404">
        <v>0</v>
      </c>
      <c r="I173" s="405">
        <v>198057.16</v>
      </c>
    </row>
    <row r="174" spans="1:9">
      <c r="A174" s="398" t="s">
        <v>1075</v>
      </c>
      <c r="B174" s="398" t="s">
        <v>1070</v>
      </c>
      <c r="C174" s="398" t="s">
        <v>671</v>
      </c>
      <c r="D174" s="404">
        <v>401057.16</v>
      </c>
      <c r="E174" s="404">
        <v>0</v>
      </c>
      <c r="F174" s="404">
        <v>401057.16</v>
      </c>
      <c r="G174" s="404">
        <v>0</v>
      </c>
      <c r="H174" s="404">
        <v>401057.16</v>
      </c>
      <c r="I174" s="405">
        <v>0</v>
      </c>
    </row>
    <row r="175" spans="1:9">
      <c r="A175" s="398" t="s">
        <v>1076</v>
      </c>
      <c r="B175" s="398" t="s">
        <v>683</v>
      </c>
      <c r="C175" s="398" t="s">
        <v>683</v>
      </c>
      <c r="D175" s="404">
        <v>468856.67</v>
      </c>
      <c r="E175" s="404">
        <v>3048052.69</v>
      </c>
      <c r="F175" s="404">
        <v>3516909.36</v>
      </c>
      <c r="G175" s="404">
        <v>0</v>
      </c>
      <c r="H175" s="404">
        <v>3516909.36</v>
      </c>
      <c r="I175" s="405">
        <v>0</v>
      </c>
    </row>
    <row r="176" spans="1:9">
      <c r="A176" s="398" t="s">
        <v>1077</v>
      </c>
      <c r="B176" s="398" t="s">
        <v>683</v>
      </c>
      <c r="C176" s="398" t="s">
        <v>683</v>
      </c>
      <c r="D176" s="404">
        <v>0</v>
      </c>
      <c r="E176" s="404">
        <v>0</v>
      </c>
      <c r="F176" s="404">
        <v>0</v>
      </c>
      <c r="G176" s="404">
        <v>0</v>
      </c>
      <c r="H176" s="404">
        <v>0</v>
      </c>
      <c r="I176" s="405">
        <v>6256148.1299999999</v>
      </c>
    </row>
    <row r="177" spans="1:9">
      <c r="A177" s="398" t="s">
        <v>1213</v>
      </c>
      <c r="B177" s="398" t="s">
        <v>1214</v>
      </c>
      <c r="C177" s="398" t="s">
        <v>683</v>
      </c>
      <c r="D177" s="406">
        <v>10700</v>
      </c>
      <c r="E177" s="406">
        <v>0</v>
      </c>
      <c r="F177" s="406">
        <v>10700</v>
      </c>
      <c r="G177" s="406">
        <v>0</v>
      </c>
      <c r="H177" s="406">
        <v>10700</v>
      </c>
      <c r="I177" s="407">
        <v>0</v>
      </c>
    </row>
    <row r="178" spans="1:9">
      <c r="A178" s="398" t="s">
        <v>1078</v>
      </c>
      <c r="B178" s="398" t="s">
        <v>1079</v>
      </c>
      <c r="C178" s="398" t="s">
        <v>685</v>
      </c>
      <c r="D178" s="404">
        <v>0</v>
      </c>
      <c r="E178" s="404">
        <v>0</v>
      </c>
      <c r="F178" s="404">
        <v>0</v>
      </c>
      <c r="G178" s="404">
        <v>0</v>
      </c>
      <c r="H178" s="404">
        <v>0</v>
      </c>
      <c r="I178" s="405">
        <v>0</v>
      </c>
    </row>
    <row r="179" spans="1:9">
      <c r="A179" s="398" t="s">
        <v>1080</v>
      </c>
      <c r="B179" s="398" t="s">
        <v>1079</v>
      </c>
      <c r="C179" s="398" t="s">
        <v>685</v>
      </c>
      <c r="D179" s="404">
        <v>0</v>
      </c>
      <c r="E179" s="404">
        <v>0</v>
      </c>
      <c r="F179" s="404">
        <v>0</v>
      </c>
      <c r="G179" s="404">
        <v>0</v>
      </c>
      <c r="H179" s="404">
        <v>0</v>
      </c>
      <c r="I179" s="405">
        <v>-26923896.199999999</v>
      </c>
    </row>
    <row r="180" spans="1:9">
      <c r="A180" s="398" t="s">
        <v>1081</v>
      </c>
      <c r="B180" s="398" t="s">
        <v>1082</v>
      </c>
      <c r="C180" s="398" t="s">
        <v>689</v>
      </c>
      <c r="D180" s="404">
        <v>0</v>
      </c>
      <c r="E180" s="404">
        <v>0</v>
      </c>
      <c r="F180" s="404">
        <v>0</v>
      </c>
      <c r="G180" s="404">
        <v>0</v>
      </c>
      <c r="H180" s="404">
        <v>0</v>
      </c>
      <c r="I180" s="405">
        <v>-16236431.689999999</v>
      </c>
    </row>
    <row r="181" spans="1:9">
      <c r="A181" s="398" t="s">
        <v>1083</v>
      </c>
      <c r="B181" s="398" t="s">
        <v>1082</v>
      </c>
      <c r="C181" s="398" t="s">
        <v>689</v>
      </c>
      <c r="D181" s="404">
        <v>-11659056.26</v>
      </c>
      <c r="E181" s="404">
        <v>312475.64</v>
      </c>
      <c r="F181" s="404">
        <v>-11346580.619999999</v>
      </c>
      <c r="G181" s="404">
        <v>0</v>
      </c>
      <c r="H181" s="404">
        <v>-11346580.619999999</v>
      </c>
      <c r="I181" s="405">
        <v>0</v>
      </c>
    </row>
    <row r="182" spans="1:9">
      <c r="A182" s="398" t="s">
        <v>1084</v>
      </c>
      <c r="B182" s="398" t="s">
        <v>1085</v>
      </c>
      <c r="C182" s="398" t="s">
        <v>689</v>
      </c>
      <c r="D182" s="404">
        <v>-776057</v>
      </c>
      <c r="E182" s="404">
        <v>-2675856.17</v>
      </c>
      <c r="F182" s="404">
        <v>-3451913.17</v>
      </c>
      <c r="G182" s="404">
        <v>0</v>
      </c>
      <c r="H182" s="404">
        <v>-3451913.17</v>
      </c>
      <c r="I182" s="405">
        <v>135815261.68000001</v>
      </c>
    </row>
    <row r="183" spans="1:9">
      <c r="A183" s="398" t="s">
        <v>1086</v>
      </c>
      <c r="B183" s="398" t="s">
        <v>1085</v>
      </c>
      <c r="C183" s="398" t="s">
        <v>689</v>
      </c>
      <c r="D183" s="404">
        <v>0</v>
      </c>
      <c r="E183" s="404">
        <v>0</v>
      </c>
      <c r="F183" s="404">
        <v>0</v>
      </c>
      <c r="G183" s="404">
        <v>0</v>
      </c>
      <c r="H183" s="404">
        <v>0</v>
      </c>
      <c r="I183" s="405">
        <v>-138226062.84</v>
      </c>
    </row>
    <row r="184" spans="1:9">
      <c r="A184" s="398" t="s">
        <v>1215</v>
      </c>
      <c r="B184" s="398" t="s">
        <v>1216</v>
      </c>
      <c r="C184" s="398" t="s">
        <v>689</v>
      </c>
      <c r="D184" s="404">
        <v>-107124333.65000001</v>
      </c>
      <c r="E184" s="404">
        <v>-3597713.05</v>
      </c>
      <c r="F184" s="404">
        <v>-110722046.7</v>
      </c>
      <c r="G184" s="404">
        <v>56697446.130000003</v>
      </c>
      <c r="H184" s="404">
        <v>-54024600.57</v>
      </c>
      <c r="I184" s="405">
        <v>-135815261.68000001</v>
      </c>
    </row>
    <row r="185" spans="1:9">
      <c r="A185" s="398" t="s">
        <v>1087</v>
      </c>
      <c r="B185" s="398" t="s">
        <v>1088</v>
      </c>
      <c r="C185" s="398" t="s">
        <v>691</v>
      </c>
      <c r="D185" s="404">
        <v>0</v>
      </c>
      <c r="E185" s="404">
        <v>0</v>
      </c>
      <c r="F185" s="404">
        <v>0</v>
      </c>
      <c r="G185" s="404">
        <v>0</v>
      </c>
      <c r="H185" s="404">
        <v>0</v>
      </c>
      <c r="I185" s="405">
        <v>0</v>
      </c>
    </row>
    <row r="186" spans="1:9">
      <c r="A186" s="398" t="s">
        <v>1089</v>
      </c>
      <c r="B186" s="398" t="s">
        <v>1090</v>
      </c>
      <c r="C186" s="398" t="s">
        <v>691</v>
      </c>
      <c r="D186" s="404">
        <v>0</v>
      </c>
      <c r="E186" s="404">
        <v>0</v>
      </c>
      <c r="F186" s="404">
        <v>0</v>
      </c>
      <c r="G186" s="404">
        <v>0</v>
      </c>
      <c r="H186" s="404">
        <v>0</v>
      </c>
      <c r="I186" s="405">
        <v>0</v>
      </c>
    </row>
    <row r="187" spans="1:9">
      <c r="A187" s="398" t="s">
        <v>1091</v>
      </c>
      <c r="B187" s="398" t="s">
        <v>1092</v>
      </c>
      <c r="C187" s="398" t="s">
        <v>700</v>
      </c>
      <c r="D187" s="404">
        <v>-2604554.48</v>
      </c>
      <c r="E187" s="404">
        <v>73507.48</v>
      </c>
      <c r="F187" s="404">
        <v>-2531047</v>
      </c>
      <c r="G187" s="404">
        <v>0</v>
      </c>
      <c r="H187" s="404">
        <v>-2531047</v>
      </c>
      <c r="I187" s="405">
        <v>0</v>
      </c>
    </row>
    <row r="188" spans="1:9">
      <c r="A188" s="398" t="s">
        <v>1093</v>
      </c>
      <c r="B188" s="398" t="s">
        <v>1092</v>
      </c>
      <c r="C188" s="398" t="s">
        <v>700</v>
      </c>
      <c r="D188" s="404">
        <v>0</v>
      </c>
      <c r="E188" s="404">
        <v>0</v>
      </c>
      <c r="F188" s="404">
        <v>0</v>
      </c>
      <c r="G188" s="404">
        <v>0</v>
      </c>
      <c r="H188" s="404">
        <v>0</v>
      </c>
      <c r="I188" s="405">
        <v>-1977483</v>
      </c>
    </row>
    <row r="189" spans="1:9">
      <c r="A189" s="398" t="s">
        <v>1094</v>
      </c>
      <c r="B189" s="398" t="s">
        <v>1095</v>
      </c>
      <c r="C189" s="398" t="s">
        <v>696</v>
      </c>
      <c r="D189" s="404">
        <v>-9195.14</v>
      </c>
      <c r="E189" s="404">
        <v>-489259.8</v>
      </c>
      <c r="F189" s="404">
        <v>-498454.94</v>
      </c>
      <c r="G189" s="404">
        <v>0</v>
      </c>
      <c r="H189" s="404">
        <v>-498454.94</v>
      </c>
      <c r="I189" s="405">
        <v>0</v>
      </c>
    </row>
    <row r="190" spans="1:9">
      <c r="A190" s="398" t="s">
        <v>1096</v>
      </c>
      <c r="B190" s="398" t="s">
        <v>696</v>
      </c>
      <c r="C190" s="398" t="s">
        <v>696</v>
      </c>
      <c r="D190" s="404">
        <v>-991150.64</v>
      </c>
      <c r="E190" s="404">
        <v>-1775382.85</v>
      </c>
      <c r="F190" s="404">
        <v>-2766533.49</v>
      </c>
      <c r="G190" s="404">
        <v>0</v>
      </c>
      <c r="H190" s="404">
        <v>-2766533.49</v>
      </c>
      <c r="I190" s="405">
        <v>0</v>
      </c>
    </row>
    <row r="191" spans="1:9">
      <c r="A191" s="398" t="s">
        <v>1097</v>
      </c>
      <c r="B191" s="398" t="s">
        <v>1098</v>
      </c>
      <c r="C191" s="398" t="s">
        <v>696</v>
      </c>
      <c r="D191" s="404">
        <v>-194000</v>
      </c>
      <c r="E191" s="404">
        <v>6000</v>
      </c>
      <c r="F191" s="404">
        <v>-188000</v>
      </c>
      <c r="G191" s="404">
        <v>0</v>
      </c>
      <c r="H191" s="404">
        <v>-188000</v>
      </c>
      <c r="I191" s="405">
        <v>0</v>
      </c>
    </row>
    <row r="192" spans="1:9">
      <c r="A192" s="398" t="s">
        <v>1099</v>
      </c>
      <c r="B192" s="398" t="s">
        <v>1100</v>
      </c>
      <c r="C192" s="398" t="s">
        <v>696</v>
      </c>
      <c r="D192" s="404">
        <v>-467391.4</v>
      </c>
      <c r="E192" s="404">
        <v>-1040224.57</v>
      </c>
      <c r="F192" s="404">
        <v>-1507615.97</v>
      </c>
      <c r="G192" s="404">
        <v>0</v>
      </c>
      <c r="H192" s="404">
        <v>-1507615.97</v>
      </c>
      <c r="I192" s="405">
        <v>0</v>
      </c>
    </row>
    <row r="193" spans="1:9">
      <c r="A193" s="398" t="s">
        <v>1101</v>
      </c>
      <c r="B193" s="398" t="s">
        <v>1102</v>
      </c>
      <c r="C193" s="398" t="s">
        <v>696</v>
      </c>
      <c r="D193" s="404">
        <v>-953071.85</v>
      </c>
      <c r="E193" s="404">
        <v>0</v>
      </c>
      <c r="F193" s="404">
        <v>-953071.85</v>
      </c>
      <c r="G193" s="404">
        <v>0</v>
      </c>
      <c r="H193" s="404">
        <v>-953071.85</v>
      </c>
      <c r="I193" s="405">
        <v>0</v>
      </c>
    </row>
    <row r="194" spans="1:9">
      <c r="A194" s="398" t="s">
        <v>1103</v>
      </c>
      <c r="B194" s="398" t="s">
        <v>1104</v>
      </c>
      <c r="C194" s="398" t="s">
        <v>696</v>
      </c>
      <c r="D194" s="404">
        <v>-27333333</v>
      </c>
      <c r="E194" s="404">
        <v>1190000</v>
      </c>
      <c r="F194" s="404">
        <v>-26143333</v>
      </c>
      <c r="G194" s="404">
        <v>0</v>
      </c>
      <c r="H194" s="404">
        <v>-26143333</v>
      </c>
      <c r="I194" s="405">
        <v>0</v>
      </c>
    </row>
    <row r="195" spans="1:9">
      <c r="A195" s="398" t="s">
        <v>1105</v>
      </c>
      <c r="B195" s="398" t="s">
        <v>1106</v>
      </c>
      <c r="C195" s="398" t="s">
        <v>696</v>
      </c>
      <c r="D195" s="404">
        <v>-320000</v>
      </c>
      <c r="E195" s="404">
        <v>0</v>
      </c>
      <c r="F195" s="404">
        <v>-320000</v>
      </c>
      <c r="G195" s="404">
        <v>0</v>
      </c>
      <c r="H195" s="404">
        <v>-320000</v>
      </c>
      <c r="I195" s="405">
        <v>0</v>
      </c>
    </row>
    <row r="196" spans="1:9">
      <c r="A196" s="398" t="s">
        <v>1107</v>
      </c>
      <c r="B196" s="398" t="s">
        <v>1108</v>
      </c>
      <c r="C196" s="398" t="s">
        <v>696</v>
      </c>
      <c r="D196" s="404">
        <v>-650313.35</v>
      </c>
      <c r="E196" s="404">
        <v>0</v>
      </c>
      <c r="F196" s="404">
        <v>-650313.35</v>
      </c>
      <c r="G196" s="404">
        <v>0</v>
      </c>
      <c r="H196" s="404">
        <v>-650313.35</v>
      </c>
      <c r="I196" s="405">
        <v>0</v>
      </c>
    </row>
    <row r="197" spans="1:9">
      <c r="A197" s="398" t="s">
        <v>1109</v>
      </c>
      <c r="B197" s="398" t="s">
        <v>1110</v>
      </c>
      <c r="C197" s="398" t="s">
        <v>696</v>
      </c>
      <c r="D197" s="404">
        <v>-86361</v>
      </c>
      <c r="E197" s="404">
        <v>0</v>
      </c>
      <c r="F197" s="404">
        <v>-86361</v>
      </c>
      <c r="G197" s="404">
        <v>0</v>
      </c>
      <c r="H197" s="404">
        <v>-86361</v>
      </c>
      <c r="I197" s="405">
        <v>0</v>
      </c>
    </row>
    <row r="198" spans="1:9">
      <c r="A198" s="398" t="s">
        <v>1111</v>
      </c>
      <c r="B198" s="398" t="s">
        <v>1112</v>
      </c>
      <c r="C198" s="398" t="s">
        <v>696</v>
      </c>
      <c r="D198" s="404">
        <v>-87062</v>
      </c>
      <c r="E198" s="404">
        <v>0</v>
      </c>
      <c r="F198" s="404">
        <v>-87062</v>
      </c>
      <c r="G198" s="404">
        <v>0</v>
      </c>
      <c r="H198" s="404">
        <v>-87062</v>
      </c>
      <c r="I198" s="405">
        <v>0</v>
      </c>
    </row>
    <row r="199" spans="1:9">
      <c r="A199" s="398" t="s">
        <v>1113</v>
      </c>
      <c r="B199" s="398" t="s">
        <v>1114</v>
      </c>
      <c r="C199" s="398" t="s">
        <v>696</v>
      </c>
      <c r="D199" s="404">
        <v>-975843.68</v>
      </c>
      <c r="E199" s="404">
        <v>0</v>
      </c>
      <c r="F199" s="404">
        <v>-975843.68</v>
      </c>
      <c r="G199" s="404">
        <v>0</v>
      </c>
      <c r="H199" s="404">
        <v>-975843.68</v>
      </c>
      <c r="I199" s="405">
        <v>0</v>
      </c>
    </row>
    <row r="200" spans="1:9">
      <c r="A200" s="398" t="s">
        <v>1115</v>
      </c>
      <c r="B200" s="398" t="s">
        <v>1108</v>
      </c>
      <c r="C200" s="398" t="s">
        <v>696</v>
      </c>
      <c r="D200" s="404">
        <v>-65098</v>
      </c>
      <c r="E200" s="404">
        <v>0</v>
      </c>
      <c r="F200" s="404">
        <v>-65098</v>
      </c>
      <c r="G200" s="404">
        <v>0</v>
      </c>
      <c r="H200" s="404">
        <v>-65098</v>
      </c>
      <c r="I200" s="405">
        <v>0</v>
      </c>
    </row>
    <row r="201" spans="1:9">
      <c r="A201" s="398" t="s">
        <v>1116</v>
      </c>
      <c r="B201" s="398" t="s">
        <v>1095</v>
      </c>
      <c r="C201" s="398" t="s">
        <v>696</v>
      </c>
      <c r="D201" s="404">
        <v>0</v>
      </c>
      <c r="E201" s="404">
        <v>0</v>
      </c>
      <c r="F201" s="404">
        <v>0</v>
      </c>
      <c r="G201" s="404">
        <v>0</v>
      </c>
      <c r="H201" s="404">
        <v>0</v>
      </c>
      <c r="I201" s="405">
        <v>-1340310.3600000001</v>
      </c>
    </row>
    <row r="202" spans="1:9">
      <c r="A202" s="398" t="s">
        <v>1117</v>
      </c>
      <c r="B202" s="398" t="s">
        <v>696</v>
      </c>
      <c r="C202" s="398" t="s">
        <v>696</v>
      </c>
      <c r="D202" s="404">
        <v>0</v>
      </c>
      <c r="E202" s="404">
        <v>0</v>
      </c>
      <c r="F202" s="404">
        <v>0</v>
      </c>
      <c r="G202" s="404">
        <v>0</v>
      </c>
      <c r="H202" s="404">
        <v>0</v>
      </c>
      <c r="I202" s="405">
        <v>-3714988.48</v>
      </c>
    </row>
    <row r="203" spans="1:9">
      <c r="A203" s="398" t="s">
        <v>1118</v>
      </c>
      <c r="B203" s="398" t="s">
        <v>1098</v>
      </c>
      <c r="C203" s="398" t="s">
        <v>696</v>
      </c>
      <c r="D203" s="404">
        <v>0</v>
      </c>
      <c r="E203" s="404">
        <v>0</v>
      </c>
      <c r="F203" s="404">
        <v>0</v>
      </c>
      <c r="G203" s="404">
        <v>0</v>
      </c>
      <c r="H203" s="404">
        <v>0</v>
      </c>
      <c r="I203" s="405">
        <v>-235000</v>
      </c>
    </row>
    <row r="204" spans="1:9">
      <c r="A204" s="398" t="s">
        <v>1119</v>
      </c>
      <c r="B204" s="398" t="s">
        <v>1100</v>
      </c>
      <c r="C204" s="398" t="s">
        <v>696</v>
      </c>
      <c r="D204" s="404">
        <v>0</v>
      </c>
      <c r="E204" s="404">
        <v>0</v>
      </c>
      <c r="F204" s="404">
        <v>0</v>
      </c>
      <c r="G204" s="404">
        <v>0</v>
      </c>
      <c r="H204" s="404">
        <v>0</v>
      </c>
      <c r="I204" s="405">
        <v>-222570.29</v>
      </c>
    </row>
    <row r="205" spans="1:9">
      <c r="A205" s="398" t="s">
        <v>1120</v>
      </c>
      <c r="B205" s="398" t="s">
        <v>1102</v>
      </c>
      <c r="C205" s="398" t="s">
        <v>696</v>
      </c>
      <c r="D205" s="404">
        <v>0</v>
      </c>
      <c r="E205" s="404">
        <v>0</v>
      </c>
      <c r="F205" s="404">
        <v>0</v>
      </c>
      <c r="G205" s="404">
        <v>0</v>
      </c>
      <c r="H205" s="404">
        <v>0</v>
      </c>
      <c r="I205" s="405">
        <v>-1172765.3600000001</v>
      </c>
    </row>
    <row r="206" spans="1:9">
      <c r="A206" s="398" t="s">
        <v>1121</v>
      </c>
      <c r="B206" s="398" t="s">
        <v>1104</v>
      </c>
      <c r="C206" s="398" t="s">
        <v>696</v>
      </c>
      <c r="D206" s="404">
        <v>0</v>
      </c>
      <c r="E206" s="404">
        <v>0</v>
      </c>
      <c r="F206" s="404">
        <v>0</v>
      </c>
      <c r="G206" s="404">
        <v>0</v>
      </c>
      <c r="H206" s="404">
        <v>0</v>
      </c>
      <c r="I206" s="405">
        <v>-13142055.33</v>
      </c>
    </row>
    <row r="207" spans="1:9">
      <c r="A207" s="398" t="s">
        <v>1122</v>
      </c>
      <c r="B207" s="398" t="s">
        <v>1106</v>
      </c>
      <c r="C207" s="398" t="s">
        <v>696</v>
      </c>
      <c r="D207" s="404">
        <v>0</v>
      </c>
      <c r="E207" s="404">
        <v>0</v>
      </c>
      <c r="F207" s="404">
        <v>0</v>
      </c>
      <c r="G207" s="404">
        <v>0</v>
      </c>
      <c r="H207" s="404">
        <v>0</v>
      </c>
      <c r="I207" s="405">
        <v>-520000</v>
      </c>
    </row>
    <row r="208" spans="1:9">
      <c r="A208" s="398" t="s">
        <v>1123</v>
      </c>
      <c r="B208" s="398" t="s">
        <v>1108</v>
      </c>
      <c r="C208" s="398" t="s">
        <v>696</v>
      </c>
      <c r="D208" s="404">
        <v>0</v>
      </c>
      <c r="E208" s="404">
        <v>0</v>
      </c>
      <c r="F208" s="404">
        <v>0</v>
      </c>
      <c r="G208" s="404">
        <v>0</v>
      </c>
      <c r="H208" s="404">
        <v>0</v>
      </c>
      <c r="I208" s="405">
        <v>-12963234</v>
      </c>
    </row>
    <row r="209" spans="1:9">
      <c r="A209" s="398" t="s">
        <v>1124</v>
      </c>
      <c r="B209" s="398" t="s">
        <v>1110</v>
      </c>
      <c r="C209" s="398" t="s">
        <v>696</v>
      </c>
      <c r="D209" s="404">
        <v>0</v>
      </c>
      <c r="E209" s="404">
        <v>0</v>
      </c>
      <c r="F209" s="404">
        <v>0</v>
      </c>
      <c r="G209" s="404">
        <v>0</v>
      </c>
      <c r="H209" s="404">
        <v>0</v>
      </c>
      <c r="I209" s="405">
        <v>-259050</v>
      </c>
    </row>
    <row r="210" spans="1:9">
      <c r="A210" s="398" t="s">
        <v>1125</v>
      </c>
      <c r="B210" s="398" t="s">
        <v>1112</v>
      </c>
      <c r="C210" s="398" t="s">
        <v>696</v>
      </c>
      <c r="D210" s="404">
        <v>0</v>
      </c>
      <c r="E210" s="404">
        <v>0</v>
      </c>
      <c r="F210" s="404">
        <v>0</v>
      </c>
      <c r="G210" s="404">
        <v>0</v>
      </c>
      <c r="H210" s="404">
        <v>0</v>
      </c>
      <c r="I210" s="405">
        <v>-53754</v>
      </c>
    </row>
    <row r="211" spans="1:9">
      <c r="A211" s="398" t="s">
        <v>1126</v>
      </c>
      <c r="B211" s="398" t="s">
        <v>1127</v>
      </c>
      <c r="C211" s="398" t="s">
        <v>696</v>
      </c>
      <c r="D211" s="404">
        <v>0</v>
      </c>
      <c r="E211" s="404">
        <v>0</v>
      </c>
      <c r="F211" s="404">
        <v>0</v>
      </c>
      <c r="G211" s="404">
        <v>0</v>
      </c>
      <c r="H211" s="404">
        <v>0</v>
      </c>
      <c r="I211" s="405">
        <v>0</v>
      </c>
    </row>
    <row r="212" spans="1:9">
      <c r="A212" s="398" t="s">
        <v>1128</v>
      </c>
      <c r="B212" s="398" t="s">
        <v>1129</v>
      </c>
      <c r="C212" s="398" t="s">
        <v>696</v>
      </c>
      <c r="D212" s="404">
        <v>0</v>
      </c>
      <c r="E212" s="404">
        <v>0</v>
      </c>
      <c r="F212" s="404">
        <v>0</v>
      </c>
      <c r="G212" s="404">
        <v>0</v>
      </c>
      <c r="H212" s="404">
        <v>0</v>
      </c>
      <c r="I212" s="405">
        <v>0</v>
      </c>
    </row>
    <row r="213" spans="1:9">
      <c r="A213" s="398" t="s">
        <v>1130</v>
      </c>
      <c r="B213" s="398" t="s">
        <v>1131</v>
      </c>
      <c r="C213" s="398" t="s">
        <v>696</v>
      </c>
      <c r="D213" s="404">
        <v>0</v>
      </c>
      <c r="E213" s="404">
        <v>0</v>
      </c>
      <c r="F213" s="404">
        <v>0</v>
      </c>
      <c r="G213" s="404">
        <v>0</v>
      </c>
      <c r="H213" s="404">
        <v>0</v>
      </c>
      <c r="I213" s="405">
        <v>-152001.56</v>
      </c>
    </row>
    <row r="214" spans="1:9">
      <c r="A214" s="398" t="s">
        <v>1132</v>
      </c>
      <c r="B214" s="398" t="s">
        <v>1133</v>
      </c>
      <c r="C214" s="398" t="s">
        <v>696</v>
      </c>
      <c r="D214" s="404">
        <v>0</v>
      </c>
      <c r="E214" s="404">
        <v>0</v>
      </c>
      <c r="F214" s="404">
        <v>0</v>
      </c>
      <c r="G214" s="404">
        <v>0</v>
      </c>
      <c r="H214" s="404">
        <v>0</v>
      </c>
      <c r="I214" s="405">
        <v>-205815.65</v>
      </c>
    </row>
    <row r="215" spans="1:9">
      <c r="A215" s="398" t="s">
        <v>1134</v>
      </c>
      <c r="B215" s="398" t="s">
        <v>1135</v>
      </c>
      <c r="C215" s="398" t="s">
        <v>696</v>
      </c>
      <c r="D215" s="404">
        <v>0</v>
      </c>
      <c r="E215" s="404">
        <v>0</v>
      </c>
      <c r="F215" s="404">
        <v>0</v>
      </c>
      <c r="G215" s="404">
        <v>0</v>
      </c>
      <c r="H215" s="404">
        <v>0</v>
      </c>
      <c r="I215" s="405">
        <v>-166190.26999999999</v>
      </c>
    </row>
    <row r="216" spans="1:9">
      <c r="A216" s="398" t="s">
        <v>1136</v>
      </c>
      <c r="B216" s="398" t="s">
        <v>1137</v>
      </c>
      <c r="C216" s="398" t="s">
        <v>696</v>
      </c>
      <c r="D216" s="404">
        <v>0</v>
      </c>
      <c r="E216" s="404">
        <v>0</v>
      </c>
      <c r="F216" s="404">
        <v>0</v>
      </c>
      <c r="G216" s="404">
        <v>0</v>
      </c>
      <c r="H216" s="404">
        <v>0</v>
      </c>
      <c r="I216" s="405">
        <v>-442637.67</v>
      </c>
    </row>
    <row r="217" spans="1:9">
      <c r="A217" s="398" t="s">
        <v>1138</v>
      </c>
      <c r="B217" s="398" t="s">
        <v>1139</v>
      </c>
      <c r="C217" s="398" t="s">
        <v>785</v>
      </c>
      <c r="D217" s="404">
        <v>0</v>
      </c>
      <c r="E217" s="404">
        <v>0</v>
      </c>
      <c r="F217" s="404">
        <v>0</v>
      </c>
      <c r="G217" s="404">
        <v>-3593030</v>
      </c>
      <c r="H217" s="404">
        <v>-3593030</v>
      </c>
      <c r="I217" s="405">
        <v>-5006515</v>
      </c>
    </row>
    <row r="218" spans="1:9">
      <c r="A218" s="398" t="s">
        <v>1140</v>
      </c>
      <c r="B218" s="398" t="s">
        <v>1141</v>
      </c>
      <c r="C218" s="398" t="s">
        <v>698</v>
      </c>
      <c r="D218" s="404">
        <v>-85175166.879999995</v>
      </c>
      <c r="E218" s="404">
        <v>0</v>
      </c>
      <c r="F218" s="404">
        <v>-85175166.879999995</v>
      </c>
      <c r="G218" s="404">
        <v>3593030</v>
      </c>
      <c r="H218" s="404">
        <v>-81582136.879999995</v>
      </c>
      <c r="I218" s="405">
        <v>0</v>
      </c>
    </row>
    <row r="219" spans="1:9">
      <c r="A219" s="398" t="s">
        <v>1142</v>
      </c>
      <c r="B219" s="398" t="s">
        <v>1143</v>
      </c>
      <c r="C219" s="398" t="s">
        <v>698</v>
      </c>
      <c r="D219" s="404">
        <v>0</v>
      </c>
      <c r="E219" s="404">
        <v>0</v>
      </c>
      <c r="F219" s="404">
        <v>0</v>
      </c>
      <c r="G219" s="404">
        <v>0</v>
      </c>
      <c r="H219" s="404">
        <v>0</v>
      </c>
      <c r="I219" s="405">
        <v>0</v>
      </c>
    </row>
    <row r="220" spans="1:9">
      <c r="A220" s="398" t="s">
        <v>1144</v>
      </c>
      <c r="B220" s="398" t="s">
        <v>1145</v>
      </c>
      <c r="C220" s="398" t="s">
        <v>698</v>
      </c>
      <c r="D220" s="404">
        <v>0</v>
      </c>
      <c r="E220" s="404">
        <v>0</v>
      </c>
      <c r="F220" s="404">
        <v>0</v>
      </c>
      <c r="G220" s="404">
        <v>0</v>
      </c>
      <c r="H220" s="404">
        <v>0</v>
      </c>
      <c r="I220" s="405">
        <v>0</v>
      </c>
    </row>
    <row r="221" spans="1:9">
      <c r="A221" s="398" t="s">
        <v>1146</v>
      </c>
      <c r="B221" s="398" t="s">
        <v>1147</v>
      </c>
      <c r="C221" s="398" t="s">
        <v>698</v>
      </c>
      <c r="D221" s="404">
        <v>0</v>
      </c>
      <c r="E221" s="404">
        <v>0</v>
      </c>
      <c r="F221" s="404">
        <v>0</v>
      </c>
      <c r="G221" s="404">
        <v>0</v>
      </c>
      <c r="H221" s="404">
        <v>0</v>
      </c>
      <c r="I221" s="405">
        <v>-50000</v>
      </c>
    </row>
    <row r="222" spans="1:9">
      <c r="A222" s="398" t="s">
        <v>1148</v>
      </c>
      <c r="B222" s="398" t="s">
        <v>1149</v>
      </c>
      <c r="C222" s="398" t="s">
        <v>698</v>
      </c>
      <c r="D222" s="404">
        <v>0</v>
      </c>
      <c r="E222" s="404">
        <v>0</v>
      </c>
      <c r="F222" s="404">
        <v>0</v>
      </c>
      <c r="G222" s="404">
        <v>0</v>
      </c>
      <c r="H222" s="404">
        <v>0</v>
      </c>
      <c r="I222" s="405">
        <v>-110336641.61</v>
      </c>
    </row>
    <row r="223" spans="1:9">
      <c r="A223" s="398" t="s">
        <v>1150</v>
      </c>
      <c r="B223" s="398" t="s">
        <v>1151</v>
      </c>
      <c r="C223" s="398" t="s">
        <v>698</v>
      </c>
      <c r="D223" s="404">
        <v>0</v>
      </c>
      <c r="E223" s="404">
        <v>0</v>
      </c>
      <c r="F223" s="404">
        <v>0</v>
      </c>
      <c r="G223" s="404">
        <v>0</v>
      </c>
      <c r="H223" s="404">
        <v>0</v>
      </c>
      <c r="I223" s="405">
        <v>-3056220</v>
      </c>
    </row>
    <row r="224" spans="1:9">
      <c r="A224" s="398" t="s">
        <v>1152</v>
      </c>
      <c r="B224" s="398" t="s">
        <v>1153</v>
      </c>
      <c r="C224" s="398" t="s">
        <v>698</v>
      </c>
      <c r="D224" s="404">
        <v>0</v>
      </c>
      <c r="E224" s="404">
        <v>0</v>
      </c>
      <c r="F224" s="404">
        <v>0</v>
      </c>
      <c r="G224" s="404">
        <v>0</v>
      </c>
      <c r="H224" s="404">
        <v>0</v>
      </c>
      <c r="I224" s="405">
        <v>-9234200</v>
      </c>
    </row>
    <row r="225" spans="1:9">
      <c r="A225" s="398" t="s">
        <v>1154</v>
      </c>
      <c r="B225" s="398" t="s">
        <v>1155</v>
      </c>
      <c r="C225" s="398" t="s">
        <v>692</v>
      </c>
      <c r="D225" s="404">
        <v>-24897461.829999998</v>
      </c>
      <c r="E225" s="404">
        <v>-1821649.8</v>
      </c>
      <c r="F225" s="404">
        <v>-26719111.629999999</v>
      </c>
      <c r="G225" s="404">
        <v>0</v>
      </c>
      <c r="H225" s="404">
        <v>-26719111.629999999</v>
      </c>
      <c r="I225" s="405">
        <v>0</v>
      </c>
    </row>
    <row r="226" spans="1:9">
      <c r="A226" s="398" t="s">
        <v>1156</v>
      </c>
      <c r="B226" s="398" t="s">
        <v>1157</v>
      </c>
      <c r="C226" s="398" t="s">
        <v>692</v>
      </c>
      <c r="D226" s="404">
        <v>0</v>
      </c>
      <c r="E226" s="404">
        <v>0</v>
      </c>
      <c r="F226" s="404">
        <v>0</v>
      </c>
      <c r="G226" s="404">
        <v>0</v>
      </c>
      <c r="H226" s="404">
        <v>0</v>
      </c>
      <c r="I226" s="405">
        <v>-8749429.6699999999</v>
      </c>
    </row>
    <row r="227" spans="1:9">
      <c r="A227" s="398" t="s">
        <v>1158</v>
      </c>
      <c r="B227" s="398" t="s">
        <v>1159</v>
      </c>
      <c r="C227" s="398" t="s">
        <v>789</v>
      </c>
      <c r="D227" s="404">
        <v>0</v>
      </c>
      <c r="E227" s="404">
        <v>0</v>
      </c>
      <c r="F227" s="404">
        <v>0</v>
      </c>
      <c r="G227" s="404">
        <v>0</v>
      </c>
      <c r="H227" s="404">
        <v>0</v>
      </c>
      <c r="I227" s="405">
        <v>0</v>
      </c>
    </row>
    <row r="228" spans="1:9">
      <c r="A228" s="398" t="s">
        <v>1160</v>
      </c>
      <c r="B228" s="398" t="s">
        <v>1161</v>
      </c>
      <c r="C228" s="398" t="s">
        <v>711</v>
      </c>
      <c r="D228" s="404">
        <v>0</v>
      </c>
      <c r="E228" s="404">
        <v>0</v>
      </c>
      <c r="F228" s="404">
        <v>0</v>
      </c>
      <c r="G228" s="404">
        <v>0</v>
      </c>
      <c r="H228" s="404">
        <v>0</v>
      </c>
      <c r="I228" s="405">
        <v>0</v>
      </c>
    </row>
    <row r="229" spans="1:9">
      <c r="A229" s="398" t="s">
        <v>1162</v>
      </c>
      <c r="B229" s="398" t="s">
        <v>1161</v>
      </c>
      <c r="C229" s="398" t="s">
        <v>711</v>
      </c>
      <c r="D229" s="404">
        <v>0</v>
      </c>
      <c r="E229" s="404">
        <v>0</v>
      </c>
      <c r="F229" s="404">
        <v>0</v>
      </c>
      <c r="G229" s="404">
        <v>0</v>
      </c>
      <c r="H229" s="404">
        <v>0</v>
      </c>
      <c r="I229" s="405">
        <v>-31500000</v>
      </c>
    </row>
    <row r="230" spans="1:9">
      <c r="A230" s="398" t="s">
        <v>1163</v>
      </c>
      <c r="B230" s="398" t="s">
        <v>1164</v>
      </c>
      <c r="C230" s="398" t="s">
        <v>711</v>
      </c>
      <c r="D230" s="404">
        <v>-2019393.94</v>
      </c>
      <c r="E230" s="404">
        <v>-312475.64</v>
      </c>
      <c r="F230" s="404">
        <v>-2331869.58</v>
      </c>
      <c r="G230" s="404">
        <v>0</v>
      </c>
      <c r="H230" s="404">
        <v>-2331869.58</v>
      </c>
      <c r="I230" s="405">
        <v>0</v>
      </c>
    </row>
    <row r="231" spans="1:9">
      <c r="A231" s="398" t="s">
        <v>1165</v>
      </c>
      <c r="B231" s="398" t="s">
        <v>1166</v>
      </c>
      <c r="C231" s="398" t="s">
        <v>711</v>
      </c>
      <c r="D231" s="404">
        <v>-46898</v>
      </c>
      <c r="E231" s="404">
        <v>0</v>
      </c>
      <c r="F231" s="404">
        <v>-46898</v>
      </c>
      <c r="G231" s="404">
        <v>0</v>
      </c>
      <c r="H231" s="404">
        <v>-46898</v>
      </c>
      <c r="I231" s="405">
        <v>0</v>
      </c>
    </row>
    <row r="232" spans="1:9">
      <c r="A232" s="398" t="s">
        <v>1167</v>
      </c>
      <c r="B232" s="398" t="s">
        <v>1168</v>
      </c>
      <c r="C232" s="398" t="s">
        <v>711</v>
      </c>
      <c r="D232" s="404">
        <v>0</v>
      </c>
      <c r="E232" s="404">
        <v>0</v>
      </c>
      <c r="F232" s="404">
        <v>0</v>
      </c>
      <c r="G232" s="404">
        <v>0</v>
      </c>
      <c r="H232" s="404">
        <v>0</v>
      </c>
      <c r="I232" s="405">
        <v>0</v>
      </c>
    </row>
    <row r="233" spans="1:9">
      <c r="A233" s="398" t="s">
        <v>1169</v>
      </c>
      <c r="B233" s="398" t="s">
        <v>1164</v>
      </c>
      <c r="C233" s="398" t="s">
        <v>711</v>
      </c>
      <c r="D233" s="404">
        <v>0</v>
      </c>
      <c r="E233" s="404">
        <v>0</v>
      </c>
      <c r="F233" s="404">
        <v>0</v>
      </c>
      <c r="G233" s="404">
        <v>0</v>
      </c>
      <c r="H233" s="404">
        <v>0</v>
      </c>
      <c r="I233" s="405">
        <v>-200897.56</v>
      </c>
    </row>
    <row r="234" spans="1:9">
      <c r="A234" s="398" t="s">
        <v>1170</v>
      </c>
      <c r="B234" s="398" t="s">
        <v>1166</v>
      </c>
      <c r="C234" s="398" t="s">
        <v>711</v>
      </c>
      <c r="D234" s="404">
        <v>0</v>
      </c>
      <c r="E234" s="404">
        <v>0</v>
      </c>
      <c r="F234" s="404">
        <v>0</v>
      </c>
      <c r="G234" s="404">
        <v>0</v>
      </c>
      <c r="H234" s="404">
        <v>0</v>
      </c>
      <c r="I234" s="405">
        <v>-10000</v>
      </c>
    </row>
    <row r="235" spans="1:9">
      <c r="A235" s="398" t="s">
        <v>1171</v>
      </c>
      <c r="B235" s="398" t="s">
        <v>1172</v>
      </c>
      <c r="C235" s="398" t="s">
        <v>711</v>
      </c>
      <c r="D235" s="404">
        <v>0</v>
      </c>
      <c r="E235" s="404">
        <v>0</v>
      </c>
      <c r="F235" s="404">
        <v>0</v>
      </c>
      <c r="G235" s="404">
        <v>0</v>
      </c>
      <c r="H235" s="404">
        <v>0</v>
      </c>
      <c r="I235" s="405">
        <v>-417301.4</v>
      </c>
    </row>
    <row r="236" spans="1:9">
      <c r="A236" s="398" t="s">
        <v>1173</v>
      </c>
      <c r="B236" s="398" t="s">
        <v>1174</v>
      </c>
      <c r="C236" s="398" t="s">
        <v>711</v>
      </c>
      <c r="D236" s="404">
        <v>0</v>
      </c>
      <c r="E236" s="404">
        <v>0</v>
      </c>
      <c r="F236" s="404">
        <v>0</v>
      </c>
      <c r="G236" s="404">
        <v>0</v>
      </c>
      <c r="H236" s="404">
        <v>0</v>
      </c>
      <c r="I236" s="405">
        <v>0</v>
      </c>
    </row>
    <row r="237" spans="1:9">
      <c r="A237" s="398" t="s">
        <v>1175</v>
      </c>
      <c r="B237" s="398" t="s">
        <v>1172</v>
      </c>
      <c r="C237" s="398" t="s">
        <v>711</v>
      </c>
      <c r="D237" s="404">
        <v>0</v>
      </c>
      <c r="E237" s="404">
        <v>-13462.57</v>
      </c>
      <c r="F237" s="404">
        <v>-13462.57</v>
      </c>
      <c r="G237" s="404">
        <v>0</v>
      </c>
      <c r="H237" s="404">
        <v>-13462.57</v>
      </c>
      <c r="I237" s="405">
        <v>0</v>
      </c>
    </row>
    <row r="238" spans="1:9">
      <c r="A238" s="398" t="s">
        <v>1176</v>
      </c>
      <c r="B238" s="398" t="s">
        <v>1174</v>
      </c>
      <c r="C238" s="398" t="s">
        <v>711</v>
      </c>
      <c r="D238" s="404">
        <v>0</v>
      </c>
      <c r="E238" s="404">
        <v>0</v>
      </c>
      <c r="F238" s="404">
        <v>0</v>
      </c>
      <c r="G238" s="404">
        <v>0</v>
      </c>
      <c r="H238" s="404">
        <v>0</v>
      </c>
      <c r="I238" s="405">
        <v>0</v>
      </c>
    </row>
    <row r="239" spans="1:9">
      <c r="A239" s="398" t="s">
        <v>1177</v>
      </c>
      <c r="B239" s="398" t="s">
        <v>1178</v>
      </c>
      <c r="C239" s="398" t="s">
        <v>713</v>
      </c>
      <c r="D239" s="404">
        <v>420000</v>
      </c>
      <c r="E239" s="404">
        <v>0</v>
      </c>
      <c r="F239" s="404">
        <v>420000</v>
      </c>
      <c r="G239" s="404">
        <v>0</v>
      </c>
      <c r="H239" s="404">
        <v>420000</v>
      </c>
      <c r="I239" s="405">
        <v>0</v>
      </c>
    </row>
    <row r="240" spans="1:9">
      <c r="A240" s="398" t="s">
        <v>1179</v>
      </c>
      <c r="B240" s="398" t="s">
        <v>1178</v>
      </c>
      <c r="C240" s="398" t="s">
        <v>713</v>
      </c>
      <c r="D240" s="404">
        <v>0</v>
      </c>
      <c r="E240" s="404">
        <v>0</v>
      </c>
      <c r="F240" s="404">
        <v>0</v>
      </c>
      <c r="G240" s="404">
        <v>0</v>
      </c>
      <c r="H240" s="404">
        <v>0</v>
      </c>
      <c r="I240" s="405">
        <v>368000</v>
      </c>
    </row>
    <row r="241" spans="1:9">
      <c r="A241" s="398" t="s">
        <v>1180</v>
      </c>
      <c r="B241" s="398" t="s">
        <v>1181</v>
      </c>
      <c r="C241" s="398" t="s">
        <v>713</v>
      </c>
      <c r="D241" s="404">
        <v>-420000</v>
      </c>
      <c r="E241" s="404">
        <v>0</v>
      </c>
      <c r="F241" s="404">
        <v>-420000</v>
      </c>
      <c r="G241" s="404">
        <v>0</v>
      </c>
      <c r="H241" s="404">
        <v>-420000</v>
      </c>
      <c r="I241" s="405">
        <v>0</v>
      </c>
    </row>
    <row r="242" spans="1:9">
      <c r="A242" s="398" t="s">
        <v>1182</v>
      </c>
      <c r="B242" s="398" t="s">
        <v>1181</v>
      </c>
      <c r="C242" s="398" t="s">
        <v>713</v>
      </c>
      <c r="D242" s="404">
        <v>0</v>
      </c>
      <c r="E242" s="404">
        <v>0</v>
      </c>
      <c r="F242" s="404">
        <v>0</v>
      </c>
      <c r="G242" s="404">
        <v>0</v>
      </c>
      <c r="H242" s="404">
        <v>0</v>
      </c>
      <c r="I242" s="405">
        <v>-368000</v>
      </c>
    </row>
    <row r="243" spans="1:9">
      <c r="A243" s="398" t="s">
        <v>1183</v>
      </c>
      <c r="B243" s="398" t="s">
        <v>707</v>
      </c>
      <c r="C243" s="398" t="s">
        <v>707</v>
      </c>
      <c r="D243" s="404">
        <v>-14272223.960000001</v>
      </c>
      <c r="E243" s="404">
        <v>-189602.68</v>
      </c>
      <c r="F243" s="404">
        <v>-14461826.640000001</v>
      </c>
      <c r="G243" s="404">
        <v>0</v>
      </c>
      <c r="H243" s="404">
        <v>-14461826.640000001</v>
      </c>
      <c r="I243" s="405">
        <v>0</v>
      </c>
    </row>
    <row r="244" spans="1:9">
      <c r="A244" s="398" t="s">
        <v>1184</v>
      </c>
      <c r="B244" s="398" t="s">
        <v>707</v>
      </c>
      <c r="C244" s="398" t="s">
        <v>707</v>
      </c>
      <c r="D244" s="404">
        <v>0</v>
      </c>
      <c r="E244" s="404">
        <v>0</v>
      </c>
      <c r="F244" s="404">
        <v>0</v>
      </c>
      <c r="G244" s="404">
        <v>0</v>
      </c>
      <c r="H244" s="404">
        <v>0</v>
      </c>
      <c r="I244" s="405">
        <v>-27378353.199999999</v>
      </c>
    </row>
    <row r="245" spans="1:9">
      <c r="A245" s="398" t="s">
        <v>1185</v>
      </c>
      <c r="B245" s="398" t="s">
        <v>1186</v>
      </c>
      <c r="C245" s="398" t="s">
        <v>710</v>
      </c>
      <c r="D245" s="404">
        <v>-124349782.02</v>
      </c>
      <c r="E245" s="404">
        <v>0</v>
      </c>
      <c r="F245" s="404">
        <v>-124349782.02</v>
      </c>
      <c r="G245" s="404">
        <v>0</v>
      </c>
      <c r="H245" s="404">
        <v>-124349782.02</v>
      </c>
      <c r="I245" s="405">
        <v>0</v>
      </c>
    </row>
    <row r="246" spans="1:9">
      <c r="A246" s="398" t="s">
        <v>1187</v>
      </c>
      <c r="B246" s="398" t="s">
        <v>1188</v>
      </c>
      <c r="C246" s="398" t="s">
        <v>710</v>
      </c>
      <c r="D246" s="404">
        <v>0</v>
      </c>
      <c r="E246" s="404">
        <v>0</v>
      </c>
      <c r="F246" s="404">
        <v>0</v>
      </c>
      <c r="G246" s="404">
        <v>0</v>
      </c>
      <c r="H246" s="404">
        <v>0</v>
      </c>
      <c r="I246" s="405">
        <v>0</v>
      </c>
    </row>
    <row r="247" spans="1:9">
      <c r="A247" s="398" t="s">
        <v>1189</v>
      </c>
      <c r="B247" s="398" t="s">
        <v>1186</v>
      </c>
      <c r="C247" s="398" t="s">
        <v>710</v>
      </c>
      <c r="D247" s="404">
        <v>0</v>
      </c>
      <c r="E247" s="404">
        <v>0</v>
      </c>
      <c r="F247" s="404">
        <v>0</v>
      </c>
      <c r="G247" s="404">
        <v>0</v>
      </c>
      <c r="H247" s="404">
        <v>0</v>
      </c>
      <c r="I247" s="405">
        <v>-165585286.5</v>
      </c>
    </row>
    <row r="248" spans="1:9">
      <c r="A248" s="398" t="s">
        <v>1190</v>
      </c>
      <c r="B248" s="398" t="s">
        <v>1191</v>
      </c>
      <c r="C248" s="398" t="s">
        <v>710</v>
      </c>
      <c r="D248" s="404">
        <v>0</v>
      </c>
      <c r="E248" s="404">
        <v>0</v>
      </c>
      <c r="F248" s="404">
        <v>0</v>
      </c>
      <c r="G248" s="404">
        <v>0</v>
      </c>
      <c r="H248" s="404">
        <v>0</v>
      </c>
      <c r="I248" s="405">
        <v>0</v>
      </c>
    </row>
    <row r="249" spans="1:9">
      <c r="A249" s="398" t="s">
        <v>1192</v>
      </c>
      <c r="B249" s="398" t="s">
        <v>1193</v>
      </c>
      <c r="C249" s="398" t="s">
        <v>710</v>
      </c>
      <c r="D249" s="404">
        <v>0</v>
      </c>
      <c r="E249" s="404">
        <v>0</v>
      </c>
      <c r="F249" s="404">
        <v>0</v>
      </c>
      <c r="G249" s="404">
        <v>0</v>
      </c>
      <c r="H249" s="404">
        <v>0</v>
      </c>
      <c r="I249" s="405">
        <v>0</v>
      </c>
    </row>
    <row r="250" spans="1:9">
      <c r="A250" s="398" t="s">
        <v>1194</v>
      </c>
      <c r="B250" s="398" t="s">
        <v>1195</v>
      </c>
      <c r="C250" s="398" t="s">
        <v>710</v>
      </c>
      <c r="D250" s="404">
        <v>0</v>
      </c>
      <c r="E250" s="404">
        <v>0</v>
      </c>
      <c r="F250" s="404">
        <v>0</v>
      </c>
      <c r="G250" s="404">
        <v>0</v>
      </c>
      <c r="H250" s="404">
        <v>0</v>
      </c>
      <c r="I250" s="405">
        <v>0</v>
      </c>
    </row>
    <row r="251" spans="1:9">
      <c r="A251" s="398" t="s">
        <v>1196</v>
      </c>
      <c r="B251" s="398" t="s">
        <v>1195</v>
      </c>
      <c r="C251" s="398" t="s">
        <v>709</v>
      </c>
      <c r="D251" s="404">
        <v>-463702861.85000002</v>
      </c>
      <c r="E251" s="404">
        <v>0</v>
      </c>
      <c r="F251" s="404">
        <v>-463702861.85000002</v>
      </c>
      <c r="G251" s="404">
        <v>0</v>
      </c>
      <c r="H251" s="404">
        <v>-463702861.85000002</v>
      </c>
      <c r="I251" s="405">
        <v>0</v>
      </c>
    </row>
    <row r="252" spans="1:9">
      <c r="A252" s="398" t="s">
        <v>1197</v>
      </c>
      <c r="B252" s="398" t="s">
        <v>1198</v>
      </c>
      <c r="C252" s="398" t="s">
        <v>709</v>
      </c>
      <c r="D252" s="404">
        <v>0</v>
      </c>
      <c r="E252" s="404">
        <v>0</v>
      </c>
      <c r="F252" s="404">
        <v>0</v>
      </c>
      <c r="G252" s="404">
        <v>0</v>
      </c>
      <c r="H252" s="404">
        <v>0</v>
      </c>
      <c r="I252" s="405">
        <v>-486102839.27999997</v>
      </c>
    </row>
    <row r="253" spans="1:9">
      <c r="A253" s="398" t="s">
        <v>1199</v>
      </c>
      <c r="B253" s="398" t="s">
        <v>1161</v>
      </c>
      <c r="C253" s="398" t="s">
        <v>1200</v>
      </c>
      <c r="D253" s="406">
        <v>-64000000</v>
      </c>
      <c r="E253" s="406">
        <v>0</v>
      </c>
      <c r="F253" s="406">
        <v>-64000000</v>
      </c>
      <c r="G253" s="406">
        <v>0</v>
      </c>
      <c r="H253" s="406">
        <v>-64000000</v>
      </c>
      <c r="I253" s="407">
        <v>0</v>
      </c>
    </row>
    <row r="254" spans="1:9">
      <c r="A254" s="398" t="s">
        <v>1201</v>
      </c>
      <c r="B254" s="398" t="s">
        <v>1202</v>
      </c>
      <c r="C254" s="398" t="s">
        <v>715</v>
      </c>
      <c r="D254" s="404">
        <v>0</v>
      </c>
      <c r="E254" s="404">
        <v>0</v>
      </c>
      <c r="F254" s="404">
        <v>0</v>
      </c>
      <c r="G254" s="404">
        <v>0</v>
      </c>
      <c r="H254" s="404">
        <v>0</v>
      </c>
      <c r="I254" s="405">
        <v>-292180000</v>
      </c>
    </row>
    <row r="255" spans="1:9">
      <c r="A255" s="398" t="s">
        <v>1203</v>
      </c>
      <c r="B255" s="398" t="s">
        <v>1202</v>
      </c>
      <c r="C255" s="398" t="s">
        <v>715</v>
      </c>
      <c r="D255" s="404">
        <v>-500000000</v>
      </c>
      <c r="E255" s="404">
        <v>0</v>
      </c>
      <c r="F255" s="404">
        <v>-500000000</v>
      </c>
      <c r="G255" s="404">
        <v>0</v>
      </c>
      <c r="H255" s="404">
        <v>-500000000</v>
      </c>
      <c r="I255" s="405">
        <v>0</v>
      </c>
    </row>
    <row r="256" spans="1:9">
      <c r="A256" s="398" t="s">
        <v>1217</v>
      </c>
      <c r="B256" s="398" t="s">
        <v>1218</v>
      </c>
      <c r="C256" s="398" t="s">
        <v>715</v>
      </c>
      <c r="D256" s="404">
        <v>0</v>
      </c>
      <c r="E256" s="404">
        <v>0</v>
      </c>
      <c r="F256" s="404">
        <v>0</v>
      </c>
      <c r="G256" s="404">
        <v>0</v>
      </c>
      <c r="H256" s="404">
        <v>0</v>
      </c>
      <c r="I256" s="405">
        <v>0</v>
      </c>
    </row>
    <row r="257" spans="1:9">
      <c r="A257" s="398" t="s">
        <v>1234</v>
      </c>
      <c r="B257" s="398" t="s">
        <v>1235</v>
      </c>
      <c r="C257" s="398" t="s">
        <v>717</v>
      </c>
      <c r="D257" s="404">
        <v>-2304363</v>
      </c>
      <c r="E257" s="404">
        <v>0</v>
      </c>
      <c r="F257" s="404">
        <v>-2304363</v>
      </c>
      <c r="G257" s="404">
        <v>0</v>
      </c>
      <c r="H257" s="404">
        <v>-2304363</v>
      </c>
      <c r="I257" s="405">
        <v>0</v>
      </c>
    </row>
    <row r="258" spans="1:9">
      <c r="A258" s="398" t="s">
        <v>1236</v>
      </c>
      <c r="B258" s="398" t="s">
        <v>1235</v>
      </c>
      <c r="C258" s="398" t="s">
        <v>717</v>
      </c>
      <c r="D258" s="404">
        <v>0</v>
      </c>
      <c r="E258" s="404">
        <v>0</v>
      </c>
      <c r="F258" s="404">
        <v>0</v>
      </c>
      <c r="G258" s="404">
        <v>0</v>
      </c>
      <c r="H258" s="404">
        <v>0</v>
      </c>
      <c r="I258" s="405">
        <v>-2304363</v>
      </c>
    </row>
    <row r="259" spans="1:9">
      <c r="A259" s="398" t="s">
        <v>1237</v>
      </c>
      <c r="B259" s="398" t="s">
        <v>1238</v>
      </c>
      <c r="C259" s="398" t="s">
        <v>720</v>
      </c>
      <c r="D259" s="404">
        <v>-4897441.8</v>
      </c>
      <c r="E259" s="404">
        <v>1050000</v>
      </c>
      <c r="F259" s="404">
        <v>-3847441.8</v>
      </c>
      <c r="G259" s="404">
        <v>0</v>
      </c>
      <c r="H259" s="404">
        <v>-3847441.8</v>
      </c>
      <c r="I259" s="405">
        <v>0</v>
      </c>
    </row>
    <row r="260" spans="1:9">
      <c r="A260" s="398" t="s">
        <v>1239</v>
      </c>
      <c r="B260" s="398" t="s">
        <v>720</v>
      </c>
      <c r="C260" s="398" t="s">
        <v>720</v>
      </c>
      <c r="D260" s="404">
        <v>-56307503.960000001</v>
      </c>
      <c r="E260" s="404">
        <v>0</v>
      </c>
      <c r="F260" s="404">
        <v>-56307503.960000001</v>
      </c>
      <c r="G260" s="404">
        <v>0</v>
      </c>
      <c r="H260" s="404">
        <v>-56307503.960000001</v>
      </c>
      <c r="I260" s="405">
        <v>-4337319.5</v>
      </c>
    </row>
    <row r="261" spans="1:9">
      <c r="A261" s="398" t="s">
        <v>1240</v>
      </c>
      <c r="B261" s="398" t="s">
        <v>1241</v>
      </c>
      <c r="C261" s="398" t="s">
        <v>720</v>
      </c>
      <c r="D261" s="404">
        <v>-83588</v>
      </c>
      <c r="E261" s="404">
        <v>-100754.28</v>
      </c>
      <c r="F261" s="404">
        <v>-184342.28</v>
      </c>
      <c r="G261" s="404">
        <v>0</v>
      </c>
      <c r="H261" s="404">
        <v>-184342.28</v>
      </c>
      <c r="I261" s="405">
        <v>0</v>
      </c>
    </row>
    <row r="262" spans="1:9">
      <c r="A262" s="398" t="s">
        <v>1242</v>
      </c>
      <c r="B262" s="398" t="s">
        <v>720</v>
      </c>
      <c r="C262" s="398" t="s">
        <v>720</v>
      </c>
      <c r="D262" s="404">
        <v>0</v>
      </c>
      <c r="E262" s="404">
        <v>0</v>
      </c>
      <c r="F262" s="404">
        <v>0</v>
      </c>
      <c r="G262" s="404">
        <v>0</v>
      </c>
      <c r="H262" s="404">
        <v>0</v>
      </c>
      <c r="I262" s="405">
        <v>-161941532.47999999</v>
      </c>
    </row>
    <row r="263" spans="1:9">
      <c r="A263" s="398" t="s">
        <v>1243</v>
      </c>
      <c r="B263" s="398" t="s">
        <v>1244</v>
      </c>
      <c r="C263" s="398" t="s">
        <v>720</v>
      </c>
      <c r="D263" s="404">
        <v>0</v>
      </c>
      <c r="E263" s="404">
        <v>0</v>
      </c>
      <c r="F263" s="404">
        <v>0</v>
      </c>
      <c r="G263" s="404">
        <v>0</v>
      </c>
      <c r="H263" s="404">
        <v>0</v>
      </c>
      <c r="I263" s="405">
        <v>2896121.07</v>
      </c>
    </row>
    <row r="264" spans="1:9">
      <c r="A264" s="398" t="s">
        <v>1245</v>
      </c>
      <c r="B264" s="398" t="s">
        <v>1246</v>
      </c>
      <c r="C264" s="398" t="s">
        <v>720</v>
      </c>
      <c r="D264" s="404">
        <v>0</v>
      </c>
      <c r="E264" s="404">
        <v>0</v>
      </c>
      <c r="F264" s="404">
        <v>0</v>
      </c>
      <c r="G264" s="404">
        <v>0</v>
      </c>
      <c r="H264" s="404">
        <v>0</v>
      </c>
      <c r="I264" s="405">
        <v>-2896121.07</v>
      </c>
    </row>
    <row r="265" spans="1:9">
      <c r="A265" s="398" t="s">
        <v>37</v>
      </c>
      <c r="B265" s="398" t="s">
        <v>1241</v>
      </c>
      <c r="C265" s="398" t="s">
        <v>720</v>
      </c>
      <c r="D265" s="404">
        <v>0</v>
      </c>
      <c r="E265" s="404">
        <v>0</v>
      </c>
      <c r="F265" s="404">
        <v>0</v>
      </c>
      <c r="G265" s="404">
        <v>0</v>
      </c>
      <c r="H265" s="404">
        <v>0</v>
      </c>
      <c r="I265" s="405">
        <v>-83588</v>
      </c>
    </row>
    <row r="266" spans="1:9">
      <c r="A266" s="398" t="s">
        <v>1247</v>
      </c>
      <c r="B266" s="398" t="s">
        <v>625</v>
      </c>
      <c r="C266" s="398" t="s">
        <v>723</v>
      </c>
      <c r="D266" s="404">
        <v>186294446</v>
      </c>
      <c r="E266" s="404">
        <v>0</v>
      </c>
      <c r="F266" s="404">
        <v>186294446</v>
      </c>
      <c r="G266" s="404">
        <v>0</v>
      </c>
      <c r="H266" s="404">
        <v>186294446</v>
      </c>
      <c r="I266" s="405">
        <v>0</v>
      </c>
    </row>
    <row r="267" spans="1:9">
      <c r="A267" s="398" t="s">
        <v>1248</v>
      </c>
      <c r="B267" s="398" t="s">
        <v>723</v>
      </c>
      <c r="C267" s="398" t="s">
        <v>723</v>
      </c>
      <c r="D267" s="404">
        <v>0</v>
      </c>
      <c r="E267" s="404">
        <v>0</v>
      </c>
      <c r="F267" s="404">
        <v>0</v>
      </c>
      <c r="G267" s="404">
        <v>0</v>
      </c>
      <c r="H267" s="404">
        <v>0</v>
      </c>
      <c r="I267" s="405">
        <v>161300000</v>
      </c>
    </row>
    <row r="268" spans="1:9">
      <c r="A268" s="398" t="s">
        <v>1249</v>
      </c>
      <c r="B268" s="398" t="s">
        <v>1250</v>
      </c>
      <c r="C268" s="398" t="s">
        <v>719</v>
      </c>
      <c r="D268" s="404">
        <v>-20750000</v>
      </c>
      <c r="E268" s="404">
        <v>-1050000</v>
      </c>
      <c r="F268" s="404">
        <v>-21800000</v>
      </c>
      <c r="G268" s="404">
        <v>0</v>
      </c>
      <c r="H268" s="404">
        <v>-21800000</v>
      </c>
      <c r="I268" s="405">
        <v>0</v>
      </c>
    </row>
    <row r="269" spans="1:9">
      <c r="A269" s="398" t="s">
        <v>1251</v>
      </c>
      <c r="B269" s="398" t="s">
        <v>1250</v>
      </c>
      <c r="C269" s="398" t="s">
        <v>719</v>
      </c>
      <c r="D269" s="404">
        <v>0</v>
      </c>
      <c r="E269" s="404">
        <v>0</v>
      </c>
      <c r="F269" s="404">
        <v>0</v>
      </c>
      <c r="G269" s="404">
        <v>0</v>
      </c>
      <c r="H269" s="404">
        <v>0</v>
      </c>
      <c r="I269" s="405">
        <v>-10800000</v>
      </c>
    </row>
    <row r="270" spans="1:9">
      <c r="A270" s="398" t="s">
        <v>1252</v>
      </c>
      <c r="B270" s="398" t="s">
        <v>1253</v>
      </c>
      <c r="C270" s="398" t="s">
        <v>719</v>
      </c>
      <c r="D270" s="404">
        <v>0</v>
      </c>
      <c r="E270" s="404">
        <v>0</v>
      </c>
      <c r="F270" s="404">
        <v>0</v>
      </c>
      <c r="G270" s="404">
        <v>0</v>
      </c>
      <c r="H270" s="404">
        <v>0</v>
      </c>
      <c r="I270" s="405">
        <v>0</v>
      </c>
    </row>
    <row r="271" spans="1:9">
      <c r="A271" s="398" t="s">
        <v>1254</v>
      </c>
      <c r="B271" s="398" t="s">
        <v>1255</v>
      </c>
      <c r="C271" s="398" t="s">
        <v>772</v>
      </c>
      <c r="D271" s="404">
        <v>0</v>
      </c>
      <c r="E271" s="404">
        <v>0</v>
      </c>
      <c r="F271" s="404">
        <v>0</v>
      </c>
      <c r="G271" s="404">
        <v>0</v>
      </c>
      <c r="H271" s="404">
        <v>0</v>
      </c>
      <c r="I271" s="405">
        <v>0</v>
      </c>
    </row>
    <row r="272" spans="1:9">
      <c r="A272" s="398" t="s">
        <v>1256</v>
      </c>
      <c r="B272" s="398" t="s">
        <v>1257</v>
      </c>
      <c r="C272" s="398" t="s">
        <v>772</v>
      </c>
      <c r="D272" s="404">
        <v>-1161807908</v>
      </c>
      <c r="E272" s="404">
        <v>0</v>
      </c>
      <c r="F272" s="404">
        <v>-1161807908</v>
      </c>
      <c r="G272" s="404">
        <v>0</v>
      </c>
      <c r="H272" s="404">
        <v>-1161807908</v>
      </c>
      <c r="I272" s="405">
        <v>0</v>
      </c>
    </row>
    <row r="273" spans="1:9">
      <c r="A273" s="398" t="s">
        <v>1258</v>
      </c>
      <c r="B273" s="398" t="s">
        <v>1259</v>
      </c>
      <c r="C273" s="398" t="s">
        <v>772</v>
      </c>
      <c r="D273" s="404">
        <v>-45477388.07</v>
      </c>
      <c r="E273" s="404">
        <v>-192322.43</v>
      </c>
      <c r="F273" s="404">
        <v>-45669710.5</v>
      </c>
      <c r="G273" s="404">
        <v>0</v>
      </c>
      <c r="H273" s="404">
        <v>-45669710.5</v>
      </c>
      <c r="I273" s="405">
        <v>0</v>
      </c>
    </row>
    <row r="274" spans="1:9">
      <c r="A274" s="398" t="s">
        <v>1260</v>
      </c>
      <c r="B274" s="398" t="s">
        <v>1261</v>
      </c>
      <c r="C274" s="398" t="s">
        <v>772</v>
      </c>
      <c r="D274" s="404">
        <v>6962514.7999999998</v>
      </c>
      <c r="E274" s="404">
        <v>0</v>
      </c>
      <c r="F274" s="404">
        <v>6962514.7999999998</v>
      </c>
      <c r="G274" s="404">
        <v>0</v>
      </c>
      <c r="H274" s="404">
        <v>6962514.7999999998</v>
      </c>
      <c r="I274" s="405">
        <v>0</v>
      </c>
    </row>
    <row r="275" spans="1:9">
      <c r="A275" s="398" t="s">
        <v>1262</v>
      </c>
      <c r="B275" s="398" t="s">
        <v>1263</v>
      </c>
      <c r="C275" s="398" t="s">
        <v>772</v>
      </c>
      <c r="D275" s="404">
        <v>0</v>
      </c>
      <c r="E275" s="404">
        <v>0</v>
      </c>
      <c r="F275" s="404">
        <v>0</v>
      </c>
      <c r="G275" s="404">
        <v>0</v>
      </c>
      <c r="H275" s="404">
        <v>0</v>
      </c>
      <c r="I275" s="405">
        <v>-89387163</v>
      </c>
    </row>
    <row r="276" spans="1:9">
      <c r="A276" s="398" t="s">
        <v>1264</v>
      </c>
      <c r="B276" s="398" t="s">
        <v>1265</v>
      </c>
      <c r="C276" s="398" t="s">
        <v>772</v>
      </c>
      <c r="D276" s="404">
        <v>0</v>
      </c>
      <c r="E276" s="404">
        <v>0</v>
      </c>
      <c r="F276" s="404">
        <v>0</v>
      </c>
      <c r="G276" s="404">
        <v>0</v>
      </c>
      <c r="H276" s="404">
        <v>0</v>
      </c>
      <c r="I276" s="405">
        <v>-34452186</v>
      </c>
    </row>
    <row r="277" spans="1:9">
      <c r="A277" s="398" t="s">
        <v>1266</v>
      </c>
      <c r="B277" s="398" t="s">
        <v>1267</v>
      </c>
      <c r="C277" s="398" t="s">
        <v>772</v>
      </c>
      <c r="D277" s="404">
        <v>0</v>
      </c>
      <c r="E277" s="404">
        <v>0</v>
      </c>
      <c r="F277" s="404">
        <v>0</v>
      </c>
      <c r="G277" s="404">
        <v>0</v>
      </c>
      <c r="H277" s="404">
        <v>0</v>
      </c>
      <c r="I277" s="405">
        <v>-122186797</v>
      </c>
    </row>
    <row r="278" spans="1:9">
      <c r="A278" s="398" t="s">
        <v>1268</v>
      </c>
      <c r="B278" s="398" t="s">
        <v>1269</v>
      </c>
      <c r="C278" s="398" t="s">
        <v>772</v>
      </c>
      <c r="D278" s="404">
        <v>0</v>
      </c>
      <c r="E278" s="404">
        <v>0</v>
      </c>
      <c r="F278" s="404">
        <v>0</v>
      </c>
      <c r="G278" s="404">
        <v>0</v>
      </c>
      <c r="H278" s="404">
        <v>0</v>
      </c>
      <c r="I278" s="405">
        <v>-158477655.75999999</v>
      </c>
    </row>
    <row r="279" spans="1:9">
      <c r="A279" s="398" t="s">
        <v>1270</v>
      </c>
      <c r="B279" s="398" t="s">
        <v>1259</v>
      </c>
      <c r="C279" s="398" t="s">
        <v>772</v>
      </c>
      <c r="D279" s="404">
        <v>0</v>
      </c>
      <c r="E279" s="404">
        <v>0</v>
      </c>
      <c r="F279" s="404">
        <v>0</v>
      </c>
      <c r="G279" s="404">
        <v>0</v>
      </c>
      <c r="H279" s="404">
        <v>0</v>
      </c>
      <c r="I279" s="405">
        <v>-4906542.0599999996</v>
      </c>
    </row>
    <row r="280" spans="1:9">
      <c r="A280" s="398" t="s">
        <v>1271</v>
      </c>
      <c r="B280" s="398" t="s">
        <v>1261</v>
      </c>
      <c r="C280" s="398" t="s">
        <v>772</v>
      </c>
      <c r="D280" s="404">
        <v>0</v>
      </c>
      <c r="E280" s="404">
        <v>0</v>
      </c>
      <c r="F280" s="404">
        <v>0</v>
      </c>
      <c r="G280" s="404">
        <v>0</v>
      </c>
      <c r="H280" s="404">
        <v>0</v>
      </c>
      <c r="I280" s="405">
        <v>1177133.8700000001</v>
      </c>
    </row>
    <row r="281" spans="1:9">
      <c r="A281" s="398" t="s">
        <v>1272</v>
      </c>
      <c r="B281" s="398" t="s">
        <v>1273</v>
      </c>
      <c r="C281" s="398" t="s">
        <v>773</v>
      </c>
      <c r="D281" s="404">
        <v>0</v>
      </c>
      <c r="E281" s="404">
        <v>0</v>
      </c>
      <c r="F281" s="404">
        <v>0</v>
      </c>
      <c r="G281" s="404">
        <v>0</v>
      </c>
      <c r="H281" s="404">
        <v>0</v>
      </c>
      <c r="I281" s="405">
        <v>0</v>
      </c>
    </row>
    <row r="282" spans="1:9">
      <c r="A282" s="398" t="s">
        <v>1274</v>
      </c>
      <c r="B282" s="398" t="s">
        <v>1275</v>
      </c>
      <c r="C282" s="398" t="s">
        <v>773</v>
      </c>
      <c r="D282" s="404">
        <v>0</v>
      </c>
      <c r="E282" s="404">
        <v>0</v>
      </c>
      <c r="F282" s="404">
        <v>0</v>
      </c>
      <c r="G282" s="404">
        <v>0</v>
      </c>
      <c r="H282" s="404">
        <v>0</v>
      </c>
      <c r="I282" s="405">
        <v>-577860.69999999995</v>
      </c>
    </row>
    <row r="283" spans="1:9">
      <c r="A283" s="398" t="s">
        <v>1276</v>
      </c>
      <c r="B283" s="398" t="s">
        <v>1277</v>
      </c>
      <c r="C283" s="398" t="s">
        <v>773</v>
      </c>
      <c r="D283" s="404">
        <v>-6178145.2400000002</v>
      </c>
      <c r="E283" s="404">
        <v>199785</v>
      </c>
      <c r="F283" s="404">
        <v>-5978360.2400000002</v>
      </c>
      <c r="G283" s="404">
        <v>345600</v>
      </c>
      <c r="H283" s="404">
        <v>-5632760.2400000002</v>
      </c>
      <c r="I283" s="405">
        <v>0</v>
      </c>
    </row>
    <row r="284" spans="1:9">
      <c r="A284" s="398" t="s">
        <v>1278</v>
      </c>
      <c r="B284" s="398" t="s">
        <v>1275</v>
      </c>
      <c r="C284" s="398" t="s">
        <v>773</v>
      </c>
      <c r="D284" s="404">
        <v>-33625.129999999997</v>
      </c>
      <c r="E284" s="404">
        <v>0</v>
      </c>
      <c r="F284" s="404">
        <v>-33625.129999999997</v>
      </c>
      <c r="G284" s="404">
        <v>0</v>
      </c>
      <c r="H284" s="404">
        <v>-33625.129999999997</v>
      </c>
      <c r="I284" s="405">
        <v>0</v>
      </c>
    </row>
    <row r="285" spans="1:9">
      <c r="A285" s="398" t="s">
        <v>1279</v>
      </c>
      <c r="B285" s="398" t="s">
        <v>1280</v>
      </c>
      <c r="C285" s="398" t="s">
        <v>773</v>
      </c>
      <c r="D285" s="404">
        <v>-53556.74</v>
      </c>
      <c r="E285" s="404">
        <v>0</v>
      </c>
      <c r="F285" s="404">
        <v>-53556.74</v>
      </c>
      <c r="G285" s="404">
        <v>0</v>
      </c>
      <c r="H285" s="404">
        <v>-53556.74</v>
      </c>
      <c r="I285" s="405">
        <v>0</v>
      </c>
    </row>
    <row r="286" spans="1:9">
      <c r="A286" s="398" t="s">
        <v>1281</v>
      </c>
      <c r="B286" s="398" t="s">
        <v>1282</v>
      </c>
      <c r="C286" s="398" t="s">
        <v>773</v>
      </c>
      <c r="D286" s="404">
        <v>-468318</v>
      </c>
      <c r="E286" s="404">
        <v>0</v>
      </c>
      <c r="F286" s="404">
        <v>-468318</v>
      </c>
      <c r="G286" s="404">
        <v>0</v>
      </c>
      <c r="H286" s="404">
        <v>-468318</v>
      </c>
      <c r="I286" s="405">
        <v>0</v>
      </c>
    </row>
    <row r="287" spans="1:9">
      <c r="A287" s="398" t="s">
        <v>1283</v>
      </c>
      <c r="B287" s="398" t="s">
        <v>1284</v>
      </c>
      <c r="C287" s="398" t="s">
        <v>773</v>
      </c>
      <c r="D287" s="404">
        <v>0</v>
      </c>
      <c r="E287" s="404">
        <v>0</v>
      </c>
      <c r="F287" s="404">
        <v>0</v>
      </c>
      <c r="G287" s="404">
        <v>0</v>
      </c>
      <c r="H287" s="404">
        <v>0</v>
      </c>
      <c r="I287" s="405">
        <v>-66227</v>
      </c>
    </row>
    <row r="288" spans="1:9">
      <c r="A288" s="398" t="s">
        <v>1285</v>
      </c>
      <c r="B288" s="398" t="s">
        <v>1277</v>
      </c>
      <c r="C288" s="398" t="s">
        <v>773</v>
      </c>
      <c r="D288" s="404">
        <v>0</v>
      </c>
      <c r="E288" s="404">
        <v>0</v>
      </c>
      <c r="F288" s="404">
        <v>0</v>
      </c>
      <c r="G288" s="404">
        <v>0</v>
      </c>
      <c r="H288" s="404">
        <v>0</v>
      </c>
      <c r="I288" s="405">
        <v>-1635181.26</v>
      </c>
    </row>
    <row r="289" spans="1:9">
      <c r="A289" s="398" t="s">
        <v>1286</v>
      </c>
      <c r="B289" s="398" t="s">
        <v>1282</v>
      </c>
      <c r="C289" s="398" t="s">
        <v>773</v>
      </c>
      <c r="D289" s="404">
        <v>0</v>
      </c>
      <c r="E289" s="404">
        <v>0</v>
      </c>
      <c r="F289" s="404">
        <v>0</v>
      </c>
      <c r="G289" s="404">
        <v>0</v>
      </c>
      <c r="H289" s="404">
        <v>0</v>
      </c>
      <c r="I289" s="405">
        <v>-943879.09</v>
      </c>
    </row>
    <row r="290" spans="1:9">
      <c r="A290" s="398" t="s">
        <v>1287</v>
      </c>
      <c r="B290" s="398" t="s">
        <v>1288</v>
      </c>
      <c r="C290" s="398" t="s">
        <v>773</v>
      </c>
      <c r="D290" s="406">
        <v>0</v>
      </c>
      <c r="E290" s="406">
        <v>0</v>
      </c>
      <c r="F290" s="406">
        <v>0</v>
      </c>
      <c r="G290" s="406">
        <v>778373</v>
      </c>
      <c r="H290" s="406">
        <v>778373</v>
      </c>
      <c r="I290" s="407">
        <v>1187175</v>
      </c>
    </row>
    <row r="291" spans="1:9">
      <c r="A291" s="398" t="s">
        <v>1289</v>
      </c>
      <c r="B291" s="398" t="s">
        <v>1290</v>
      </c>
      <c r="C291" s="398" t="s">
        <v>775</v>
      </c>
      <c r="D291" s="404">
        <v>0</v>
      </c>
      <c r="E291" s="404">
        <v>0</v>
      </c>
      <c r="F291" s="404">
        <v>0</v>
      </c>
      <c r="G291" s="404">
        <v>0</v>
      </c>
      <c r="H291" s="404">
        <v>0</v>
      </c>
      <c r="I291" s="405">
        <v>0</v>
      </c>
    </row>
    <row r="292" spans="1:9">
      <c r="A292" s="398" t="s">
        <v>1291</v>
      </c>
      <c r="B292" s="398" t="s">
        <v>1290</v>
      </c>
      <c r="C292" s="398" t="s">
        <v>775</v>
      </c>
      <c r="D292" s="404">
        <v>0</v>
      </c>
      <c r="E292" s="404">
        <v>0</v>
      </c>
      <c r="F292" s="404">
        <v>0</v>
      </c>
      <c r="G292" s="404">
        <v>0</v>
      </c>
      <c r="H292" s="404">
        <v>0</v>
      </c>
      <c r="I292" s="405">
        <v>245625281.53</v>
      </c>
    </row>
    <row r="293" spans="1:9">
      <c r="A293" s="398" t="s">
        <v>1292</v>
      </c>
      <c r="B293" s="398" t="s">
        <v>1290</v>
      </c>
      <c r="C293" s="398" t="s">
        <v>775</v>
      </c>
      <c r="D293" s="404">
        <v>713791672.96000004</v>
      </c>
      <c r="E293" s="404">
        <v>1681231.91</v>
      </c>
      <c r="F293" s="404">
        <v>715472904.87</v>
      </c>
      <c r="G293" s="404">
        <v>0</v>
      </c>
      <c r="H293" s="404">
        <v>715472904.87</v>
      </c>
      <c r="I293" s="405">
        <v>0</v>
      </c>
    </row>
    <row r="294" spans="1:9">
      <c r="A294" s="398" t="s">
        <v>1293</v>
      </c>
      <c r="B294" s="398" t="s">
        <v>1294</v>
      </c>
      <c r="C294" s="398" t="s">
        <v>775</v>
      </c>
      <c r="D294" s="404">
        <v>44408164.450000003</v>
      </c>
      <c r="E294" s="404">
        <v>184112.15</v>
      </c>
      <c r="F294" s="404">
        <v>44592276.600000001</v>
      </c>
      <c r="G294" s="404">
        <v>0</v>
      </c>
      <c r="H294" s="404">
        <v>44592276.600000001</v>
      </c>
      <c r="I294" s="405">
        <v>0</v>
      </c>
    </row>
    <row r="295" spans="1:9">
      <c r="A295" s="398" t="s">
        <v>1295</v>
      </c>
      <c r="B295" s="398" t="s">
        <v>1296</v>
      </c>
      <c r="C295" s="398" t="s">
        <v>775</v>
      </c>
      <c r="D295" s="404">
        <v>0</v>
      </c>
      <c r="E295" s="404">
        <v>0</v>
      </c>
      <c r="F295" s="404">
        <v>0</v>
      </c>
      <c r="G295" s="404">
        <v>0</v>
      </c>
      <c r="H295" s="404">
        <v>0</v>
      </c>
      <c r="I295" s="405">
        <v>0</v>
      </c>
    </row>
    <row r="296" spans="1:9">
      <c r="A296" s="398" t="s">
        <v>1303</v>
      </c>
      <c r="B296" s="398" t="s">
        <v>1304</v>
      </c>
      <c r="C296" s="398" t="s">
        <v>775</v>
      </c>
      <c r="D296" s="404">
        <v>0</v>
      </c>
      <c r="E296" s="404">
        <v>0</v>
      </c>
      <c r="F296" s="404">
        <v>0</v>
      </c>
      <c r="G296" s="404">
        <v>0</v>
      </c>
      <c r="H296" s="404">
        <v>0</v>
      </c>
      <c r="I296" s="405">
        <v>2398761</v>
      </c>
    </row>
    <row r="297" spans="1:9">
      <c r="A297" s="398" t="s">
        <v>1305</v>
      </c>
      <c r="B297" s="398" t="s">
        <v>1306</v>
      </c>
      <c r="C297" s="398" t="s">
        <v>775</v>
      </c>
      <c r="D297" s="404">
        <v>0</v>
      </c>
      <c r="E297" s="404">
        <v>0</v>
      </c>
      <c r="F297" s="404">
        <v>0</v>
      </c>
      <c r="G297" s="404">
        <v>0</v>
      </c>
      <c r="H297" s="404">
        <v>0</v>
      </c>
      <c r="I297" s="405">
        <v>12388.3</v>
      </c>
    </row>
    <row r="298" spans="1:9">
      <c r="A298" s="398" t="s">
        <v>1307</v>
      </c>
      <c r="B298" s="398" t="s">
        <v>1308</v>
      </c>
      <c r="C298" s="398" t="s">
        <v>775</v>
      </c>
      <c r="D298" s="404">
        <v>0</v>
      </c>
      <c r="E298" s="404">
        <v>0</v>
      </c>
      <c r="F298" s="404">
        <v>0</v>
      </c>
      <c r="G298" s="404">
        <v>0</v>
      </c>
      <c r="H298" s="404">
        <v>0</v>
      </c>
      <c r="I298" s="405">
        <v>3000</v>
      </c>
    </row>
    <row r="299" spans="1:9">
      <c r="A299" s="398" t="s">
        <v>1309</v>
      </c>
      <c r="B299" s="398" t="s">
        <v>1310</v>
      </c>
      <c r="C299" s="398" t="s">
        <v>775</v>
      </c>
      <c r="D299" s="404">
        <v>0</v>
      </c>
      <c r="E299" s="404">
        <v>0</v>
      </c>
      <c r="F299" s="404">
        <v>0</v>
      </c>
      <c r="G299" s="404">
        <v>0</v>
      </c>
      <c r="H299" s="404">
        <v>0</v>
      </c>
      <c r="I299" s="405">
        <v>64333.08</v>
      </c>
    </row>
    <row r="300" spans="1:9">
      <c r="A300" s="398" t="s">
        <v>1311</v>
      </c>
      <c r="B300" s="398" t="s">
        <v>1312</v>
      </c>
      <c r="C300" s="398" t="s">
        <v>775</v>
      </c>
      <c r="D300" s="404">
        <v>0</v>
      </c>
      <c r="E300" s="404">
        <v>0</v>
      </c>
      <c r="F300" s="404">
        <v>0</v>
      </c>
      <c r="G300" s="404">
        <v>0</v>
      </c>
      <c r="H300" s="404">
        <v>0</v>
      </c>
      <c r="I300" s="405">
        <v>62881.31</v>
      </c>
    </row>
    <row r="301" spans="1:9">
      <c r="A301" s="398" t="s">
        <v>1313</v>
      </c>
      <c r="B301" s="398" t="s">
        <v>1314</v>
      </c>
      <c r="C301" s="398" t="s">
        <v>775</v>
      </c>
      <c r="D301" s="404">
        <v>0</v>
      </c>
      <c r="E301" s="404">
        <v>0</v>
      </c>
      <c r="F301" s="404">
        <v>0</v>
      </c>
      <c r="G301" s="404">
        <v>0</v>
      </c>
      <c r="H301" s="404">
        <v>0</v>
      </c>
      <c r="I301" s="405">
        <v>1989.9</v>
      </c>
    </row>
    <row r="302" spans="1:9">
      <c r="A302" s="398" t="s">
        <v>1315</v>
      </c>
      <c r="B302" s="398" t="s">
        <v>1316</v>
      </c>
      <c r="C302" s="398" t="s">
        <v>775</v>
      </c>
      <c r="D302" s="404">
        <v>0</v>
      </c>
      <c r="E302" s="404">
        <v>0</v>
      </c>
      <c r="F302" s="404">
        <v>0</v>
      </c>
      <c r="G302" s="404">
        <v>0</v>
      </c>
      <c r="H302" s="404">
        <v>0</v>
      </c>
      <c r="I302" s="405">
        <v>11984.26</v>
      </c>
    </row>
    <row r="303" spans="1:9">
      <c r="A303" s="398" t="s">
        <v>1317</v>
      </c>
      <c r="B303" s="398" t="s">
        <v>1318</v>
      </c>
      <c r="C303" s="398" t="s">
        <v>775</v>
      </c>
      <c r="D303" s="404">
        <v>0</v>
      </c>
      <c r="E303" s="404">
        <v>0</v>
      </c>
      <c r="F303" s="404">
        <v>0</v>
      </c>
      <c r="G303" s="404">
        <v>0</v>
      </c>
      <c r="H303" s="404">
        <v>0</v>
      </c>
      <c r="I303" s="405">
        <v>32580.5</v>
      </c>
    </row>
    <row r="304" spans="1:9">
      <c r="A304" s="398" t="s">
        <v>1319</v>
      </c>
      <c r="B304" s="398" t="s">
        <v>1320</v>
      </c>
      <c r="C304" s="398" t="s">
        <v>775</v>
      </c>
      <c r="D304" s="404">
        <v>0</v>
      </c>
      <c r="E304" s="404">
        <v>0</v>
      </c>
      <c r="F304" s="404">
        <v>0</v>
      </c>
      <c r="G304" s="404">
        <v>0</v>
      </c>
      <c r="H304" s="404">
        <v>0</v>
      </c>
      <c r="I304" s="405">
        <v>2994</v>
      </c>
    </row>
    <row r="305" spans="1:9">
      <c r="A305" s="398" t="s">
        <v>1321</v>
      </c>
      <c r="B305" s="398" t="s">
        <v>1322</v>
      </c>
      <c r="C305" s="398" t="s">
        <v>775</v>
      </c>
      <c r="D305" s="404">
        <v>0</v>
      </c>
      <c r="E305" s="404">
        <v>0</v>
      </c>
      <c r="F305" s="404">
        <v>0</v>
      </c>
      <c r="G305" s="404">
        <v>0</v>
      </c>
      <c r="H305" s="404">
        <v>0</v>
      </c>
      <c r="I305" s="405">
        <v>9816.98</v>
      </c>
    </row>
    <row r="306" spans="1:9">
      <c r="A306" s="398" t="s">
        <v>1323</v>
      </c>
      <c r="B306" s="398" t="s">
        <v>1324</v>
      </c>
      <c r="C306" s="398" t="s">
        <v>775</v>
      </c>
      <c r="D306" s="404">
        <v>0</v>
      </c>
      <c r="E306" s="404">
        <v>0</v>
      </c>
      <c r="F306" s="404">
        <v>0</v>
      </c>
      <c r="G306" s="404">
        <v>0</v>
      </c>
      <c r="H306" s="404">
        <v>0</v>
      </c>
      <c r="I306" s="405">
        <v>860</v>
      </c>
    </row>
    <row r="307" spans="1:9">
      <c r="A307" s="398" t="s">
        <v>1325</v>
      </c>
      <c r="B307" s="398" t="s">
        <v>1326</v>
      </c>
      <c r="C307" s="398" t="s">
        <v>775</v>
      </c>
      <c r="D307" s="404">
        <v>0</v>
      </c>
      <c r="E307" s="404">
        <v>0</v>
      </c>
      <c r="F307" s="404">
        <v>0</v>
      </c>
      <c r="G307" s="404">
        <v>0</v>
      </c>
      <c r="H307" s="404">
        <v>0</v>
      </c>
      <c r="I307" s="405">
        <v>9416.17</v>
      </c>
    </row>
    <row r="308" spans="1:9">
      <c r="A308" s="398" t="s">
        <v>1327</v>
      </c>
      <c r="B308" s="398" t="s">
        <v>1328</v>
      </c>
      <c r="C308" s="398" t="s">
        <v>775</v>
      </c>
      <c r="D308" s="404">
        <v>0</v>
      </c>
      <c r="E308" s="404">
        <v>0</v>
      </c>
      <c r="F308" s="404">
        <v>0</v>
      </c>
      <c r="G308" s="404">
        <v>0</v>
      </c>
      <c r="H308" s="404">
        <v>0</v>
      </c>
      <c r="I308" s="405">
        <v>89.87</v>
      </c>
    </row>
    <row r="309" spans="1:9">
      <c r="A309" s="398" t="s">
        <v>1329</v>
      </c>
      <c r="B309" s="398" t="s">
        <v>1330</v>
      </c>
      <c r="C309" s="398" t="s">
        <v>775</v>
      </c>
      <c r="D309" s="404">
        <v>0</v>
      </c>
      <c r="E309" s="404">
        <v>0</v>
      </c>
      <c r="F309" s="404">
        <v>0</v>
      </c>
      <c r="G309" s="404">
        <v>0</v>
      </c>
      <c r="H309" s="404">
        <v>0</v>
      </c>
      <c r="I309" s="405">
        <v>3310.77</v>
      </c>
    </row>
    <row r="310" spans="1:9">
      <c r="A310" s="398" t="s">
        <v>1331</v>
      </c>
      <c r="B310" s="398" t="s">
        <v>1332</v>
      </c>
      <c r="C310" s="398" t="s">
        <v>775</v>
      </c>
      <c r="D310" s="404">
        <v>0</v>
      </c>
      <c r="E310" s="404">
        <v>0</v>
      </c>
      <c r="F310" s="404">
        <v>0</v>
      </c>
      <c r="G310" s="404">
        <v>0</v>
      </c>
      <c r="H310" s="404">
        <v>0</v>
      </c>
      <c r="I310" s="405">
        <v>30796.03</v>
      </c>
    </row>
    <row r="311" spans="1:9">
      <c r="A311" s="398" t="s">
        <v>1333</v>
      </c>
      <c r="B311" s="398" t="s">
        <v>1334</v>
      </c>
      <c r="C311" s="398" t="s">
        <v>775</v>
      </c>
      <c r="D311" s="404">
        <v>0</v>
      </c>
      <c r="E311" s="404">
        <v>0</v>
      </c>
      <c r="F311" s="404">
        <v>0</v>
      </c>
      <c r="G311" s="404">
        <v>0</v>
      </c>
      <c r="H311" s="404">
        <v>0</v>
      </c>
      <c r="I311" s="405">
        <v>6854.22</v>
      </c>
    </row>
    <row r="312" spans="1:9">
      <c r="A312" s="398" t="s">
        <v>1335</v>
      </c>
      <c r="B312" s="398" t="s">
        <v>1336</v>
      </c>
      <c r="C312" s="398" t="s">
        <v>775</v>
      </c>
      <c r="D312" s="404">
        <v>0</v>
      </c>
      <c r="E312" s="404">
        <v>0</v>
      </c>
      <c r="F312" s="404">
        <v>0</v>
      </c>
      <c r="G312" s="404">
        <v>0</v>
      </c>
      <c r="H312" s="404">
        <v>0</v>
      </c>
      <c r="I312" s="405">
        <v>44983</v>
      </c>
    </row>
    <row r="313" spans="1:9">
      <c r="A313" s="398" t="s">
        <v>1337</v>
      </c>
      <c r="B313" s="398" t="s">
        <v>1338</v>
      </c>
      <c r="C313" s="398" t="s">
        <v>775</v>
      </c>
      <c r="D313" s="404">
        <v>0</v>
      </c>
      <c r="E313" s="404">
        <v>0</v>
      </c>
      <c r="F313" s="404">
        <v>0</v>
      </c>
      <c r="G313" s="404">
        <v>0</v>
      </c>
      <c r="H313" s="404">
        <v>0</v>
      </c>
      <c r="I313" s="405">
        <v>35010.44</v>
      </c>
    </row>
    <row r="314" spans="1:9">
      <c r="A314" s="398" t="s">
        <v>1339</v>
      </c>
      <c r="B314" s="398" t="s">
        <v>1340</v>
      </c>
      <c r="C314" s="398" t="s">
        <v>775</v>
      </c>
      <c r="D314" s="404">
        <v>0</v>
      </c>
      <c r="E314" s="404">
        <v>0</v>
      </c>
      <c r="F314" s="404">
        <v>0</v>
      </c>
      <c r="G314" s="404">
        <v>0</v>
      </c>
      <c r="H314" s="404">
        <v>0</v>
      </c>
      <c r="I314" s="405">
        <v>135954</v>
      </c>
    </row>
    <row r="315" spans="1:9">
      <c r="A315" s="398" t="s">
        <v>1297</v>
      </c>
      <c r="B315" s="398" t="s">
        <v>1298</v>
      </c>
      <c r="C315" s="398" t="s">
        <v>775</v>
      </c>
      <c r="D315" s="404">
        <v>0</v>
      </c>
      <c r="E315" s="404">
        <v>0</v>
      </c>
      <c r="F315" s="404">
        <v>0</v>
      </c>
      <c r="G315" s="404">
        <v>0</v>
      </c>
      <c r="H315" s="404">
        <v>0</v>
      </c>
      <c r="I315" s="405">
        <v>0</v>
      </c>
    </row>
    <row r="316" spans="1:9">
      <c r="A316" s="398" t="s">
        <v>1299</v>
      </c>
      <c r="B316" s="398" t="s">
        <v>865</v>
      </c>
      <c r="C316" s="398" t="s">
        <v>775</v>
      </c>
      <c r="D316" s="404">
        <v>0</v>
      </c>
      <c r="E316" s="404">
        <v>0</v>
      </c>
      <c r="F316" s="404">
        <v>0</v>
      </c>
      <c r="G316" s="404">
        <v>0</v>
      </c>
      <c r="H316" s="404">
        <v>0</v>
      </c>
      <c r="I316" s="405">
        <v>0</v>
      </c>
    </row>
    <row r="317" spans="1:9">
      <c r="A317" s="398" t="s">
        <v>1504</v>
      </c>
      <c r="B317" s="398" t="s">
        <v>1304</v>
      </c>
      <c r="C317" s="398" t="s">
        <v>775</v>
      </c>
      <c r="D317" s="404">
        <v>3464771</v>
      </c>
      <c r="E317" s="404">
        <v>0</v>
      </c>
      <c r="F317" s="404">
        <v>3464771</v>
      </c>
      <c r="G317" s="404">
        <v>0</v>
      </c>
      <c r="H317" s="404">
        <v>3464771</v>
      </c>
      <c r="I317" s="405">
        <v>0</v>
      </c>
    </row>
    <row r="318" spans="1:9">
      <c r="A318" s="398" t="s">
        <v>1505</v>
      </c>
      <c r="B318" s="398" t="s">
        <v>1306</v>
      </c>
      <c r="C318" s="398" t="s">
        <v>775</v>
      </c>
      <c r="D318" s="404">
        <v>18390.36</v>
      </c>
      <c r="E318" s="404">
        <v>0</v>
      </c>
      <c r="F318" s="404">
        <v>18390.36</v>
      </c>
      <c r="G318" s="404">
        <v>0</v>
      </c>
      <c r="H318" s="404">
        <v>18390.36</v>
      </c>
      <c r="I318" s="405">
        <v>0</v>
      </c>
    </row>
    <row r="319" spans="1:9">
      <c r="A319" s="398" t="s">
        <v>1506</v>
      </c>
      <c r="B319" s="398" t="s">
        <v>1507</v>
      </c>
      <c r="C319" s="398" t="s">
        <v>775</v>
      </c>
      <c r="D319" s="404">
        <v>57182</v>
      </c>
      <c r="E319" s="404">
        <v>0</v>
      </c>
      <c r="F319" s="404">
        <v>57182</v>
      </c>
      <c r="G319" s="404">
        <v>0</v>
      </c>
      <c r="H319" s="404">
        <v>57182</v>
      </c>
      <c r="I319" s="405">
        <v>0</v>
      </c>
    </row>
    <row r="320" spans="1:9">
      <c r="A320" s="398" t="s">
        <v>1508</v>
      </c>
      <c r="B320" s="398" t="s">
        <v>1509</v>
      </c>
      <c r="C320" s="398" t="s">
        <v>775</v>
      </c>
      <c r="D320" s="404">
        <v>168569.60000000001</v>
      </c>
      <c r="E320" s="404">
        <v>0</v>
      </c>
      <c r="F320" s="404">
        <v>168569.60000000001</v>
      </c>
      <c r="G320" s="404">
        <v>0</v>
      </c>
      <c r="H320" s="404">
        <v>168569.60000000001</v>
      </c>
      <c r="I320" s="405">
        <v>0</v>
      </c>
    </row>
    <row r="321" spans="1:10">
      <c r="A321" s="398" t="s">
        <v>1510</v>
      </c>
      <c r="B321" s="398" t="s">
        <v>1511</v>
      </c>
      <c r="C321" s="398" t="s">
        <v>775</v>
      </c>
      <c r="D321" s="404">
        <v>100847.61</v>
      </c>
      <c r="E321" s="404">
        <v>0</v>
      </c>
      <c r="F321" s="404">
        <v>100847.61</v>
      </c>
      <c r="G321" s="404">
        <v>0</v>
      </c>
      <c r="H321" s="404">
        <v>100847.61</v>
      </c>
      <c r="I321" s="405">
        <v>0</v>
      </c>
    </row>
    <row r="322" spans="1:10">
      <c r="A322" s="398" t="s">
        <v>1512</v>
      </c>
      <c r="B322" s="398" t="s">
        <v>1513</v>
      </c>
      <c r="C322" s="398" t="s">
        <v>775</v>
      </c>
      <c r="D322" s="404">
        <v>4858.3900000000003</v>
      </c>
      <c r="E322" s="404">
        <v>0</v>
      </c>
      <c r="F322" s="404">
        <v>4858.3900000000003</v>
      </c>
      <c r="G322" s="404">
        <v>0</v>
      </c>
      <c r="H322" s="404">
        <v>4858.3900000000003</v>
      </c>
      <c r="I322" s="405">
        <v>0</v>
      </c>
    </row>
    <row r="323" spans="1:10">
      <c r="A323" s="398" t="s">
        <v>1514</v>
      </c>
      <c r="B323" s="398" t="s">
        <v>1515</v>
      </c>
      <c r="C323" s="398" t="s">
        <v>775</v>
      </c>
      <c r="D323" s="404">
        <v>32769.85</v>
      </c>
      <c r="E323" s="404">
        <v>0</v>
      </c>
      <c r="F323" s="404">
        <v>32769.85</v>
      </c>
      <c r="G323" s="404">
        <v>0</v>
      </c>
      <c r="H323" s="404">
        <v>32769.85</v>
      </c>
      <c r="I323" s="405">
        <v>0</v>
      </c>
    </row>
    <row r="324" spans="1:10" s="400" customFormat="1">
      <c r="A324" s="399" t="s">
        <v>1516</v>
      </c>
      <c r="B324" s="399" t="s">
        <v>1517</v>
      </c>
      <c r="C324" s="399" t="s">
        <v>775</v>
      </c>
      <c r="D324" s="404">
        <v>33065.64</v>
      </c>
      <c r="E324" s="404">
        <v>0</v>
      </c>
      <c r="F324" s="404">
        <v>33065.64</v>
      </c>
      <c r="G324" s="404">
        <v>0</v>
      </c>
      <c r="H324" s="404">
        <v>33065.64</v>
      </c>
      <c r="I324" s="405">
        <v>0</v>
      </c>
      <c r="J324" s="400" t="s">
        <v>714</v>
      </c>
    </row>
    <row r="325" spans="1:10">
      <c r="A325" s="398" t="s">
        <v>1219</v>
      </c>
      <c r="B325" s="398" t="s">
        <v>1220</v>
      </c>
      <c r="C325" s="398" t="s">
        <v>775</v>
      </c>
      <c r="D325" s="404">
        <v>1920</v>
      </c>
      <c r="E325" s="404">
        <v>0</v>
      </c>
      <c r="F325" s="404">
        <v>1920</v>
      </c>
      <c r="G325" s="404">
        <v>0</v>
      </c>
      <c r="H325" s="404">
        <v>1920</v>
      </c>
      <c r="I325" s="405">
        <v>0</v>
      </c>
    </row>
    <row r="326" spans="1:10">
      <c r="A326" s="398" t="s">
        <v>1518</v>
      </c>
      <c r="B326" s="398" t="s">
        <v>1519</v>
      </c>
      <c r="C326" s="398" t="s">
        <v>775</v>
      </c>
      <c r="D326" s="404">
        <v>1040</v>
      </c>
      <c r="E326" s="404">
        <v>0</v>
      </c>
      <c r="F326" s="404">
        <v>1040</v>
      </c>
      <c r="G326" s="404">
        <v>0</v>
      </c>
      <c r="H326" s="404">
        <v>1040</v>
      </c>
      <c r="I326" s="405">
        <v>0</v>
      </c>
    </row>
    <row r="327" spans="1:10">
      <c r="A327" s="398" t="s">
        <v>1520</v>
      </c>
      <c r="B327" s="398" t="s">
        <v>1322</v>
      </c>
      <c r="C327" s="398" t="s">
        <v>775</v>
      </c>
      <c r="D327" s="404">
        <v>13085.13</v>
      </c>
      <c r="E327" s="404">
        <v>0</v>
      </c>
      <c r="F327" s="404">
        <v>13085.13</v>
      </c>
      <c r="G327" s="404">
        <v>0</v>
      </c>
      <c r="H327" s="404">
        <v>13085.13</v>
      </c>
      <c r="I327" s="405">
        <v>0</v>
      </c>
    </row>
    <row r="328" spans="1:10">
      <c r="A328" s="398" t="s">
        <v>1521</v>
      </c>
      <c r="B328" s="398" t="s">
        <v>1522</v>
      </c>
      <c r="C328" s="398" t="s">
        <v>775</v>
      </c>
      <c r="D328" s="404">
        <v>99200.82</v>
      </c>
      <c r="E328" s="404">
        <v>0</v>
      </c>
      <c r="F328" s="404">
        <v>99200.82</v>
      </c>
      <c r="G328" s="404">
        <v>0</v>
      </c>
      <c r="H328" s="404">
        <v>99200.82</v>
      </c>
      <c r="I328" s="405">
        <v>0</v>
      </c>
    </row>
    <row r="329" spans="1:10">
      <c r="A329" s="398" t="s">
        <v>1523</v>
      </c>
      <c r="B329" s="398" t="s">
        <v>1524</v>
      </c>
      <c r="C329" s="398" t="s">
        <v>775</v>
      </c>
      <c r="D329" s="404">
        <v>25622.51</v>
      </c>
      <c r="E329" s="404">
        <v>0</v>
      </c>
      <c r="F329" s="404">
        <v>25622.51</v>
      </c>
      <c r="G329" s="404">
        <v>0</v>
      </c>
      <c r="H329" s="404">
        <v>25622.51</v>
      </c>
      <c r="I329" s="405">
        <v>0</v>
      </c>
    </row>
    <row r="330" spans="1:10">
      <c r="A330" s="398" t="s">
        <v>1525</v>
      </c>
      <c r="B330" s="398" t="s">
        <v>1526</v>
      </c>
      <c r="C330" s="398" t="s">
        <v>775</v>
      </c>
      <c r="D330" s="404">
        <v>12292.82</v>
      </c>
      <c r="E330" s="404">
        <v>0</v>
      </c>
      <c r="F330" s="404">
        <v>12292.82</v>
      </c>
      <c r="G330" s="404">
        <v>0</v>
      </c>
      <c r="H330" s="404">
        <v>12292.82</v>
      </c>
      <c r="I330" s="405">
        <v>0</v>
      </c>
    </row>
    <row r="331" spans="1:10">
      <c r="A331" s="398" t="s">
        <v>1527</v>
      </c>
      <c r="B331" s="398" t="s">
        <v>1528</v>
      </c>
      <c r="C331" s="398" t="s">
        <v>775</v>
      </c>
      <c r="D331" s="404">
        <v>171360</v>
      </c>
      <c r="E331" s="404">
        <v>0</v>
      </c>
      <c r="F331" s="404">
        <v>171360</v>
      </c>
      <c r="G331" s="404">
        <v>0</v>
      </c>
      <c r="H331" s="404">
        <v>171360</v>
      </c>
      <c r="I331" s="405">
        <v>0</v>
      </c>
    </row>
    <row r="332" spans="1:10">
      <c r="A332" s="398" t="s">
        <v>1529</v>
      </c>
      <c r="B332" s="398" t="s">
        <v>1530</v>
      </c>
      <c r="C332" s="398" t="s">
        <v>775</v>
      </c>
      <c r="D332" s="404">
        <v>133587.35999999999</v>
      </c>
      <c r="E332" s="404">
        <v>0</v>
      </c>
      <c r="F332" s="404">
        <v>133587.35999999999</v>
      </c>
      <c r="G332" s="404">
        <v>0</v>
      </c>
      <c r="H332" s="404">
        <v>133587.35999999999</v>
      </c>
      <c r="I332" s="405">
        <v>0</v>
      </c>
    </row>
    <row r="333" spans="1:10">
      <c r="A333" s="398" t="s">
        <v>1531</v>
      </c>
      <c r="B333" s="398" t="s">
        <v>1482</v>
      </c>
      <c r="C333" s="398" t="s">
        <v>775</v>
      </c>
      <c r="D333" s="404">
        <v>37102.29</v>
      </c>
      <c r="E333" s="404">
        <v>0</v>
      </c>
      <c r="F333" s="404">
        <v>37102.29</v>
      </c>
      <c r="G333" s="404">
        <v>0</v>
      </c>
      <c r="H333" s="404">
        <v>37102.29</v>
      </c>
      <c r="I333" s="405">
        <v>0</v>
      </c>
    </row>
    <row r="334" spans="1:10">
      <c r="A334" s="398" t="s">
        <v>1532</v>
      </c>
      <c r="B334" s="398" t="s">
        <v>1533</v>
      </c>
      <c r="C334" s="398" t="s">
        <v>775</v>
      </c>
      <c r="D334" s="404">
        <v>7252.88</v>
      </c>
      <c r="E334" s="404">
        <v>0</v>
      </c>
      <c r="F334" s="404">
        <v>7252.88</v>
      </c>
      <c r="G334" s="404">
        <v>0</v>
      </c>
      <c r="H334" s="404">
        <v>7252.88</v>
      </c>
      <c r="I334" s="405">
        <v>0</v>
      </c>
    </row>
    <row r="335" spans="1:10">
      <c r="A335" s="398" t="s">
        <v>1534</v>
      </c>
      <c r="B335" s="398" t="s">
        <v>1535</v>
      </c>
      <c r="C335" s="398" t="s">
        <v>775</v>
      </c>
      <c r="D335" s="404">
        <v>38217.300000000003</v>
      </c>
      <c r="E335" s="404">
        <v>0</v>
      </c>
      <c r="F335" s="404">
        <v>38217.300000000003</v>
      </c>
      <c r="G335" s="404">
        <v>0</v>
      </c>
      <c r="H335" s="404">
        <v>38217.300000000003</v>
      </c>
      <c r="I335" s="405">
        <v>0</v>
      </c>
    </row>
    <row r="336" spans="1:10">
      <c r="A336" s="398" t="s">
        <v>1536</v>
      </c>
      <c r="B336" s="398" t="s">
        <v>1537</v>
      </c>
      <c r="C336" s="398" t="s">
        <v>775</v>
      </c>
      <c r="D336" s="404">
        <v>71426.600000000006</v>
      </c>
      <c r="E336" s="404">
        <v>0</v>
      </c>
      <c r="F336" s="404">
        <v>71426.600000000006</v>
      </c>
      <c r="G336" s="404">
        <v>0</v>
      </c>
      <c r="H336" s="404">
        <v>71426.600000000006</v>
      </c>
      <c r="I336" s="405">
        <v>0</v>
      </c>
    </row>
    <row r="337" spans="1:10">
      <c r="A337" s="398" t="s">
        <v>1538</v>
      </c>
      <c r="B337" s="398" t="s">
        <v>1539</v>
      </c>
      <c r="C337" s="398" t="s">
        <v>775</v>
      </c>
      <c r="D337" s="404">
        <v>17910.189999999999</v>
      </c>
      <c r="E337" s="404">
        <v>0</v>
      </c>
      <c r="F337" s="404">
        <v>17910.189999999999</v>
      </c>
      <c r="G337" s="404">
        <v>0</v>
      </c>
      <c r="H337" s="404">
        <v>17910.189999999999</v>
      </c>
      <c r="I337" s="405">
        <v>0</v>
      </c>
    </row>
    <row r="338" spans="1:10" s="409" customFormat="1">
      <c r="A338" s="408" t="s">
        <v>1540</v>
      </c>
      <c r="B338" s="408" t="s">
        <v>1340</v>
      </c>
      <c r="C338" s="408" t="s">
        <v>775</v>
      </c>
      <c r="D338" s="404">
        <v>133220</v>
      </c>
      <c r="E338" s="404">
        <v>0</v>
      </c>
      <c r="F338" s="404">
        <v>133220</v>
      </c>
      <c r="G338" s="404">
        <v>0</v>
      </c>
      <c r="H338" s="404">
        <v>133220</v>
      </c>
      <c r="I338" s="405">
        <v>0</v>
      </c>
      <c r="J338" s="409" t="s">
        <v>714</v>
      </c>
    </row>
    <row r="339" spans="1:10">
      <c r="A339" s="398" t="s">
        <v>1341</v>
      </c>
      <c r="B339" s="398" t="s">
        <v>1342</v>
      </c>
      <c r="C339" s="398" t="s">
        <v>776</v>
      </c>
      <c r="D339" s="404">
        <v>0</v>
      </c>
      <c r="E339" s="404">
        <v>0</v>
      </c>
      <c r="F339" s="404">
        <v>0</v>
      </c>
      <c r="G339" s="404">
        <v>0</v>
      </c>
      <c r="H339" s="404">
        <v>0</v>
      </c>
      <c r="I339" s="405">
        <v>4125607</v>
      </c>
    </row>
    <row r="340" spans="1:10">
      <c r="A340" s="398" t="s">
        <v>1343</v>
      </c>
      <c r="B340" s="398" t="s">
        <v>1344</v>
      </c>
      <c r="C340" s="398" t="s">
        <v>776</v>
      </c>
      <c r="D340" s="404">
        <v>0</v>
      </c>
      <c r="E340" s="404">
        <v>0</v>
      </c>
      <c r="F340" s="404">
        <v>0</v>
      </c>
      <c r="G340" s="404">
        <v>0</v>
      </c>
      <c r="H340" s="404">
        <v>0</v>
      </c>
      <c r="I340" s="405">
        <v>53132.23</v>
      </c>
    </row>
    <row r="341" spans="1:10">
      <c r="A341" s="398" t="s">
        <v>1345</v>
      </c>
      <c r="B341" s="398" t="s">
        <v>1346</v>
      </c>
      <c r="C341" s="398" t="s">
        <v>776</v>
      </c>
      <c r="D341" s="404">
        <v>0</v>
      </c>
      <c r="E341" s="404">
        <v>0</v>
      </c>
      <c r="F341" s="404">
        <v>0</v>
      </c>
      <c r="G341" s="404">
        <v>0</v>
      </c>
      <c r="H341" s="404">
        <v>0</v>
      </c>
      <c r="I341" s="405">
        <v>10674</v>
      </c>
    </row>
    <row r="342" spans="1:10">
      <c r="A342" s="398" t="s">
        <v>1347</v>
      </c>
      <c r="B342" s="398" t="s">
        <v>1348</v>
      </c>
      <c r="C342" s="398" t="s">
        <v>776</v>
      </c>
      <c r="D342" s="404">
        <v>0</v>
      </c>
      <c r="E342" s="404">
        <v>0</v>
      </c>
      <c r="F342" s="404">
        <v>0</v>
      </c>
      <c r="G342" s="404">
        <v>0</v>
      </c>
      <c r="H342" s="404">
        <v>0</v>
      </c>
      <c r="I342" s="405">
        <v>132031.73000000001</v>
      </c>
    </row>
    <row r="343" spans="1:10">
      <c r="A343" s="398" t="s">
        <v>1349</v>
      </c>
      <c r="B343" s="398" t="s">
        <v>1350</v>
      </c>
      <c r="C343" s="398" t="s">
        <v>776</v>
      </c>
      <c r="D343" s="404">
        <v>0</v>
      </c>
      <c r="E343" s="404">
        <v>0</v>
      </c>
      <c r="F343" s="404">
        <v>0</v>
      </c>
      <c r="G343" s="404">
        <v>0</v>
      </c>
      <c r="H343" s="404">
        <v>0</v>
      </c>
      <c r="I343" s="405">
        <v>336334.36</v>
      </c>
    </row>
    <row r="344" spans="1:10">
      <c r="A344" s="398" t="s">
        <v>1351</v>
      </c>
      <c r="B344" s="398" t="s">
        <v>1352</v>
      </c>
      <c r="C344" s="398" t="s">
        <v>776</v>
      </c>
      <c r="D344" s="404">
        <v>0</v>
      </c>
      <c r="E344" s="404">
        <v>0</v>
      </c>
      <c r="F344" s="404">
        <v>0</v>
      </c>
      <c r="G344" s="404">
        <v>0</v>
      </c>
      <c r="H344" s="404">
        <v>0</v>
      </c>
      <c r="I344" s="405">
        <v>10664.64</v>
      </c>
    </row>
    <row r="345" spans="1:10">
      <c r="A345" s="398" t="s">
        <v>1353</v>
      </c>
      <c r="B345" s="398" t="s">
        <v>1354</v>
      </c>
      <c r="C345" s="398" t="s">
        <v>776</v>
      </c>
      <c r="D345" s="404">
        <v>0</v>
      </c>
      <c r="E345" s="404">
        <v>0</v>
      </c>
      <c r="F345" s="404">
        <v>0</v>
      </c>
      <c r="G345" s="404">
        <v>0</v>
      </c>
      <c r="H345" s="404">
        <v>0</v>
      </c>
      <c r="I345" s="405">
        <v>171199.01</v>
      </c>
    </row>
    <row r="346" spans="1:10">
      <c r="A346" s="398" t="s">
        <v>1355</v>
      </c>
      <c r="B346" s="398" t="s">
        <v>1356</v>
      </c>
      <c r="C346" s="398" t="s">
        <v>776</v>
      </c>
      <c r="D346" s="404">
        <v>0</v>
      </c>
      <c r="E346" s="404">
        <v>0</v>
      </c>
      <c r="F346" s="404">
        <v>0</v>
      </c>
      <c r="G346" s="404">
        <v>0</v>
      </c>
      <c r="H346" s="404">
        <v>0</v>
      </c>
      <c r="I346" s="405">
        <v>1392</v>
      </c>
    </row>
    <row r="347" spans="1:10">
      <c r="A347" s="398" t="s">
        <v>1357</v>
      </c>
      <c r="B347" s="398" t="s">
        <v>1358</v>
      </c>
      <c r="C347" s="398" t="s">
        <v>776</v>
      </c>
      <c r="D347" s="404">
        <v>0</v>
      </c>
      <c r="E347" s="404">
        <v>0</v>
      </c>
      <c r="F347" s="404">
        <v>0</v>
      </c>
      <c r="G347" s="404">
        <v>0</v>
      </c>
      <c r="H347" s="404">
        <v>0</v>
      </c>
      <c r="I347" s="405">
        <v>3771128.4</v>
      </c>
    </row>
    <row r="348" spans="1:10">
      <c r="A348" s="398" t="s">
        <v>1359</v>
      </c>
      <c r="B348" s="398" t="s">
        <v>1360</v>
      </c>
      <c r="C348" s="398" t="s">
        <v>776</v>
      </c>
      <c r="D348" s="404">
        <v>0</v>
      </c>
      <c r="E348" s="404">
        <v>0</v>
      </c>
      <c r="F348" s="404">
        <v>0</v>
      </c>
      <c r="G348" s="404">
        <v>0</v>
      </c>
      <c r="H348" s="404">
        <v>0</v>
      </c>
      <c r="I348" s="405">
        <v>411788.76</v>
      </c>
    </row>
    <row r="349" spans="1:10">
      <c r="A349" s="398" t="s">
        <v>1361</v>
      </c>
      <c r="B349" s="398" t="s">
        <v>1362</v>
      </c>
      <c r="C349" s="398" t="s">
        <v>776</v>
      </c>
      <c r="D349" s="404">
        <v>0</v>
      </c>
      <c r="E349" s="404">
        <v>0</v>
      </c>
      <c r="F349" s="404">
        <v>0</v>
      </c>
      <c r="G349" s="404">
        <v>0</v>
      </c>
      <c r="H349" s="404">
        <v>0</v>
      </c>
      <c r="I349" s="405">
        <v>41438.22</v>
      </c>
    </row>
    <row r="350" spans="1:10">
      <c r="A350" s="398" t="s">
        <v>1363</v>
      </c>
      <c r="B350" s="398" t="s">
        <v>1364</v>
      </c>
      <c r="C350" s="398" t="s">
        <v>776</v>
      </c>
      <c r="D350" s="404">
        <v>0</v>
      </c>
      <c r="E350" s="404">
        <v>0</v>
      </c>
      <c r="F350" s="404">
        <v>0</v>
      </c>
      <c r="G350" s="404">
        <v>0</v>
      </c>
      <c r="H350" s="404">
        <v>0</v>
      </c>
      <c r="I350" s="405">
        <v>8959</v>
      </c>
    </row>
    <row r="351" spans="1:10">
      <c r="A351" s="398" t="s">
        <v>1365</v>
      </c>
      <c r="B351" s="398" t="s">
        <v>1366</v>
      </c>
      <c r="C351" s="398" t="s">
        <v>776</v>
      </c>
      <c r="D351" s="404">
        <v>0</v>
      </c>
      <c r="E351" s="404">
        <v>0</v>
      </c>
      <c r="F351" s="404">
        <v>0</v>
      </c>
      <c r="G351" s="404">
        <v>0</v>
      </c>
      <c r="H351" s="404">
        <v>0</v>
      </c>
      <c r="I351" s="405">
        <v>64723.73</v>
      </c>
    </row>
    <row r="352" spans="1:10">
      <c r="A352" s="398" t="s">
        <v>1367</v>
      </c>
      <c r="B352" s="398" t="s">
        <v>1368</v>
      </c>
      <c r="C352" s="398" t="s">
        <v>776</v>
      </c>
      <c r="D352" s="404">
        <v>0</v>
      </c>
      <c r="E352" s="404">
        <v>0</v>
      </c>
      <c r="F352" s="404">
        <v>0</v>
      </c>
      <c r="G352" s="404">
        <v>0</v>
      </c>
      <c r="H352" s="404">
        <v>0</v>
      </c>
      <c r="I352" s="405">
        <v>190865.5</v>
      </c>
    </row>
    <row r="353" spans="1:9">
      <c r="A353" s="398" t="s">
        <v>1369</v>
      </c>
      <c r="B353" s="398" t="s">
        <v>1370</v>
      </c>
      <c r="C353" s="398" t="s">
        <v>776</v>
      </c>
      <c r="D353" s="404">
        <v>0</v>
      </c>
      <c r="E353" s="404">
        <v>0</v>
      </c>
      <c r="F353" s="404">
        <v>0</v>
      </c>
      <c r="G353" s="404">
        <v>0</v>
      </c>
      <c r="H353" s="404">
        <v>0</v>
      </c>
      <c r="I353" s="405">
        <v>1187.5999999999999</v>
      </c>
    </row>
    <row r="354" spans="1:9">
      <c r="A354" s="398" t="s">
        <v>1371</v>
      </c>
      <c r="B354" s="398" t="s">
        <v>1372</v>
      </c>
      <c r="C354" s="398" t="s">
        <v>776</v>
      </c>
      <c r="D354" s="404">
        <v>0</v>
      </c>
      <c r="E354" s="404">
        <v>0</v>
      </c>
      <c r="F354" s="404">
        <v>0</v>
      </c>
      <c r="G354" s="404">
        <v>0</v>
      </c>
      <c r="H354" s="404">
        <v>0</v>
      </c>
      <c r="I354" s="405">
        <v>8299.7999999999993</v>
      </c>
    </row>
    <row r="355" spans="1:9">
      <c r="A355" s="398" t="s">
        <v>1373</v>
      </c>
      <c r="B355" s="398" t="s">
        <v>1374</v>
      </c>
      <c r="C355" s="398" t="s">
        <v>776</v>
      </c>
      <c r="D355" s="404">
        <v>0</v>
      </c>
      <c r="E355" s="404">
        <v>0</v>
      </c>
      <c r="F355" s="404">
        <v>0</v>
      </c>
      <c r="G355" s="404">
        <v>0</v>
      </c>
      <c r="H355" s="404">
        <v>0</v>
      </c>
      <c r="I355" s="405">
        <v>331572.78000000003</v>
      </c>
    </row>
    <row r="356" spans="1:9">
      <c r="A356" s="398" t="s">
        <v>1375</v>
      </c>
      <c r="B356" s="398" t="s">
        <v>1376</v>
      </c>
      <c r="C356" s="398" t="s">
        <v>776</v>
      </c>
      <c r="D356" s="404">
        <v>0</v>
      </c>
      <c r="E356" s="404">
        <v>0</v>
      </c>
      <c r="F356" s="404">
        <v>0</v>
      </c>
      <c r="G356" s="404">
        <v>0</v>
      </c>
      <c r="H356" s="404">
        <v>0</v>
      </c>
      <c r="I356" s="405">
        <v>45705.67</v>
      </c>
    </row>
    <row r="357" spans="1:9">
      <c r="A357" s="398" t="s">
        <v>1377</v>
      </c>
      <c r="B357" s="398" t="s">
        <v>1378</v>
      </c>
      <c r="C357" s="398" t="s">
        <v>776</v>
      </c>
      <c r="D357" s="404">
        <v>0</v>
      </c>
      <c r="E357" s="404">
        <v>0</v>
      </c>
      <c r="F357" s="404">
        <v>0</v>
      </c>
      <c r="G357" s="404">
        <v>0</v>
      </c>
      <c r="H357" s="404">
        <v>0</v>
      </c>
      <c r="I357" s="405">
        <v>-7.0000000000000007E-2</v>
      </c>
    </row>
    <row r="358" spans="1:9">
      <c r="A358" s="398" t="s">
        <v>1379</v>
      </c>
      <c r="B358" s="398" t="s">
        <v>1380</v>
      </c>
      <c r="C358" s="398" t="s">
        <v>776</v>
      </c>
      <c r="D358" s="404">
        <v>0</v>
      </c>
      <c r="E358" s="404">
        <v>0</v>
      </c>
      <c r="F358" s="404">
        <v>0</v>
      </c>
      <c r="G358" s="404">
        <v>0</v>
      </c>
      <c r="H358" s="404">
        <v>0</v>
      </c>
      <c r="I358" s="405">
        <v>173980.73</v>
      </c>
    </row>
    <row r="359" spans="1:9">
      <c r="A359" s="398" t="s">
        <v>1381</v>
      </c>
      <c r="B359" s="398" t="s">
        <v>1382</v>
      </c>
      <c r="C359" s="398" t="s">
        <v>776</v>
      </c>
      <c r="D359" s="404">
        <v>0</v>
      </c>
      <c r="E359" s="404">
        <v>0</v>
      </c>
      <c r="F359" s="404">
        <v>0</v>
      </c>
      <c r="G359" s="404">
        <v>0</v>
      </c>
      <c r="H359" s="404">
        <v>0</v>
      </c>
      <c r="I359" s="405">
        <v>133913.1</v>
      </c>
    </row>
    <row r="360" spans="1:9">
      <c r="A360" s="398" t="s">
        <v>1383</v>
      </c>
      <c r="B360" s="398" t="s">
        <v>1384</v>
      </c>
      <c r="C360" s="398" t="s">
        <v>776</v>
      </c>
      <c r="D360" s="404">
        <v>0</v>
      </c>
      <c r="E360" s="404">
        <v>0</v>
      </c>
      <c r="F360" s="404">
        <v>0</v>
      </c>
      <c r="G360" s="404">
        <v>0</v>
      </c>
      <c r="H360" s="404">
        <v>0</v>
      </c>
      <c r="I360" s="405">
        <v>19260</v>
      </c>
    </row>
    <row r="361" spans="1:9">
      <c r="A361" s="398" t="s">
        <v>1385</v>
      </c>
      <c r="B361" s="398" t="s">
        <v>1386</v>
      </c>
      <c r="C361" s="398" t="s">
        <v>776</v>
      </c>
      <c r="D361" s="404">
        <v>0</v>
      </c>
      <c r="E361" s="404">
        <v>0</v>
      </c>
      <c r="F361" s="404">
        <v>0</v>
      </c>
      <c r="G361" s="404">
        <v>0</v>
      </c>
      <c r="H361" s="404">
        <v>0</v>
      </c>
      <c r="I361" s="405">
        <v>67528</v>
      </c>
    </row>
    <row r="362" spans="1:9">
      <c r="A362" s="398" t="s">
        <v>1387</v>
      </c>
      <c r="B362" s="398" t="s">
        <v>1388</v>
      </c>
      <c r="C362" s="398" t="s">
        <v>776</v>
      </c>
      <c r="D362" s="404">
        <v>0</v>
      </c>
      <c r="E362" s="404">
        <v>0</v>
      </c>
      <c r="F362" s="404">
        <v>0</v>
      </c>
      <c r="G362" s="404">
        <v>0</v>
      </c>
      <c r="H362" s="404">
        <v>0</v>
      </c>
      <c r="I362" s="405">
        <v>1285194.3400000001</v>
      </c>
    </row>
    <row r="363" spans="1:9">
      <c r="A363" s="398" t="s">
        <v>1389</v>
      </c>
      <c r="B363" s="398" t="s">
        <v>1390</v>
      </c>
      <c r="C363" s="398" t="s">
        <v>776</v>
      </c>
      <c r="D363" s="404">
        <v>0</v>
      </c>
      <c r="E363" s="404">
        <v>0</v>
      </c>
      <c r="F363" s="404">
        <v>0</v>
      </c>
      <c r="G363" s="404">
        <v>0</v>
      </c>
      <c r="H363" s="404">
        <v>0</v>
      </c>
      <c r="I363" s="405">
        <v>5223443.51</v>
      </c>
    </row>
    <row r="364" spans="1:9">
      <c r="A364" s="398" t="s">
        <v>1391</v>
      </c>
      <c r="B364" s="398" t="s">
        <v>1392</v>
      </c>
      <c r="C364" s="398" t="s">
        <v>776</v>
      </c>
      <c r="D364" s="404">
        <v>0</v>
      </c>
      <c r="E364" s="404">
        <v>0</v>
      </c>
      <c r="F364" s="404">
        <v>0</v>
      </c>
      <c r="G364" s="404">
        <v>0</v>
      </c>
      <c r="H364" s="404">
        <v>0</v>
      </c>
      <c r="I364" s="405">
        <v>12648263.98</v>
      </c>
    </row>
    <row r="365" spans="1:9">
      <c r="A365" s="398" t="s">
        <v>1393</v>
      </c>
      <c r="B365" s="398" t="s">
        <v>1394</v>
      </c>
      <c r="C365" s="398" t="s">
        <v>776</v>
      </c>
      <c r="D365" s="404">
        <v>0</v>
      </c>
      <c r="E365" s="404">
        <v>0</v>
      </c>
      <c r="F365" s="404">
        <v>0</v>
      </c>
      <c r="G365" s="404">
        <v>0</v>
      </c>
      <c r="H365" s="404">
        <v>0</v>
      </c>
      <c r="I365" s="405">
        <v>735016.3</v>
      </c>
    </row>
    <row r="366" spans="1:9">
      <c r="A366" s="398" t="s">
        <v>1395</v>
      </c>
      <c r="B366" s="398" t="s">
        <v>1396</v>
      </c>
      <c r="C366" s="398" t="s">
        <v>776</v>
      </c>
      <c r="D366" s="404">
        <v>0</v>
      </c>
      <c r="E366" s="404">
        <v>0</v>
      </c>
      <c r="F366" s="404">
        <v>0</v>
      </c>
      <c r="G366" s="404">
        <v>0</v>
      </c>
      <c r="H366" s="404">
        <v>0</v>
      </c>
      <c r="I366" s="405">
        <v>7426736.4000000004</v>
      </c>
    </row>
    <row r="367" spans="1:9">
      <c r="A367" s="398" t="s">
        <v>1397</v>
      </c>
      <c r="B367" s="398" t="s">
        <v>1398</v>
      </c>
      <c r="C367" s="398" t="s">
        <v>776</v>
      </c>
      <c r="D367" s="404">
        <v>0</v>
      </c>
      <c r="E367" s="404">
        <v>0</v>
      </c>
      <c r="F367" s="404">
        <v>0</v>
      </c>
      <c r="G367" s="404">
        <v>0</v>
      </c>
      <c r="H367" s="404">
        <v>0</v>
      </c>
      <c r="I367" s="405">
        <v>2295129.79</v>
      </c>
    </row>
    <row r="368" spans="1:9">
      <c r="A368" s="398" t="s">
        <v>1300</v>
      </c>
      <c r="B368" s="398" t="s">
        <v>1301</v>
      </c>
      <c r="C368" s="398" t="s">
        <v>776</v>
      </c>
      <c r="D368" s="404">
        <v>0</v>
      </c>
      <c r="E368" s="404">
        <v>0</v>
      </c>
      <c r="F368" s="404">
        <v>0</v>
      </c>
      <c r="G368" s="404">
        <v>0</v>
      </c>
      <c r="H368" s="404">
        <v>0</v>
      </c>
      <c r="I368" s="405">
        <v>13808924.630000001</v>
      </c>
    </row>
    <row r="369" spans="1:9">
      <c r="A369" s="398" t="s">
        <v>1399</v>
      </c>
      <c r="B369" s="398" t="s">
        <v>1400</v>
      </c>
      <c r="C369" s="398" t="s">
        <v>776</v>
      </c>
      <c r="D369" s="404">
        <v>0</v>
      </c>
      <c r="E369" s="404">
        <v>0</v>
      </c>
      <c r="F369" s="404">
        <v>0</v>
      </c>
      <c r="G369" s="404">
        <v>0</v>
      </c>
      <c r="H369" s="404">
        <v>0</v>
      </c>
      <c r="I369" s="405">
        <v>3516481.47</v>
      </c>
    </row>
    <row r="370" spans="1:9">
      <c r="A370" s="398" t="s">
        <v>1401</v>
      </c>
      <c r="B370" s="398" t="s">
        <v>1402</v>
      </c>
      <c r="C370" s="398" t="s">
        <v>776</v>
      </c>
      <c r="D370" s="404">
        <v>0</v>
      </c>
      <c r="E370" s="404">
        <v>0</v>
      </c>
      <c r="F370" s="404">
        <v>0</v>
      </c>
      <c r="G370" s="404">
        <v>0</v>
      </c>
      <c r="H370" s="404">
        <v>0</v>
      </c>
      <c r="I370" s="405">
        <v>0</v>
      </c>
    </row>
    <row r="371" spans="1:9">
      <c r="A371" s="398" t="s">
        <v>1403</v>
      </c>
      <c r="B371" s="398" t="s">
        <v>1404</v>
      </c>
      <c r="C371" s="398" t="s">
        <v>776</v>
      </c>
      <c r="D371" s="404">
        <v>0</v>
      </c>
      <c r="E371" s="404">
        <v>0</v>
      </c>
      <c r="F371" s="404">
        <v>0</v>
      </c>
      <c r="G371" s="404">
        <v>0</v>
      </c>
      <c r="H371" s="404">
        <v>0</v>
      </c>
      <c r="I371" s="405">
        <v>0</v>
      </c>
    </row>
    <row r="372" spans="1:9">
      <c r="A372" s="398" t="s">
        <v>1405</v>
      </c>
      <c r="B372" s="398" t="s">
        <v>1406</v>
      </c>
      <c r="C372" s="398" t="s">
        <v>776</v>
      </c>
      <c r="D372" s="404">
        <v>0</v>
      </c>
      <c r="E372" s="404">
        <v>0</v>
      </c>
      <c r="F372" s="404">
        <v>0</v>
      </c>
      <c r="G372" s="404">
        <v>0</v>
      </c>
      <c r="H372" s="404">
        <v>0</v>
      </c>
      <c r="I372" s="405">
        <v>0</v>
      </c>
    </row>
    <row r="373" spans="1:9">
      <c r="A373" s="398" t="s">
        <v>1407</v>
      </c>
      <c r="B373" s="398" t="s">
        <v>1408</v>
      </c>
      <c r="C373" s="398" t="s">
        <v>776</v>
      </c>
      <c r="D373" s="404">
        <v>0</v>
      </c>
      <c r="E373" s="404">
        <v>0</v>
      </c>
      <c r="F373" s="404">
        <v>0</v>
      </c>
      <c r="G373" s="404">
        <v>0</v>
      </c>
      <c r="H373" s="404">
        <v>0</v>
      </c>
      <c r="I373" s="405">
        <v>61356.05</v>
      </c>
    </row>
    <row r="374" spans="1:9">
      <c r="A374" s="398" t="s">
        <v>1409</v>
      </c>
      <c r="B374" s="398" t="s">
        <v>1410</v>
      </c>
      <c r="C374" s="398" t="s">
        <v>776</v>
      </c>
      <c r="D374" s="404">
        <v>0</v>
      </c>
      <c r="E374" s="404">
        <v>0</v>
      </c>
      <c r="F374" s="404">
        <v>0</v>
      </c>
      <c r="G374" s="404">
        <v>0</v>
      </c>
      <c r="H374" s="404">
        <v>0</v>
      </c>
      <c r="I374" s="405">
        <v>60000</v>
      </c>
    </row>
    <row r="375" spans="1:9">
      <c r="A375" s="398" t="s">
        <v>1411</v>
      </c>
      <c r="B375" s="398" t="s">
        <v>1412</v>
      </c>
      <c r="C375" s="398" t="s">
        <v>776</v>
      </c>
      <c r="D375" s="404">
        <v>0</v>
      </c>
      <c r="E375" s="404">
        <v>0</v>
      </c>
      <c r="F375" s="404">
        <v>0</v>
      </c>
      <c r="G375" s="404">
        <v>0</v>
      </c>
      <c r="H375" s="404">
        <v>0</v>
      </c>
      <c r="I375" s="405">
        <v>100146.05</v>
      </c>
    </row>
    <row r="376" spans="1:9">
      <c r="A376" s="398" t="s">
        <v>1413</v>
      </c>
      <c r="B376" s="398" t="s">
        <v>1414</v>
      </c>
      <c r="C376" s="398" t="s">
        <v>776</v>
      </c>
      <c r="D376" s="404">
        <v>0</v>
      </c>
      <c r="E376" s="404">
        <v>0</v>
      </c>
      <c r="F376" s="404">
        <v>0</v>
      </c>
      <c r="G376" s="404">
        <v>0</v>
      </c>
      <c r="H376" s="404">
        <v>0</v>
      </c>
      <c r="I376" s="405">
        <v>72361.5</v>
      </c>
    </row>
    <row r="377" spans="1:9">
      <c r="A377" s="398" t="s">
        <v>1415</v>
      </c>
      <c r="B377" s="398" t="s">
        <v>1416</v>
      </c>
      <c r="C377" s="398" t="s">
        <v>776</v>
      </c>
      <c r="D377" s="404">
        <v>0</v>
      </c>
      <c r="E377" s="404">
        <v>0</v>
      </c>
      <c r="F377" s="404">
        <v>0</v>
      </c>
      <c r="G377" s="404">
        <v>0</v>
      </c>
      <c r="H377" s="404">
        <v>0</v>
      </c>
      <c r="I377" s="405">
        <v>49627.5</v>
      </c>
    </row>
    <row r="378" spans="1:9">
      <c r="A378" s="398" t="s">
        <v>1417</v>
      </c>
      <c r="B378" s="398" t="s">
        <v>1418</v>
      </c>
      <c r="C378" s="398" t="s">
        <v>776</v>
      </c>
      <c r="D378" s="404">
        <v>0</v>
      </c>
      <c r="E378" s="404">
        <v>0</v>
      </c>
      <c r="F378" s="404">
        <v>0</v>
      </c>
      <c r="G378" s="404">
        <v>0</v>
      </c>
      <c r="H378" s="404">
        <v>0</v>
      </c>
      <c r="I378" s="405">
        <v>0</v>
      </c>
    </row>
    <row r="379" spans="1:9">
      <c r="A379" s="398" t="s">
        <v>1419</v>
      </c>
      <c r="B379" s="398" t="s">
        <v>1420</v>
      </c>
      <c r="C379" s="398" t="s">
        <v>776</v>
      </c>
      <c r="D379" s="404">
        <v>0</v>
      </c>
      <c r="E379" s="404">
        <v>0</v>
      </c>
      <c r="F379" s="404">
        <v>0</v>
      </c>
      <c r="G379" s="404">
        <v>0</v>
      </c>
      <c r="H379" s="404">
        <v>0</v>
      </c>
      <c r="I379" s="405">
        <v>8441</v>
      </c>
    </row>
    <row r="380" spans="1:9">
      <c r="A380" s="398" t="s">
        <v>1421</v>
      </c>
      <c r="B380" s="398" t="s">
        <v>1422</v>
      </c>
      <c r="C380" s="398" t="s">
        <v>776</v>
      </c>
      <c r="D380" s="404">
        <v>0</v>
      </c>
      <c r="E380" s="404">
        <v>0</v>
      </c>
      <c r="F380" s="404">
        <v>0</v>
      </c>
      <c r="G380" s="404">
        <v>0</v>
      </c>
      <c r="H380" s="404">
        <v>0</v>
      </c>
      <c r="I380" s="405">
        <v>30556.5</v>
      </c>
    </row>
    <row r="381" spans="1:9">
      <c r="A381" s="398" t="s">
        <v>1423</v>
      </c>
      <c r="B381" s="398" t="s">
        <v>1424</v>
      </c>
      <c r="C381" s="398" t="s">
        <v>776</v>
      </c>
      <c r="D381" s="404">
        <v>0</v>
      </c>
      <c r="E381" s="404">
        <v>0</v>
      </c>
      <c r="F381" s="404">
        <v>0</v>
      </c>
      <c r="G381" s="404">
        <v>0</v>
      </c>
      <c r="H381" s="404">
        <v>0</v>
      </c>
      <c r="I381" s="405">
        <v>11238</v>
      </c>
    </row>
    <row r="382" spans="1:9">
      <c r="A382" s="398" t="s">
        <v>1425</v>
      </c>
      <c r="B382" s="398" t="s">
        <v>1426</v>
      </c>
      <c r="C382" s="398" t="s">
        <v>776</v>
      </c>
      <c r="D382" s="404">
        <v>0</v>
      </c>
      <c r="E382" s="404">
        <v>0</v>
      </c>
      <c r="F382" s="404">
        <v>0</v>
      </c>
      <c r="G382" s="404">
        <v>0</v>
      </c>
      <c r="H382" s="404">
        <v>0</v>
      </c>
      <c r="I382" s="405">
        <v>6350809.5</v>
      </c>
    </row>
    <row r="383" spans="1:9">
      <c r="A383" s="398" t="s">
        <v>1427</v>
      </c>
      <c r="B383" s="398" t="s">
        <v>1428</v>
      </c>
      <c r="C383" s="398" t="s">
        <v>776</v>
      </c>
      <c r="D383" s="404">
        <v>0</v>
      </c>
      <c r="E383" s="404">
        <v>0</v>
      </c>
      <c r="F383" s="404">
        <v>0</v>
      </c>
      <c r="G383" s="404">
        <v>0</v>
      </c>
      <c r="H383" s="404">
        <v>0</v>
      </c>
      <c r="I383" s="405">
        <v>85953.89</v>
      </c>
    </row>
    <row r="384" spans="1:9">
      <c r="A384" s="398" t="s">
        <v>1429</v>
      </c>
      <c r="B384" s="398" t="s">
        <v>1430</v>
      </c>
      <c r="C384" s="398" t="s">
        <v>776</v>
      </c>
      <c r="D384" s="404">
        <v>0</v>
      </c>
      <c r="E384" s="404">
        <v>0</v>
      </c>
      <c r="F384" s="404">
        <v>0</v>
      </c>
      <c r="G384" s="404">
        <v>0</v>
      </c>
      <c r="H384" s="404">
        <v>0</v>
      </c>
      <c r="I384" s="405">
        <v>244288</v>
      </c>
    </row>
    <row r="385" spans="1:9">
      <c r="A385" s="398" t="s">
        <v>1431</v>
      </c>
      <c r="B385" s="398" t="s">
        <v>1432</v>
      </c>
      <c r="C385" s="398" t="s">
        <v>776</v>
      </c>
      <c r="D385" s="404">
        <v>0</v>
      </c>
      <c r="E385" s="404">
        <v>0</v>
      </c>
      <c r="F385" s="404">
        <v>0</v>
      </c>
      <c r="G385" s="404">
        <v>0</v>
      </c>
      <c r="H385" s="404">
        <v>0</v>
      </c>
      <c r="I385" s="405">
        <v>239243.95</v>
      </c>
    </row>
    <row r="386" spans="1:9">
      <c r="A386" s="398" t="s">
        <v>1433</v>
      </c>
      <c r="B386" s="398" t="s">
        <v>1434</v>
      </c>
      <c r="C386" s="398" t="s">
        <v>776</v>
      </c>
      <c r="D386" s="404">
        <v>0</v>
      </c>
      <c r="E386" s="404">
        <v>0</v>
      </c>
      <c r="F386" s="404">
        <v>0</v>
      </c>
      <c r="G386" s="404">
        <v>0</v>
      </c>
      <c r="H386" s="404">
        <v>0</v>
      </c>
      <c r="I386" s="405">
        <v>147018.85</v>
      </c>
    </row>
    <row r="387" spans="1:9">
      <c r="A387" s="398" t="s">
        <v>1435</v>
      </c>
      <c r="B387" s="398" t="s">
        <v>1436</v>
      </c>
      <c r="C387" s="398" t="s">
        <v>776</v>
      </c>
      <c r="D387" s="404">
        <v>0</v>
      </c>
      <c r="E387" s="404">
        <v>0</v>
      </c>
      <c r="F387" s="404">
        <v>0</v>
      </c>
      <c r="G387" s="404">
        <v>0</v>
      </c>
      <c r="H387" s="404">
        <v>0</v>
      </c>
      <c r="I387" s="405">
        <v>43191.55</v>
      </c>
    </row>
    <row r="388" spans="1:9">
      <c r="A388" s="398" t="s">
        <v>1437</v>
      </c>
      <c r="B388" s="398" t="s">
        <v>1438</v>
      </c>
      <c r="C388" s="398" t="s">
        <v>776</v>
      </c>
      <c r="D388" s="404">
        <v>0</v>
      </c>
      <c r="E388" s="404">
        <v>0</v>
      </c>
      <c r="F388" s="404">
        <v>0</v>
      </c>
      <c r="G388" s="404">
        <v>0</v>
      </c>
      <c r="H388" s="404">
        <v>0</v>
      </c>
      <c r="I388" s="405">
        <v>246833.72</v>
      </c>
    </row>
    <row r="389" spans="1:9">
      <c r="A389" s="398" t="s">
        <v>1439</v>
      </c>
      <c r="B389" s="398" t="s">
        <v>1440</v>
      </c>
      <c r="C389" s="398" t="s">
        <v>776</v>
      </c>
      <c r="D389" s="404">
        <v>0</v>
      </c>
      <c r="E389" s="404">
        <v>0</v>
      </c>
      <c r="F389" s="404">
        <v>0</v>
      </c>
      <c r="G389" s="404">
        <v>0</v>
      </c>
      <c r="H389" s="404">
        <v>0</v>
      </c>
      <c r="I389" s="405">
        <v>414329.01</v>
      </c>
    </row>
    <row r="390" spans="1:9">
      <c r="A390" s="398" t="s">
        <v>1441</v>
      </c>
      <c r="B390" s="398" t="s">
        <v>1442</v>
      </c>
      <c r="C390" s="398" t="s">
        <v>776</v>
      </c>
      <c r="D390" s="404">
        <v>0</v>
      </c>
      <c r="E390" s="404">
        <v>0</v>
      </c>
      <c r="F390" s="404">
        <v>0</v>
      </c>
      <c r="G390" s="404">
        <v>0</v>
      </c>
      <c r="H390" s="404">
        <v>0</v>
      </c>
      <c r="I390" s="405">
        <v>364390.01</v>
      </c>
    </row>
    <row r="391" spans="1:9">
      <c r="A391" s="398" t="s">
        <v>1443</v>
      </c>
      <c r="B391" s="398" t="s">
        <v>1444</v>
      </c>
      <c r="C391" s="398" t="s">
        <v>776</v>
      </c>
      <c r="D391" s="404">
        <v>0</v>
      </c>
      <c r="E391" s="404">
        <v>0</v>
      </c>
      <c r="F391" s="404">
        <v>0</v>
      </c>
      <c r="G391" s="404">
        <v>0</v>
      </c>
      <c r="H391" s="404">
        <v>0</v>
      </c>
      <c r="I391" s="405">
        <v>132511.37</v>
      </c>
    </row>
    <row r="392" spans="1:9">
      <c r="A392" s="398" t="s">
        <v>1445</v>
      </c>
      <c r="B392" s="398" t="s">
        <v>1446</v>
      </c>
      <c r="C392" s="398" t="s">
        <v>776</v>
      </c>
      <c r="D392" s="404">
        <v>0</v>
      </c>
      <c r="E392" s="404">
        <v>0</v>
      </c>
      <c r="F392" s="404">
        <v>0</v>
      </c>
      <c r="G392" s="404">
        <v>0</v>
      </c>
      <c r="H392" s="404">
        <v>0</v>
      </c>
      <c r="I392" s="405">
        <v>4740.1000000000004</v>
      </c>
    </row>
    <row r="393" spans="1:9">
      <c r="A393" s="398" t="s">
        <v>1447</v>
      </c>
      <c r="B393" s="398" t="s">
        <v>1448</v>
      </c>
      <c r="C393" s="398" t="s">
        <v>776</v>
      </c>
      <c r="D393" s="404">
        <v>0</v>
      </c>
      <c r="E393" s="404">
        <v>0</v>
      </c>
      <c r="F393" s="404">
        <v>0</v>
      </c>
      <c r="G393" s="404">
        <v>0</v>
      </c>
      <c r="H393" s="404">
        <v>0</v>
      </c>
      <c r="I393" s="405">
        <v>56964.89</v>
      </c>
    </row>
    <row r="394" spans="1:9">
      <c r="A394" s="398" t="s">
        <v>1449</v>
      </c>
      <c r="B394" s="398" t="s">
        <v>1450</v>
      </c>
      <c r="C394" s="398" t="s">
        <v>776</v>
      </c>
      <c r="D394" s="404">
        <v>0</v>
      </c>
      <c r="E394" s="404">
        <v>0</v>
      </c>
      <c r="F394" s="404">
        <v>0</v>
      </c>
      <c r="G394" s="404">
        <v>0</v>
      </c>
      <c r="H394" s="404">
        <v>0</v>
      </c>
      <c r="I394" s="405">
        <v>34709.86</v>
      </c>
    </row>
    <row r="395" spans="1:9">
      <c r="A395" s="398" t="s">
        <v>1451</v>
      </c>
      <c r="B395" s="398" t="s">
        <v>1452</v>
      </c>
      <c r="C395" s="398" t="s">
        <v>776</v>
      </c>
      <c r="D395" s="404">
        <v>0</v>
      </c>
      <c r="E395" s="404">
        <v>0</v>
      </c>
      <c r="F395" s="404">
        <v>0</v>
      </c>
      <c r="G395" s="404">
        <v>0</v>
      </c>
      <c r="H395" s="404">
        <v>0</v>
      </c>
      <c r="I395" s="405">
        <v>49.17</v>
      </c>
    </row>
    <row r="396" spans="1:9">
      <c r="A396" s="398" t="s">
        <v>1453</v>
      </c>
      <c r="B396" s="398" t="s">
        <v>1454</v>
      </c>
      <c r="C396" s="398" t="s">
        <v>776</v>
      </c>
      <c r="D396" s="404">
        <v>0</v>
      </c>
      <c r="E396" s="404">
        <v>0</v>
      </c>
      <c r="F396" s="404">
        <v>0</v>
      </c>
      <c r="G396" s="404">
        <v>0</v>
      </c>
      <c r="H396" s="404">
        <v>0</v>
      </c>
      <c r="I396" s="405">
        <v>19651.78</v>
      </c>
    </row>
    <row r="397" spans="1:9">
      <c r="A397" s="398" t="s">
        <v>1455</v>
      </c>
      <c r="B397" s="398" t="s">
        <v>1456</v>
      </c>
      <c r="C397" s="398" t="s">
        <v>776</v>
      </c>
      <c r="D397" s="404">
        <v>0</v>
      </c>
      <c r="E397" s="404">
        <v>0</v>
      </c>
      <c r="F397" s="404">
        <v>0</v>
      </c>
      <c r="G397" s="404">
        <v>0</v>
      </c>
      <c r="H397" s="404">
        <v>0</v>
      </c>
      <c r="I397" s="405">
        <v>77638.42</v>
      </c>
    </row>
    <row r="398" spans="1:9">
      <c r="A398" s="398" t="s">
        <v>1457</v>
      </c>
      <c r="B398" s="398" t="s">
        <v>1458</v>
      </c>
      <c r="C398" s="398" t="s">
        <v>776</v>
      </c>
      <c r="D398" s="404">
        <v>0</v>
      </c>
      <c r="E398" s="404">
        <v>0</v>
      </c>
      <c r="F398" s="404">
        <v>0</v>
      </c>
      <c r="G398" s="404">
        <v>0</v>
      </c>
      <c r="H398" s="404">
        <v>0</v>
      </c>
      <c r="I398" s="405">
        <v>60085.53</v>
      </c>
    </row>
    <row r="399" spans="1:9">
      <c r="A399" s="398" t="s">
        <v>1221</v>
      </c>
      <c r="B399" s="398" t="s">
        <v>1460</v>
      </c>
      <c r="C399" s="398" t="s">
        <v>776</v>
      </c>
      <c r="D399" s="404">
        <v>0</v>
      </c>
      <c r="E399" s="404">
        <v>0</v>
      </c>
      <c r="F399" s="404">
        <v>0</v>
      </c>
      <c r="G399" s="404">
        <v>0</v>
      </c>
      <c r="H399" s="404">
        <v>0</v>
      </c>
      <c r="I399" s="405">
        <v>0</v>
      </c>
    </row>
    <row r="400" spans="1:9">
      <c r="A400" s="398" t="s">
        <v>1459</v>
      </c>
      <c r="B400" s="398" t="s">
        <v>1460</v>
      </c>
      <c r="C400" s="398" t="s">
        <v>776</v>
      </c>
      <c r="D400" s="404">
        <v>0</v>
      </c>
      <c r="E400" s="404">
        <v>0</v>
      </c>
      <c r="F400" s="404">
        <v>0</v>
      </c>
      <c r="G400" s="404">
        <v>0</v>
      </c>
      <c r="H400" s="404">
        <v>0</v>
      </c>
      <c r="I400" s="405">
        <v>45312.3</v>
      </c>
    </row>
    <row r="401" spans="1:9">
      <c r="A401" s="398" t="s">
        <v>1461</v>
      </c>
      <c r="B401" s="398" t="s">
        <v>1462</v>
      </c>
      <c r="C401" s="398" t="s">
        <v>776</v>
      </c>
      <c r="D401" s="404">
        <v>0</v>
      </c>
      <c r="E401" s="404">
        <v>0</v>
      </c>
      <c r="F401" s="404">
        <v>0</v>
      </c>
      <c r="G401" s="404">
        <v>0</v>
      </c>
      <c r="H401" s="404">
        <v>0</v>
      </c>
      <c r="I401" s="405">
        <v>339353.73</v>
      </c>
    </row>
    <row r="402" spans="1:9">
      <c r="A402" s="398" t="s">
        <v>1463</v>
      </c>
      <c r="B402" s="398" t="s">
        <v>1464</v>
      </c>
      <c r="C402" s="398" t="s">
        <v>776</v>
      </c>
      <c r="D402" s="404">
        <v>0</v>
      </c>
      <c r="E402" s="404">
        <v>0</v>
      </c>
      <c r="F402" s="404">
        <v>0</v>
      </c>
      <c r="G402" s="404">
        <v>0</v>
      </c>
      <c r="H402" s="404">
        <v>0</v>
      </c>
      <c r="I402" s="405">
        <v>247353.09</v>
      </c>
    </row>
    <row r="403" spans="1:9">
      <c r="A403" s="398" t="s">
        <v>1465</v>
      </c>
      <c r="B403" s="398" t="s">
        <v>1466</v>
      </c>
      <c r="C403" s="398" t="s">
        <v>776</v>
      </c>
      <c r="D403" s="404">
        <v>0</v>
      </c>
      <c r="E403" s="404">
        <v>0</v>
      </c>
      <c r="F403" s="404">
        <v>0</v>
      </c>
      <c r="G403" s="404">
        <v>0</v>
      </c>
      <c r="H403" s="404">
        <v>0</v>
      </c>
      <c r="I403" s="405">
        <v>357057</v>
      </c>
    </row>
    <row r="404" spans="1:9">
      <c r="A404" s="398" t="s">
        <v>1467</v>
      </c>
      <c r="B404" s="398" t="s">
        <v>1468</v>
      </c>
      <c r="C404" s="398" t="s">
        <v>776</v>
      </c>
      <c r="D404" s="404">
        <v>0</v>
      </c>
      <c r="E404" s="404">
        <v>0</v>
      </c>
      <c r="F404" s="404">
        <v>0</v>
      </c>
      <c r="G404" s="404">
        <v>0</v>
      </c>
      <c r="H404" s="404">
        <v>0</v>
      </c>
      <c r="I404" s="405">
        <v>77366.600000000006</v>
      </c>
    </row>
    <row r="405" spans="1:9">
      <c r="A405" s="398" t="s">
        <v>1469</v>
      </c>
      <c r="B405" s="398" t="s">
        <v>1470</v>
      </c>
      <c r="C405" s="398" t="s">
        <v>776</v>
      </c>
      <c r="D405" s="404">
        <v>0</v>
      </c>
      <c r="E405" s="404">
        <v>0</v>
      </c>
      <c r="F405" s="404">
        <v>0</v>
      </c>
      <c r="G405" s="404">
        <v>0</v>
      </c>
      <c r="H405" s="404">
        <v>0</v>
      </c>
      <c r="I405" s="405">
        <v>116750.95</v>
      </c>
    </row>
    <row r="406" spans="1:9">
      <c r="A406" s="398" t="s">
        <v>1471</v>
      </c>
      <c r="B406" s="398" t="s">
        <v>1472</v>
      </c>
      <c r="C406" s="398" t="s">
        <v>776</v>
      </c>
      <c r="D406" s="404">
        <v>0</v>
      </c>
      <c r="E406" s="404">
        <v>0</v>
      </c>
      <c r="F406" s="404">
        <v>0</v>
      </c>
      <c r="G406" s="404">
        <v>0</v>
      </c>
      <c r="H406" s="404">
        <v>0</v>
      </c>
      <c r="I406" s="405">
        <v>27883.75</v>
      </c>
    </row>
    <row r="407" spans="1:9">
      <c r="A407" s="398" t="s">
        <v>1473</v>
      </c>
      <c r="B407" s="398" t="s">
        <v>1474</v>
      </c>
      <c r="C407" s="398" t="s">
        <v>776</v>
      </c>
      <c r="D407" s="404">
        <v>0</v>
      </c>
      <c r="E407" s="404">
        <v>0</v>
      </c>
      <c r="F407" s="404">
        <v>0</v>
      </c>
      <c r="G407" s="404">
        <v>0</v>
      </c>
      <c r="H407" s="404">
        <v>0</v>
      </c>
      <c r="I407" s="405">
        <v>0</v>
      </c>
    </row>
    <row r="408" spans="1:9">
      <c r="A408" s="398" t="s">
        <v>1475</v>
      </c>
      <c r="B408" s="398" t="s">
        <v>1476</v>
      </c>
      <c r="C408" s="398" t="s">
        <v>776</v>
      </c>
      <c r="D408" s="404">
        <v>0</v>
      </c>
      <c r="E408" s="404">
        <v>0</v>
      </c>
      <c r="F408" s="404">
        <v>0</v>
      </c>
      <c r="G408" s="404">
        <v>0</v>
      </c>
      <c r="H408" s="404">
        <v>0</v>
      </c>
      <c r="I408" s="405">
        <v>469134.5</v>
      </c>
    </row>
    <row r="409" spans="1:9">
      <c r="A409" s="398" t="s">
        <v>1477</v>
      </c>
      <c r="B409" s="398" t="s">
        <v>1478</v>
      </c>
      <c r="C409" s="398" t="s">
        <v>776</v>
      </c>
      <c r="D409" s="404">
        <v>0</v>
      </c>
      <c r="E409" s="404">
        <v>0</v>
      </c>
      <c r="F409" s="404">
        <v>0</v>
      </c>
      <c r="G409" s="404">
        <v>0</v>
      </c>
      <c r="H409" s="404">
        <v>0</v>
      </c>
      <c r="I409" s="405">
        <v>37450</v>
      </c>
    </row>
    <row r="410" spans="1:9">
      <c r="A410" s="398" t="s">
        <v>1479</v>
      </c>
      <c r="B410" s="398" t="s">
        <v>1480</v>
      </c>
      <c r="C410" s="398" t="s">
        <v>776</v>
      </c>
      <c r="D410" s="404">
        <v>0</v>
      </c>
      <c r="E410" s="404">
        <v>0</v>
      </c>
      <c r="F410" s="404">
        <v>0</v>
      </c>
      <c r="G410" s="404">
        <v>0</v>
      </c>
      <c r="H410" s="404">
        <v>0</v>
      </c>
      <c r="I410" s="405">
        <v>14124843.33</v>
      </c>
    </row>
    <row r="411" spans="1:9">
      <c r="A411" s="398" t="s">
        <v>1481</v>
      </c>
      <c r="B411" s="398" t="s">
        <v>1482</v>
      </c>
      <c r="C411" s="398" t="s">
        <v>776</v>
      </c>
      <c r="D411" s="404">
        <v>0</v>
      </c>
      <c r="E411" s="404">
        <v>0</v>
      </c>
      <c r="F411" s="404">
        <v>0</v>
      </c>
      <c r="G411" s="404">
        <v>0</v>
      </c>
      <c r="H411" s="404">
        <v>0</v>
      </c>
      <c r="I411" s="405">
        <v>285844</v>
      </c>
    </row>
    <row r="412" spans="1:9">
      <c r="A412" s="398" t="s">
        <v>1483</v>
      </c>
      <c r="B412" s="398" t="s">
        <v>1222</v>
      </c>
      <c r="C412" s="398" t="s">
        <v>776</v>
      </c>
      <c r="D412" s="404">
        <v>0</v>
      </c>
      <c r="E412" s="404">
        <v>0</v>
      </c>
      <c r="F412" s="404">
        <v>0</v>
      </c>
      <c r="G412" s="404">
        <v>0</v>
      </c>
      <c r="H412" s="404">
        <v>0</v>
      </c>
      <c r="I412" s="405">
        <v>255000</v>
      </c>
    </row>
    <row r="413" spans="1:9">
      <c r="A413" s="398" t="s">
        <v>1485</v>
      </c>
      <c r="B413" s="398" t="s">
        <v>1486</v>
      </c>
      <c r="C413" s="398" t="s">
        <v>776</v>
      </c>
      <c r="D413" s="404">
        <v>0</v>
      </c>
      <c r="E413" s="404">
        <v>0</v>
      </c>
      <c r="F413" s="404">
        <v>0</v>
      </c>
      <c r="G413" s="404">
        <v>0</v>
      </c>
      <c r="H413" s="404">
        <v>0</v>
      </c>
      <c r="I413" s="405">
        <v>73843.460000000006</v>
      </c>
    </row>
    <row r="414" spans="1:9">
      <c r="A414" s="398" t="s">
        <v>1487</v>
      </c>
      <c r="B414" s="398" t="s">
        <v>1488</v>
      </c>
      <c r="C414" s="398" t="s">
        <v>776</v>
      </c>
      <c r="D414" s="404">
        <v>0</v>
      </c>
      <c r="E414" s="404">
        <v>0</v>
      </c>
      <c r="F414" s="404">
        <v>0</v>
      </c>
      <c r="G414" s="404">
        <v>0</v>
      </c>
      <c r="H414" s="404">
        <v>0</v>
      </c>
      <c r="I414" s="405">
        <v>0</v>
      </c>
    </row>
    <row r="415" spans="1:9">
      <c r="A415" s="398" t="s">
        <v>1489</v>
      </c>
      <c r="B415" s="398" t="s">
        <v>1490</v>
      </c>
      <c r="C415" s="398" t="s">
        <v>776</v>
      </c>
      <c r="D415" s="404">
        <v>0</v>
      </c>
      <c r="E415" s="404">
        <v>0</v>
      </c>
      <c r="F415" s="404">
        <v>0</v>
      </c>
      <c r="G415" s="404">
        <v>0</v>
      </c>
      <c r="H415" s="404">
        <v>0</v>
      </c>
      <c r="I415" s="405">
        <v>8860</v>
      </c>
    </row>
    <row r="416" spans="1:9">
      <c r="A416" s="398" t="s">
        <v>1491</v>
      </c>
      <c r="B416" s="398" t="s">
        <v>1492</v>
      </c>
      <c r="C416" s="398" t="s">
        <v>776</v>
      </c>
      <c r="D416" s="404">
        <v>0</v>
      </c>
      <c r="E416" s="404">
        <v>0</v>
      </c>
      <c r="F416" s="404">
        <v>0</v>
      </c>
      <c r="G416" s="404">
        <v>0</v>
      </c>
      <c r="H416" s="404">
        <v>0</v>
      </c>
      <c r="I416" s="405">
        <v>95000</v>
      </c>
    </row>
    <row r="417" spans="1:10">
      <c r="A417" s="398" t="s">
        <v>1493</v>
      </c>
      <c r="B417" s="398" t="s">
        <v>1494</v>
      </c>
      <c r="C417" s="398" t="s">
        <v>776</v>
      </c>
      <c r="D417" s="404">
        <v>0</v>
      </c>
      <c r="E417" s="404">
        <v>0</v>
      </c>
      <c r="F417" s="404">
        <v>0</v>
      </c>
      <c r="G417" s="404">
        <v>0</v>
      </c>
      <c r="H417" s="404">
        <v>0</v>
      </c>
      <c r="I417" s="405">
        <v>539600</v>
      </c>
    </row>
    <row r="418" spans="1:10">
      <c r="A418" s="398" t="s">
        <v>1495</v>
      </c>
      <c r="B418" s="398" t="s">
        <v>1496</v>
      </c>
      <c r="C418" s="398" t="s">
        <v>776</v>
      </c>
      <c r="D418" s="404">
        <v>0</v>
      </c>
      <c r="E418" s="404">
        <v>0</v>
      </c>
      <c r="F418" s="404">
        <v>0</v>
      </c>
      <c r="G418" s="404">
        <v>0</v>
      </c>
      <c r="H418" s="404">
        <v>0</v>
      </c>
      <c r="I418" s="405">
        <v>12702</v>
      </c>
    </row>
    <row r="419" spans="1:10">
      <c r="A419" s="398" t="s">
        <v>1497</v>
      </c>
      <c r="B419" s="398" t="s">
        <v>1498</v>
      </c>
      <c r="C419" s="398" t="s">
        <v>776</v>
      </c>
      <c r="D419" s="404">
        <v>0</v>
      </c>
      <c r="E419" s="404">
        <v>0</v>
      </c>
      <c r="F419" s="404">
        <v>0</v>
      </c>
      <c r="G419" s="404">
        <v>0</v>
      </c>
      <c r="H419" s="404">
        <v>0</v>
      </c>
      <c r="I419" s="405">
        <v>149310</v>
      </c>
    </row>
    <row r="420" spans="1:10">
      <c r="A420" s="398" t="s">
        <v>1499</v>
      </c>
      <c r="B420" s="398" t="s">
        <v>1500</v>
      </c>
      <c r="C420" s="398" t="s">
        <v>776</v>
      </c>
      <c r="D420" s="404">
        <v>0</v>
      </c>
      <c r="E420" s="404">
        <v>0</v>
      </c>
      <c r="F420" s="404">
        <v>0</v>
      </c>
      <c r="G420" s="404">
        <v>0</v>
      </c>
      <c r="H420" s="404">
        <v>0</v>
      </c>
      <c r="I420" s="405">
        <v>298122.34000000003</v>
      </c>
    </row>
    <row r="421" spans="1:10">
      <c r="A421" s="398" t="s">
        <v>1501</v>
      </c>
      <c r="B421" s="398" t="s">
        <v>1502</v>
      </c>
      <c r="C421" s="398" t="s">
        <v>776</v>
      </c>
      <c r="D421" s="404">
        <v>0</v>
      </c>
      <c r="E421" s="404">
        <v>0</v>
      </c>
      <c r="F421" s="404">
        <v>0</v>
      </c>
      <c r="G421" s="404">
        <v>0</v>
      </c>
      <c r="H421" s="404">
        <v>0</v>
      </c>
      <c r="I421" s="405">
        <v>481272.9</v>
      </c>
    </row>
    <row r="422" spans="1:10">
      <c r="A422" s="398" t="s">
        <v>1503</v>
      </c>
      <c r="B422" s="398" t="s">
        <v>1486</v>
      </c>
      <c r="C422" s="398" t="s">
        <v>776</v>
      </c>
      <c r="D422" s="404">
        <v>0</v>
      </c>
      <c r="E422" s="404">
        <v>0</v>
      </c>
      <c r="F422" s="404">
        <v>0</v>
      </c>
      <c r="G422" s="404">
        <v>0</v>
      </c>
      <c r="H422" s="404">
        <v>0</v>
      </c>
      <c r="I422" s="405">
        <v>0</v>
      </c>
    </row>
    <row r="423" spans="1:10">
      <c r="A423" s="398" t="s">
        <v>1541</v>
      </c>
      <c r="B423" s="398" t="s">
        <v>1342</v>
      </c>
      <c r="C423" s="398" t="s">
        <v>776</v>
      </c>
      <c r="D423" s="404">
        <v>5533724</v>
      </c>
      <c r="E423" s="404">
        <v>0</v>
      </c>
      <c r="F423" s="404">
        <v>5533724</v>
      </c>
      <c r="G423" s="404">
        <v>-345600</v>
      </c>
      <c r="H423" s="404">
        <v>5188124</v>
      </c>
      <c r="I423" s="405">
        <v>0</v>
      </c>
    </row>
    <row r="424" spans="1:10">
      <c r="A424" s="398" t="s">
        <v>1542</v>
      </c>
      <c r="B424" s="398" t="s">
        <v>1344</v>
      </c>
      <c r="C424" s="398" t="s">
        <v>776</v>
      </c>
      <c r="D424" s="404">
        <v>58694.18</v>
      </c>
      <c r="E424" s="404">
        <v>0</v>
      </c>
      <c r="F424" s="404">
        <v>58694.18</v>
      </c>
      <c r="G424" s="404">
        <v>0</v>
      </c>
      <c r="H424" s="404">
        <v>58694.18</v>
      </c>
      <c r="I424" s="405">
        <v>0</v>
      </c>
    </row>
    <row r="425" spans="1:10">
      <c r="A425" s="398" t="s">
        <v>1543</v>
      </c>
      <c r="B425" s="398" t="s">
        <v>1346</v>
      </c>
      <c r="C425" s="398" t="s">
        <v>776</v>
      </c>
      <c r="D425" s="404">
        <v>145148</v>
      </c>
      <c r="E425" s="404">
        <v>0</v>
      </c>
      <c r="F425" s="404">
        <v>145148</v>
      </c>
      <c r="G425" s="404">
        <v>0</v>
      </c>
      <c r="H425" s="404">
        <v>145148</v>
      </c>
      <c r="I425" s="405">
        <v>0</v>
      </c>
    </row>
    <row r="426" spans="1:10">
      <c r="A426" s="398" t="s">
        <v>1544</v>
      </c>
      <c r="B426" s="398" t="s">
        <v>1348</v>
      </c>
      <c r="C426" s="398" t="s">
        <v>776</v>
      </c>
      <c r="D426" s="404">
        <v>247361</v>
      </c>
      <c r="E426" s="404">
        <v>0</v>
      </c>
      <c r="F426" s="404">
        <v>247361</v>
      </c>
      <c r="G426" s="404">
        <v>0</v>
      </c>
      <c r="H426" s="404">
        <v>247361</v>
      </c>
      <c r="I426" s="405">
        <v>0</v>
      </c>
    </row>
    <row r="427" spans="1:10">
      <c r="A427" s="398" t="s">
        <v>1545</v>
      </c>
      <c r="B427" s="398" t="s">
        <v>1350</v>
      </c>
      <c r="C427" s="398" t="s">
        <v>776</v>
      </c>
      <c r="D427" s="404">
        <v>708144.34</v>
      </c>
      <c r="E427" s="404">
        <v>0</v>
      </c>
      <c r="F427" s="404">
        <v>708144.34</v>
      </c>
      <c r="G427" s="404">
        <v>0</v>
      </c>
      <c r="H427" s="404">
        <v>708144.34</v>
      </c>
      <c r="I427" s="405">
        <v>0</v>
      </c>
    </row>
    <row r="428" spans="1:10">
      <c r="A428" s="398" t="s">
        <v>1546</v>
      </c>
      <c r="B428" s="398" t="s">
        <v>1352</v>
      </c>
      <c r="C428" s="398" t="s">
        <v>776</v>
      </c>
      <c r="D428" s="404">
        <v>46309.35</v>
      </c>
      <c r="E428" s="404">
        <v>0</v>
      </c>
      <c r="F428" s="404">
        <v>46309.35</v>
      </c>
      <c r="G428" s="404">
        <v>0</v>
      </c>
      <c r="H428" s="404">
        <v>46309.35</v>
      </c>
      <c r="I428" s="405">
        <v>0</v>
      </c>
    </row>
    <row r="429" spans="1:10">
      <c r="A429" s="398" t="s">
        <v>1547</v>
      </c>
      <c r="B429" s="398" t="s">
        <v>1354</v>
      </c>
      <c r="C429" s="398" t="s">
        <v>776</v>
      </c>
      <c r="D429" s="404">
        <v>272195.69</v>
      </c>
      <c r="E429" s="404">
        <v>0</v>
      </c>
      <c r="F429" s="404">
        <v>272195.69</v>
      </c>
      <c r="G429" s="404">
        <v>0</v>
      </c>
      <c r="H429" s="404">
        <v>272195.69</v>
      </c>
      <c r="I429" s="405">
        <v>0</v>
      </c>
    </row>
    <row r="430" spans="1:10" s="400" customFormat="1">
      <c r="A430" s="399" t="s">
        <v>1548</v>
      </c>
      <c r="B430" s="399" t="s">
        <v>1549</v>
      </c>
      <c r="C430" s="399" t="s">
        <v>776</v>
      </c>
      <c r="D430" s="404">
        <v>70676</v>
      </c>
      <c r="E430" s="404">
        <v>0</v>
      </c>
      <c r="F430" s="404">
        <v>70676</v>
      </c>
      <c r="G430" s="404">
        <v>0</v>
      </c>
      <c r="H430" s="404">
        <v>70676</v>
      </c>
      <c r="I430" s="405">
        <v>0</v>
      </c>
      <c r="J430" s="400" t="s">
        <v>714</v>
      </c>
    </row>
    <row r="431" spans="1:10">
      <c r="A431" s="398" t="s">
        <v>1550</v>
      </c>
      <c r="B431" s="398" t="s">
        <v>1551</v>
      </c>
      <c r="C431" s="398" t="s">
        <v>776</v>
      </c>
      <c r="D431" s="404">
        <v>11050319.699999999</v>
      </c>
      <c r="E431" s="404">
        <v>0</v>
      </c>
      <c r="F431" s="404">
        <v>11050319.699999999</v>
      </c>
      <c r="G431" s="404">
        <v>0</v>
      </c>
      <c r="H431" s="404">
        <v>11050319.699999999</v>
      </c>
      <c r="I431" s="405">
        <v>0</v>
      </c>
    </row>
    <row r="432" spans="1:10">
      <c r="A432" s="398" t="s">
        <v>1552</v>
      </c>
      <c r="B432" s="398" t="s">
        <v>1553</v>
      </c>
      <c r="C432" s="398" t="s">
        <v>776</v>
      </c>
      <c r="D432" s="404">
        <v>300440.88</v>
      </c>
      <c r="E432" s="404">
        <v>0</v>
      </c>
      <c r="F432" s="404">
        <v>300440.88</v>
      </c>
      <c r="G432" s="404">
        <v>0</v>
      </c>
      <c r="H432" s="404">
        <v>300440.88</v>
      </c>
      <c r="I432" s="405">
        <v>0</v>
      </c>
    </row>
    <row r="433" spans="1:9">
      <c r="A433" s="398" t="s">
        <v>1554</v>
      </c>
      <c r="B433" s="398" t="s">
        <v>1362</v>
      </c>
      <c r="C433" s="398" t="s">
        <v>776</v>
      </c>
      <c r="D433" s="404">
        <v>67947.44</v>
      </c>
      <c r="E433" s="404">
        <v>0</v>
      </c>
      <c r="F433" s="404">
        <v>67947.44</v>
      </c>
      <c r="G433" s="404">
        <v>0</v>
      </c>
      <c r="H433" s="404">
        <v>67947.44</v>
      </c>
      <c r="I433" s="405">
        <v>0</v>
      </c>
    </row>
    <row r="434" spans="1:9">
      <c r="A434" s="398" t="s">
        <v>1555</v>
      </c>
      <c r="B434" s="398" t="s">
        <v>1556</v>
      </c>
      <c r="C434" s="398" t="s">
        <v>776</v>
      </c>
      <c r="D434" s="404">
        <v>22845.82</v>
      </c>
      <c r="E434" s="404">
        <v>0</v>
      </c>
      <c r="F434" s="404">
        <v>22845.82</v>
      </c>
      <c r="G434" s="404">
        <v>0</v>
      </c>
      <c r="H434" s="404">
        <v>22845.82</v>
      </c>
      <c r="I434" s="405">
        <v>0</v>
      </c>
    </row>
    <row r="435" spans="1:9">
      <c r="A435" s="398" t="s">
        <v>1557</v>
      </c>
      <c r="B435" s="398" t="s">
        <v>1366</v>
      </c>
      <c r="C435" s="398" t="s">
        <v>776</v>
      </c>
      <c r="D435" s="404">
        <v>111352.84</v>
      </c>
      <c r="E435" s="404">
        <v>0</v>
      </c>
      <c r="F435" s="404">
        <v>111352.84</v>
      </c>
      <c r="G435" s="404">
        <v>0</v>
      </c>
      <c r="H435" s="404">
        <v>111352.84</v>
      </c>
      <c r="I435" s="405">
        <v>0</v>
      </c>
    </row>
    <row r="436" spans="1:9">
      <c r="A436" s="398" t="s">
        <v>1558</v>
      </c>
      <c r="B436" s="398" t="s">
        <v>1370</v>
      </c>
      <c r="C436" s="398" t="s">
        <v>776</v>
      </c>
      <c r="D436" s="404">
        <v>4280.25</v>
      </c>
      <c r="E436" s="404">
        <v>0</v>
      </c>
      <c r="F436" s="404">
        <v>4280.25</v>
      </c>
      <c r="G436" s="404">
        <v>0</v>
      </c>
      <c r="H436" s="404">
        <v>4280.25</v>
      </c>
      <c r="I436" s="405">
        <v>0</v>
      </c>
    </row>
    <row r="437" spans="1:9">
      <c r="A437" s="398" t="s">
        <v>1559</v>
      </c>
      <c r="B437" s="398" t="s">
        <v>1560</v>
      </c>
      <c r="C437" s="398" t="s">
        <v>776</v>
      </c>
      <c r="D437" s="404">
        <v>172473.22</v>
      </c>
      <c r="E437" s="404">
        <v>0</v>
      </c>
      <c r="F437" s="404">
        <v>172473.22</v>
      </c>
      <c r="G437" s="404">
        <v>0</v>
      </c>
      <c r="H437" s="404">
        <v>172473.22</v>
      </c>
      <c r="I437" s="405">
        <v>0</v>
      </c>
    </row>
    <row r="438" spans="1:9">
      <c r="A438" s="398" t="s">
        <v>1561</v>
      </c>
      <c r="B438" s="398" t="s">
        <v>1562</v>
      </c>
      <c r="C438" s="398" t="s">
        <v>776</v>
      </c>
      <c r="D438" s="404">
        <v>132474.14000000001</v>
      </c>
      <c r="E438" s="404">
        <v>0</v>
      </c>
      <c r="F438" s="404">
        <v>132474.14000000001</v>
      </c>
      <c r="G438" s="404">
        <v>0</v>
      </c>
      <c r="H438" s="404">
        <v>132474.14000000001</v>
      </c>
      <c r="I438" s="405">
        <v>0</v>
      </c>
    </row>
    <row r="439" spans="1:9">
      <c r="A439" s="398" t="s">
        <v>1563</v>
      </c>
      <c r="B439" s="398" t="s">
        <v>1564</v>
      </c>
      <c r="C439" s="398" t="s">
        <v>776</v>
      </c>
      <c r="D439" s="404">
        <v>104060.29</v>
      </c>
      <c r="E439" s="404">
        <v>0</v>
      </c>
      <c r="F439" s="404">
        <v>104060.29</v>
      </c>
      <c r="G439" s="404">
        <v>0</v>
      </c>
      <c r="H439" s="404">
        <v>104060.29</v>
      </c>
      <c r="I439" s="405">
        <v>0</v>
      </c>
    </row>
    <row r="440" spans="1:9">
      <c r="A440" s="398" t="s">
        <v>1565</v>
      </c>
      <c r="B440" s="398" t="s">
        <v>1368</v>
      </c>
      <c r="C440" s="398" t="s">
        <v>776</v>
      </c>
      <c r="D440" s="404">
        <v>426120.32</v>
      </c>
      <c r="E440" s="404">
        <v>35310</v>
      </c>
      <c r="F440" s="404">
        <v>461430.32</v>
      </c>
      <c r="G440" s="404">
        <v>0</v>
      </c>
      <c r="H440" s="404">
        <v>461430.32</v>
      </c>
      <c r="I440" s="405">
        <v>0</v>
      </c>
    </row>
    <row r="441" spans="1:9">
      <c r="A441" s="398" t="s">
        <v>1566</v>
      </c>
      <c r="B441" s="398" t="s">
        <v>1567</v>
      </c>
      <c r="C441" s="398" t="s">
        <v>776</v>
      </c>
      <c r="D441" s="404">
        <v>2048817.01</v>
      </c>
      <c r="E441" s="404">
        <v>1000000</v>
      </c>
      <c r="F441" s="404">
        <v>3048817.01</v>
      </c>
      <c r="G441" s="404">
        <v>0</v>
      </c>
      <c r="H441" s="404">
        <v>3048817.01</v>
      </c>
      <c r="I441" s="405">
        <v>0</v>
      </c>
    </row>
    <row r="442" spans="1:9">
      <c r="A442" s="398" t="s">
        <v>1568</v>
      </c>
      <c r="B442" s="398" t="s">
        <v>1390</v>
      </c>
      <c r="C442" s="398" t="s">
        <v>776</v>
      </c>
      <c r="D442" s="404">
        <v>1300553.8600000001</v>
      </c>
      <c r="E442" s="404">
        <v>0</v>
      </c>
      <c r="F442" s="404">
        <v>1300553.8600000001</v>
      </c>
      <c r="G442" s="404">
        <v>0</v>
      </c>
      <c r="H442" s="404">
        <v>1300553.8600000001</v>
      </c>
      <c r="I442" s="405">
        <v>0</v>
      </c>
    </row>
    <row r="443" spans="1:9">
      <c r="A443" s="398" t="s">
        <v>1569</v>
      </c>
      <c r="B443" s="398" t="s">
        <v>1392</v>
      </c>
      <c r="C443" s="398" t="s">
        <v>776</v>
      </c>
      <c r="D443" s="404">
        <v>21447003.390000001</v>
      </c>
      <c r="E443" s="404">
        <v>204080</v>
      </c>
      <c r="F443" s="404">
        <v>21651083.390000001</v>
      </c>
      <c r="G443" s="404">
        <v>0</v>
      </c>
      <c r="H443" s="404">
        <v>21651083.390000001</v>
      </c>
      <c r="I443" s="405">
        <v>0</v>
      </c>
    </row>
    <row r="444" spans="1:9">
      <c r="A444" s="398" t="s">
        <v>1570</v>
      </c>
      <c r="B444" s="398" t="s">
        <v>1394</v>
      </c>
      <c r="C444" s="398" t="s">
        <v>776</v>
      </c>
      <c r="D444" s="404">
        <v>331549</v>
      </c>
      <c r="E444" s="404">
        <v>0</v>
      </c>
      <c r="F444" s="404">
        <v>331549</v>
      </c>
      <c r="G444" s="404">
        <v>0</v>
      </c>
      <c r="H444" s="404">
        <v>331549</v>
      </c>
      <c r="I444" s="405">
        <v>0</v>
      </c>
    </row>
    <row r="445" spans="1:9">
      <c r="A445" s="398" t="s">
        <v>1571</v>
      </c>
      <c r="B445" s="398" t="s">
        <v>1396</v>
      </c>
      <c r="C445" s="398" t="s">
        <v>776</v>
      </c>
      <c r="D445" s="404">
        <v>4210967.95</v>
      </c>
      <c r="E445" s="404">
        <v>-61394</v>
      </c>
      <c r="F445" s="404">
        <v>4149573.95</v>
      </c>
      <c r="G445" s="404">
        <v>-778373</v>
      </c>
      <c r="H445" s="404">
        <v>3371200.95</v>
      </c>
      <c r="I445" s="405">
        <v>0</v>
      </c>
    </row>
    <row r="446" spans="1:9">
      <c r="A446" s="398" t="s">
        <v>1572</v>
      </c>
      <c r="B446" s="398" t="s">
        <v>1398</v>
      </c>
      <c r="C446" s="398" t="s">
        <v>776</v>
      </c>
      <c r="D446" s="404">
        <v>4922098.5599999996</v>
      </c>
      <c r="E446" s="404">
        <v>1040224.57</v>
      </c>
      <c r="F446" s="404">
        <v>5962323.1299999999</v>
      </c>
      <c r="G446" s="404">
        <v>0</v>
      </c>
      <c r="H446" s="404">
        <v>5962323.1299999999</v>
      </c>
      <c r="I446" s="405">
        <v>0</v>
      </c>
    </row>
    <row r="447" spans="1:9">
      <c r="A447" s="398" t="s">
        <v>1302</v>
      </c>
      <c r="B447" s="398" t="s">
        <v>1301</v>
      </c>
      <c r="C447" s="398" t="s">
        <v>776</v>
      </c>
      <c r="D447" s="404">
        <v>38397648.840000004</v>
      </c>
      <c r="E447" s="404">
        <v>0</v>
      </c>
      <c r="F447" s="404">
        <v>38397648.840000004</v>
      </c>
      <c r="G447" s="404">
        <v>0</v>
      </c>
      <c r="H447" s="404">
        <v>38397648.840000004</v>
      </c>
      <c r="I447" s="405">
        <v>0</v>
      </c>
    </row>
    <row r="448" spans="1:9">
      <c r="A448" s="398" t="s">
        <v>1573</v>
      </c>
      <c r="B448" s="398" t="s">
        <v>1400</v>
      </c>
      <c r="C448" s="398" t="s">
        <v>776</v>
      </c>
      <c r="D448" s="404">
        <v>4498392.4800000004</v>
      </c>
      <c r="E448" s="404">
        <v>43722.66</v>
      </c>
      <c r="F448" s="404">
        <v>4542115.1399999997</v>
      </c>
      <c r="G448" s="404">
        <v>0</v>
      </c>
      <c r="H448" s="404">
        <v>4542115.1399999997</v>
      </c>
      <c r="I448" s="405">
        <v>0</v>
      </c>
    </row>
    <row r="449" spans="1:10">
      <c r="A449" s="398" t="s">
        <v>1574</v>
      </c>
      <c r="B449" s="398" t="s">
        <v>1408</v>
      </c>
      <c r="C449" s="398" t="s">
        <v>776</v>
      </c>
      <c r="D449" s="404">
        <v>425109.6</v>
      </c>
      <c r="E449" s="404">
        <v>0</v>
      </c>
      <c r="F449" s="404">
        <v>425109.6</v>
      </c>
      <c r="G449" s="404">
        <v>0</v>
      </c>
      <c r="H449" s="404">
        <v>425109.6</v>
      </c>
      <c r="I449" s="405">
        <v>0</v>
      </c>
    </row>
    <row r="450" spans="1:10">
      <c r="A450" s="398" t="s">
        <v>1575</v>
      </c>
      <c r="B450" s="398" t="s">
        <v>1576</v>
      </c>
      <c r="C450" s="398" t="s">
        <v>776</v>
      </c>
      <c r="D450" s="404">
        <v>80628.25</v>
      </c>
      <c r="E450" s="404">
        <v>0</v>
      </c>
      <c r="F450" s="404">
        <v>80628.25</v>
      </c>
      <c r="G450" s="404">
        <v>0</v>
      </c>
      <c r="H450" s="404">
        <v>80628.25</v>
      </c>
      <c r="I450" s="405">
        <v>0</v>
      </c>
    </row>
    <row r="451" spans="1:10">
      <c r="A451" s="398" t="s">
        <v>1223</v>
      </c>
      <c r="B451" s="398" t="s">
        <v>1224</v>
      </c>
      <c r="C451" s="398" t="s">
        <v>776</v>
      </c>
      <c r="D451" s="404">
        <v>511000</v>
      </c>
      <c r="E451" s="404">
        <v>0</v>
      </c>
      <c r="F451" s="404">
        <v>511000</v>
      </c>
      <c r="G451" s="404">
        <v>0</v>
      </c>
      <c r="H451" s="404">
        <v>511000</v>
      </c>
      <c r="I451" s="405">
        <v>0</v>
      </c>
    </row>
    <row r="452" spans="1:10">
      <c r="A452" s="398" t="s">
        <v>1577</v>
      </c>
      <c r="B452" s="398" t="s">
        <v>1578</v>
      </c>
      <c r="C452" s="398" t="s">
        <v>776</v>
      </c>
      <c r="D452" s="404">
        <v>61874.29</v>
      </c>
      <c r="E452" s="404">
        <v>0</v>
      </c>
      <c r="F452" s="404">
        <v>61874.29</v>
      </c>
      <c r="G452" s="404">
        <v>0</v>
      </c>
      <c r="H452" s="404">
        <v>61874.29</v>
      </c>
      <c r="I452" s="405">
        <v>0</v>
      </c>
    </row>
    <row r="453" spans="1:10">
      <c r="A453" s="398" t="s">
        <v>1579</v>
      </c>
      <c r="B453" s="398" t="s">
        <v>1580</v>
      </c>
      <c r="C453" s="398" t="s">
        <v>776</v>
      </c>
      <c r="D453" s="404">
        <v>10714.92</v>
      </c>
      <c r="E453" s="404">
        <v>0</v>
      </c>
      <c r="F453" s="404">
        <v>10714.92</v>
      </c>
      <c r="G453" s="404">
        <v>0</v>
      </c>
      <c r="H453" s="404">
        <v>10714.92</v>
      </c>
      <c r="I453" s="405">
        <v>0</v>
      </c>
    </row>
    <row r="454" spans="1:10">
      <c r="A454" s="398" t="s">
        <v>1581</v>
      </c>
      <c r="B454" s="398" t="s">
        <v>1374</v>
      </c>
      <c r="C454" s="398" t="s">
        <v>776</v>
      </c>
      <c r="D454" s="404">
        <v>104360.13</v>
      </c>
      <c r="E454" s="404">
        <v>-63685.78</v>
      </c>
      <c r="F454" s="404">
        <v>40674.35</v>
      </c>
      <c r="G454" s="404">
        <v>0</v>
      </c>
      <c r="H454" s="404">
        <v>40674.35</v>
      </c>
      <c r="I454" s="405">
        <v>0</v>
      </c>
    </row>
    <row r="455" spans="1:10">
      <c r="A455" s="398" t="s">
        <v>1582</v>
      </c>
      <c r="B455" s="398" t="s">
        <v>1376</v>
      </c>
      <c r="C455" s="398" t="s">
        <v>776</v>
      </c>
      <c r="D455" s="404">
        <v>71426.62</v>
      </c>
      <c r="E455" s="404">
        <v>0</v>
      </c>
      <c r="F455" s="404">
        <v>71426.62</v>
      </c>
      <c r="G455" s="404">
        <v>0</v>
      </c>
      <c r="H455" s="404">
        <v>71426.62</v>
      </c>
      <c r="I455" s="405">
        <v>0</v>
      </c>
    </row>
    <row r="456" spans="1:10">
      <c r="A456" s="398" t="s">
        <v>1583</v>
      </c>
      <c r="B456" s="398" t="s">
        <v>1584</v>
      </c>
      <c r="C456" s="398" t="s">
        <v>776</v>
      </c>
      <c r="D456" s="404">
        <v>20226.349999999999</v>
      </c>
      <c r="E456" s="404">
        <v>0</v>
      </c>
      <c r="F456" s="404">
        <v>20226.349999999999</v>
      </c>
      <c r="G456" s="404">
        <v>0</v>
      </c>
      <c r="H456" s="404">
        <v>20226.349999999999</v>
      </c>
      <c r="I456" s="405">
        <v>0</v>
      </c>
    </row>
    <row r="457" spans="1:10">
      <c r="A457" s="398" t="s">
        <v>1585</v>
      </c>
      <c r="B457" s="398" t="s">
        <v>1586</v>
      </c>
      <c r="C457" s="398" t="s">
        <v>776</v>
      </c>
      <c r="D457" s="404">
        <v>1410446.77</v>
      </c>
      <c r="E457" s="404">
        <v>0</v>
      </c>
      <c r="F457" s="404">
        <v>1410446.77</v>
      </c>
      <c r="G457" s="404">
        <v>0</v>
      </c>
      <c r="H457" s="404">
        <v>1410446.77</v>
      </c>
      <c r="I457" s="405">
        <v>0</v>
      </c>
    </row>
    <row r="458" spans="1:10" s="409" customFormat="1">
      <c r="A458" s="408" t="s">
        <v>1587</v>
      </c>
      <c r="B458" s="408" t="s">
        <v>1588</v>
      </c>
      <c r="C458" s="408" t="s">
        <v>776</v>
      </c>
      <c r="D458" s="404">
        <v>252885.28</v>
      </c>
      <c r="E458" s="404">
        <v>0</v>
      </c>
      <c r="F458" s="404">
        <v>252885.28</v>
      </c>
      <c r="G458" s="404">
        <v>0</v>
      </c>
      <c r="H458" s="404">
        <v>252885.28</v>
      </c>
      <c r="I458" s="405">
        <v>0</v>
      </c>
      <c r="J458" s="409" t="s">
        <v>714</v>
      </c>
    </row>
    <row r="459" spans="1:10">
      <c r="A459" s="398" t="s">
        <v>1589</v>
      </c>
      <c r="B459" s="398" t="s">
        <v>1590</v>
      </c>
      <c r="C459" s="398" t="s">
        <v>776</v>
      </c>
      <c r="D459" s="404">
        <v>1561206.47</v>
      </c>
      <c r="E459" s="404">
        <v>0</v>
      </c>
      <c r="F459" s="404">
        <v>1561206.47</v>
      </c>
      <c r="G459" s="404">
        <v>0</v>
      </c>
      <c r="H459" s="404">
        <v>1561206.47</v>
      </c>
      <c r="I459" s="405">
        <v>0</v>
      </c>
    </row>
    <row r="460" spans="1:10">
      <c r="A460" s="398" t="s">
        <v>1591</v>
      </c>
      <c r="B460" s="398" t="s">
        <v>1592</v>
      </c>
      <c r="C460" s="398" t="s">
        <v>776</v>
      </c>
      <c r="D460" s="404">
        <v>556239.31000000006</v>
      </c>
      <c r="E460" s="404">
        <v>63685.78</v>
      </c>
      <c r="F460" s="404">
        <v>619925.09</v>
      </c>
      <c r="G460" s="404">
        <v>0</v>
      </c>
      <c r="H460" s="404">
        <v>619925.09</v>
      </c>
      <c r="I460" s="405">
        <v>0</v>
      </c>
    </row>
    <row r="461" spans="1:10">
      <c r="A461" s="398" t="s">
        <v>1593</v>
      </c>
      <c r="B461" s="398" t="s">
        <v>1426</v>
      </c>
      <c r="C461" s="398" t="s">
        <v>776</v>
      </c>
      <c r="D461" s="404">
        <v>7815091</v>
      </c>
      <c r="E461" s="404">
        <v>0</v>
      </c>
      <c r="F461" s="404">
        <v>7815091</v>
      </c>
      <c r="G461" s="404">
        <v>0</v>
      </c>
      <c r="H461" s="404">
        <v>7815091</v>
      </c>
      <c r="I461" s="405">
        <v>0</v>
      </c>
    </row>
    <row r="462" spans="1:10">
      <c r="A462" s="398" t="s">
        <v>1594</v>
      </c>
      <c r="B462" s="398" t="s">
        <v>1428</v>
      </c>
      <c r="C462" s="398" t="s">
        <v>776</v>
      </c>
      <c r="D462" s="404">
        <v>308712.3</v>
      </c>
      <c r="E462" s="404">
        <v>0</v>
      </c>
      <c r="F462" s="404">
        <v>308712.3</v>
      </c>
      <c r="G462" s="404">
        <v>0</v>
      </c>
      <c r="H462" s="404">
        <v>308712.3</v>
      </c>
      <c r="I462" s="405">
        <v>0</v>
      </c>
    </row>
    <row r="463" spans="1:10">
      <c r="A463" s="398" t="s">
        <v>1595</v>
      </c>
      <c r="B463" s="398" t="s">
        <v>1430</v>
      </c>
      <c r="C463" s="398" t="s">
        <v>776</v>
      </c>
      <c r="D463" s="404">
        <v>125547</v>
      </c>
      <c r="E463" s="404">
        <v>0</v>
      </c>
      <c r="F463" s="404">
        <v>125547</v>
      </c>
      <c r="G463" s="404">
        <v>0</v>
      </c>
      <c r="H463" s="404">
        <v>125547</v>
      </c>
      <c r="I463" s="405">
        <v>0</v>
      </c>
    </row>
    <row r="464" spans="1:10">
      <c r="A464" s="398" t="s">
        <v>1596</v>
      </c>
      <c r="B464" s="398" t="s">
        <v>1432</v>
      </c>
      <c r="C464" s="398" t="s">
        <v>776</v>
      </c>
      <c r="D464" s="404">
        <v>265079.78000000003</v>
      </c>
      <c r="E464" s="404">
        <v>0</v>
      </c>
      <c r="F464" s="404">
        <v>265079.78000000003</v>
      </c>
      <c r="G464" s="404">
        <v>0</v>
      </c>
      <c r="H464" s="404">
        <v>265079.78000000003</v>
      </c>
      <c r="I464" s="405">
        <v>0</v>
      </c>
    </row>
    <row r="465" spans="1:10">
      <c r="A465" s="398" t="s">
        <v>1597</v>
      </c>
      <c r="B465" s="398" t="s">
        <v>1434</v>
      </c>
      <c r="C465" s="398" t="s">
        <v>776</v>
      </c>
      <c r="D465" s="404">
        <v>102692.95</v>
      </c>
      <c r="E465" s="404">
        <v>0</v>
      </c>
      <c r="F465" s="404">
        <v>102692.95</v>
      </c>
      <c r="G465" s="404">
        <v>0</v>
      </c>
      <c r="H465" s="404">
        <v>102692.95</v>
      </c>
      <c r="I465" s="405">
        <v>0</v>
      </c>
    </row>
    <row r="466" spans="1:10">
      <c r="A466" s="398" t="s">
        <v>1598</v>
      </c>
      <c r="B466" s="398" t="s">
        <v>1436</v>
      </c>
      <c r="C466" s="398" t="s">
        <v>776</v>
      </c>
      <c r="D466" s="404">
        <v>205076.74</v>
      </c>
      <c r="E466" s="404">
        <v>0</v>
      </c>
      <c r="F466" s="404">
        <v>205076.74</v>
      </c>
      <c r="G466" s="404">
        <v>0</v>
      </c>
      <c r="H466" s="404">
        <v>205076.74</v>
      </c>
      <c r="I466" s="405">
        <v>0</v>
      </c>
    </row>
    <row r="467" spans="1:10" s="400" customFormat="1">
      <c r="A467" s="399" t="s">
        <v>1599</v>
      </c>
      <c r="B467" s="399" t="s">
        <v>1438</v>
      </c>
      <c r="C467" s="399" t="s">
        <v>776</v>
      </c>
      <c r="D467" s="404">
        <v>384351.41</v>
      </c>
      <c r="E467" s="404">
        <v>0</v>
      </c>
      <c r="F467" s="404">
        <v>384351.41</v>
      </c>
      <c r="G467" s="404">
        <v>0</v>
      </c>
      <c r="H467" s="404">
        <v>384351.41</v>
      </c>
      <c r="I467" s="405">
        <v>0</v>
      </c>
      <c r="J467" s="400" t="s">
        <v>714</v>
      </c>
    </row>
    <row r="468" spans="1:10">
      <c r="A468" s="398" t="s">
        <v>1600</v>
      </c>
      <c r="B468" s="398" t="s">
        <v>1601</v>
      </c>
      <c r="C468" s="398" t="s">
        <v>776</v>
      </c>
      <c r="D468" s="404">
        <v>617238</v>
      </c>
      <c r="E468" s="404">
        <v>0</v>
      </c>
      <c r="F468" s="404">
        <v>617238</v>
      </c>
      <c r="G468" s="404">
        <v>0</v>
      </c>
      <c r="H468" s="404">
        <v>617238</v>
      </c>
      <c r="I468" s="405">
        <v>0</v>
      </c>
    </row>
    <row r="469" spans="1:10">
      <c r="A469" s="398" t="s">
        <v>1602</v>
      </c>
      <c r="B469" s="398" t="s">
        <v>1603</v>
      </c>
      <c r="C469" s="398" t="s">
        <v>776</v>
      </c>
      <c r="D469" s="404">
        <v>16921</v>
      </c>
      <c r="E469" s="404">
        <v>0</v>
      </c>
      <c r="F469" s="404">
        <v>16921</v>
      </c>
      <c r="G469" s="404">
        <v>0</v>
      </c>
      <c r="H469" s="404">
        <v>16921</v>
      </c>
      <c r="I469" s="405">
        <v>0</v>
      </c>
    </row>
    <row r="470" spans="1:10">
      <c r="A470" s="398" t="s">
        <v>1604</v>
      </c>
      <c r="B470" s="398" t="s">
        <v>1444</v>
      </c>
      <c r="C470" s="398" t="s">
        <v>776</v>
      </c>
      <c r="D470" s="404">
        <v>219966.11</v>
      </c>
      <c r="E470" s="404">
        <v>0</v>
      </c>
      <c r="F470" s="404">
        <v>219966.11</v>
      </c>
      <c r="G470" s="404">
        <v>0</v>
      </c>
      <c r="H470" s="404">
        <v>219966.11</v>
      </c>
      <c r="I470" s="405">
        <v>0</v>
      </c>
    </row>
    <row r="471" spans="1:10">
      <c r="A471" s="398" t="s">
        <v>1605</v>
      </c>
      <c r="B471" s="398" t="s">
        <v>1448</v>
      </c>
      <c r="C471" s="398" t="s">
        <v>776</v>
      </c>
      <c r="D471" s="404">
        <v>66144.429999999993</v>
      </c>
      <c r="E471" s="404">
        <v>0</v>
      </c>
      <c r="F471" s="404">
        <v>66144.429999999993</v>
      </c>
      <c r="G471" s="404">
        <v>0</v>
      </c>
      <c r="H471" s="404">
        <v>66144.429999999993</v>
      </c>
      <c r="I471" s="405">
        <v>0</v>
      </c>
    </row>
    <row r="472" spans="1:10">
      <c r="A472" s="398" t="s">
        <v>1606</v>
      </c>
      <c r="B472" s="398" t="s">
        <v>1450</v>
      </c>
      <c r="C472" s="398" t="s">
        <v>776</v>
      </c>
      <c r="D472" s="404">
        <v>25263.77</v>
      </c>
      <c r="E472" s="404">
        <v>0</v>
      </c>
      <c r="F472" s="404">
        <v>25263.77</v>
      </c>
      <c r="G472" s="404">
        <v>0</v>
      </c>
      <c r="H472" s="404">
        <v>25263.77</v>
      </c>
      <c r="I472" s="405">
        <v>0</v>
      </c>
    </row>
    <row r="473" spans="1:10">
      <c r="A473" s="398" t="s">
        <v>1607</v>
      </c>
      <c r="B473" s="398" t="s">
        <v>1608</v>
      </c>
      <c r="C473" s="398" t="s">
        <v>776</v>
      </c>
      <c r="D473" s="404">
        <v>131505.45000000001</v>
      </c>
      <c r="E473" s="404">
        <v>0</v>
      </c>
      <c r="F473" s="404">
        <v>131505.45000000001</v>
      </c>
      <c r="G473" s="404">
        <v>0</v>
      </c>
      <c r="H473" s="404">
        <v>131505.45000000001</v>
      </c>
      <c r="I473" s="405">
        <v>0</v>
      </c>
    </row>
    <row r="474" spans="1:10">
      <c r="A474" s="398" t="s">
        <v>1609</v>
      </c>
      <c r="B474" s="398" t="s">
        <v>1610</v>
      </c>
      <c r="C474" s="398" t="s">
        <v>776</v>
      </c>
      <c r="D474" s="404">
        <v>97215.52</v>
      </c>
      <c r="E474" s="404">
        <v>0</v>
      </c>
      <c r="F474" s="404">
        <v>97215.52</v>
      </c>
      <c r="G474" s="404">
        <v>0</v>
      </c>
      <c r="H474" s="404">
        <v>97215.52</v>
      </c>
      <c r="I474" s="405">
        <v>0</v>
      </c>
    </row>
    <row r="475" spans="1:10">
      <c r="A475" s="398" t="s">
        <v>1611</v>
      </c>
      <c r="B475" s="398" t="s">
        <v>1612</v>
      </c>
      <c r="C475" s="398" t="s">
        <v>776</v>
      </c>
      <c r="D475" s="404">
        <v>997110.33</v>
      </c>
      <c r="E475" s="404">
        <v>0</v>
      </c>
      <c r="F475" s="404">
        <v>997110.33</v>
      </c>
      <c r="G475" s="404">
        <v>0</v>
      </c>
      <c r="H475" s="404">
        <v>997110.33</v>
      </c>
      <c r="I475" s="405">
        <v>0</v>
      </c>
    </row>
    <row r="476" spans="1:10">
      <c r="A476" s="398" t="s">
        <v>1613</v>
      </c>
      <c r="B476" s="398" t="s">
        <v>1614</v>
      </c>
      <c r="C476" s="398" t="s">
        <v>776</v>
      </c>
      <c r="D476" s="404">
        <v>254963</v>
      </c>
      <c r="E476" s="404">
        <v>0</v>
      </c>
      <c r="F476" s="404">
        <v>254963</v>
      </c>
      <c r="G476" s="404">
        <v>0</v>
      </c>
      <c r="H476" s="404">
        <v>254963</v>
      </c>
      <c r="I476" s="405">
        <v>0</v>
      </c>
    </row>
    <row r="477" spans="1:10">
      <c r="A477" s="398" t="s">
        <v>1615</v>
      </c>
      <c r="B477" s="398" t="s">
        <v>1616</v>
      </c>
      <c r="C477" s="398" t="s">
        <v>776</v>
      </c>
      <c r="D477" s="404">
        <v>32144.85</v>
      </c>
      <c r="E477" s="404">
        <v>0</v>
      </c>
      <c r="F477" s="404">
        <v>32144.85</v>
      </c>
      <c r="G477" s="404">
        <v>0</v>
      </c>
      <c r="H477" s="404">
        <v>32144.85</v>
      </c>
      <c r="I477" s="405">
        <v>0</v>
      </c>
    </row>
    <row r="478" spans="1:10">
      <c r="A478" s="398" t="s">
        <v>1617</v>
      </c>
      <c r="B478" s="398" t="s">
        <v>1470</v>
      </c>
      <c r="C478" s="398" t="s">
        <v>776</v>
      </c>
      <c r="D478" s="404">
        <v>150680.19</v>
      </c>
      <c r="E478" s="404">
        <v>0</v>
      </c>
      <c r="F478" s="404">
        <v>150680.19</v>
      </c>
      <c r="G478" s="404">
        <v>0</v>
      </c>
      <c r="H478" s="404">
        <v>150680.19</v>
      </c>
      <c r="I478" s="405">
        <v>0</v>
      </c>
    </row>
    <row r="479" spans="1:10">
      <c r="A479" s="398" t="s">
        <v>1618</v>
      </c>
      <c r="B479" s="398" t="s">
        <v>1472</v>
      </c>
      <c r="C479" s="398" t="s">
        <v>776</v>
      </c>
      <c r="D479" s="404">
        <v>87596.43</v>
      </c>
      <c r="E479" s="404">
        <v>10540.95</v>
      </c>
      <c r="F479" s="404">
        <v>98137.38</v>
      </c>
      <c r="G479" s="404">
        <v>0</v>
      </c>
      <c r="H479" s="404">
        <v>98137.38</v>
      </c>
      <c r="I479" s="405">
        <v>0</v>
      </c>
    </row>
    <row r="480" spans="1:10">
      <c r="A480" s="398" t="s">
        <v>1619</v>
      </c>
      <c r="B480" s="398" t="s">
        <v>1620</v>
      </c>
      <c r="C480" s="398" t="s">
        <v>776</v>
      </c>
      <c r="D480" s="404">
        <v>618967</v>
      </c>
      <c r="E480" s="404">
        <v>0</v>
      </c>
      <c r="F480" s="404">
        <v>618967</v>
      </c>
      <c r="G480" s="404">
        <v>0</v>
      </c>
      <c r="H480" s="404">
        <v>618967</v>
      </c>
      <c r="I480" s="405">
        <v>0</v>
      </c>
    </row>
    <row r="481" spans="1:10">
      <c r="A481" s="398" t="s">
        <v>1621</v>
      </c>
      <c r="B481" s="398" t="s">
        <v>1484</v>
      </c>
      <c r="C481" s="398" t="s">
        <v>776</v>
      </c>
      <c r="D481" s="404">
        <v>585000</v>
      </c>
      <c r="E481" s="404">
        <v>0</v>
      </c>
      <c r="F481" s="404">
        <v>585000</v>
      </c>
      <c r="G481" s="404">
        <v>0</v>
      </c>
      <c r="H481" s="404">
        <v>585000</v>
      </c>
      <c r="I481" s="405">
        <v>0</v>
      </c>
    </row>
    <row r="482" spans="1:10">
      <c r="A482" s="398" t="s">
        <v>1225</v>
      </c>
      <c r="B482" s="398" t="s">
        <v>1490</v>
      </c>
      <c r="C482" s="398" t="s">
        <v>776</v>
      </c>
      <c r="D482" s="404">
        <v>6990</v>
      </c>
      <c r="E482" s="404">
        <v>0</v>
      </c>
      <c r="F482" s="404">
        <v>6990</v>
      </c>
      <c r="G482" s="404">
        <v>0</v>
      </c>
      <c r="H482" s="404">
        <v>6990</v>
      </c>
      <c r="I482" s="405">
        <v>0</v>
      </c>
    </row>
    <row r="483" spans="1:10" s="400" customFormat="1">
      <c r="A483" s="399" t="s">
        <v>1226</v>
      </c>
      <c r="B483" s="399" t="s">
        <v>1492</v>
      </c>
      <c r="C483" s="399" t="s">
        <v>776</v>
      </c>
      <c r="D483" s="404">
        <v>138000</v>
      </c>
      <c r="E483" s="404">
        <v>3000</v>
      </c>
      <c r="F483" s="404">
        <v>141000</v>
      </c>
      <c r="G483" s="404">
        <v>0</v>
      </c>
      <c r="H483" s="404">
        <v>141000</v>
      </c>
      <c r="I483" s="405">
        <v>0</v>
      </c>
      <c r="J483" s="400" t="s">
        <v>714</v>
      </c>
    </row>
    <row r="484" spans="1:10">
      <c r="A484" s="398" t="s">
        <v>1622</v>
      </c>
      <c r="B484" s="398" t="s">
        <v>1494</v>
      </c>
      <c r="C484" s="398" t="s">
        <v>776</v>
      </c>
      <c r="D484" s="404">
        <v>418333</v>
      </c>
      <c r="E484" s="404">
        <v>40000</v>
      </c>
      <c r="F484" s="404">
        <v>458333</v>
      </c>
      <c r="G484" s="404">
        <v>0</v>
      </c>
      <c r="H484" s="404">
        <v>458333</v>
      </c>
      <c r="I484" s="405">
        <v>0</v>
      </c>
    </row>
    <row r="485" spans="1:10" s="409" customFormat="1">
      <c r="A485" s="408" t="s">
        <v>1623</v>
      </c>
      <c r="B485" s="408" t="s">
        <v>1498</v>
      </c>
      <c r="C485" s="408" t="s">
        <v>776</v>
      </c>
      <c r="D485" s="404">
        <v>159227</v>
      </c>
      <c r="E485" s="404">
        <v>0</v>
      </c>
      <c r="F485" s="404">
        <v>159227</v>
      </c>
      <c r="G485" s="404">
        <v>0</v>
      </c>
      <c r="H485" s="404">
        <v>159227</v>
      </c>
      <c r="I485" s="405">
        <v>0</v>
      </c>
      <c r="J485" s="409" t="s">
        <v>714</v>
      </c>
    </row>
    <row r="486" spans="1:10">
      <c r="A486" s="398" t="s">
        <v>1624</v>
      </c>
      <c r="B486" s="398" t="s">
        <v>1625</v>
      </c>
      <c r="C486" s="398" t="s">
        <v>776</v>
      </c>
      <c r="D486" s="404">
        <v>78259.929999999993</v>
      </c>
      <c r="E486" s="404">
        <v>0</v>
      </c>
      <c r="F486" s="404">
        <v>78259.929999999993</v>
      </c>
      <c r="G486" s="404">
        <v>0</v>
      </c>
      <c r="H486" s="404">
        <v>78259.929999999993</v>
      </c>
      <c r="I486" s="405">
        <v>0</v>
      </c>
    </row>
    <row r="487" spans="1:10">
      <c r="A487" s="398" t="s">
        <v>1227</v>
      </c>
      <c r="B487" s="398" t="s">
        <v>1480</v>
      </c>
      <c r="C487" s="398" t="s">
        <v>776</v>
      </c>
      <c r="D487" s="404">
        <v>22800484.75</v>
      </c>
      <c r="E487" s="404">
        <v>3342848.25</v>
      </c>
      <c r="F487" s="404">
        <v>26143333</v>
      </c>
      <c r="G487" s="404">
        <v>0</v>
      </c>
      <c r="H487" s="404">
        <v>26143333</v>
      </c>
      <c r="I487" s="405">
        <v>0</v>
      </c>
    </row>
    <row r="488" spans="1:10">
      <c r="A488" s="398" t="s">
        <v>1626</v>
      </c>
      <c r="B488" s="398" t="s">
        <v>1454</v>
      </c>
      <c r="C488" s="398" t="s">
        <v>776</v>
      </c>
      <c r="D488" s="404">
        <v>7252.87</v>
      </c>
      <c r="E488" s="404">
        <v>0</v>
      </c>
      <c r="F488" s="404">
        <v>7252.87</v>
      </c>
      <c r="G488" s="404">
        <v>0</v>
      </c>
      <c r="H488" s="404">
        <v>7252.87</v>
      </c>
      <c r="I488" s="405">
        <v>0</v>
      </c>
    </row>
    <row r="489" spans="1:10">
      <c r="A489" s="398" t="s">
        <v>1627</v>
      </c>
      <c r="B489" s="398" t="s">
        <v>1456</v>
      </c>
      <c r="C489" s="398" t="s">
        <v>776</v>
      </c>
      <c r="D489" s="404">
        <v>38217.300000000003</v>
      </c>
      <c r="E489" s="404">
        <v>0</v>
      </c>
      <c r="F489" s="404">
        <v>38217.300000000003</v>
      </c>
      <c r="G489" s="404">
        <v>0</v>
      </c>
      <c r="H489" s="404">
        <v>38217.300000000003</v>
      </c>
      <c r="I489" s="405">
        <v>0</v>
      </c>
    </row>
    <row r="490" spans="1:10">
      <c r="A490" s="398" t="s">
        <v>1628</v>
      </c>
      <c r="B490" s="398" t="s">
        <v>1458</v>
      </c>
      <c r="C490" s="398" t="s">
        <v>776</v>
      </c>
      <c r="D490" s="404">
        <v>69826.990000000005</v>
      </c>
      <c r="E490" s="404">
        <v>0</v>
      </c>
      <c r="F490" s="404">
        <v>69826.990000000005</v>
      </c>
      <c r="G490" s="404">
        <v>0</v>
      </c>
      <c r="H490" s="404">
        <v>69826.990000000005</v>
      </c>
      <c r="I490" s="405">
        <v>0</v>
      </c>
    </row>
    <row r="491" spans="1:10">
      <c r="A491" s="398" t="s">
        <v>1629</v>
      </c>
      <c r="B491" s="398" t="s">
        <v>1630</v>
      </c>
      <c r="C491" s="398" t="s">
        <v>776</v>
      </c>
      <c r="D491" s="404">
        <v>999.98</v>
      </c>
      <c r="E491" s="404">
        <v>0</v>
      </c>
      <c r="F491" s="404">
        <v>999.98</v>
      </c>
      <c r="G491" s="404">
        <v>0</v>
      </c>
      <c r="H491" s="404">
        <v>999.98</v>
      </c>
      <c r="I491" s="405">
        <v>0</v>
      </c>
    </row>
    <row r="492" spans="1:10" s="409" customFormat="1">
      <c r="A492" s="408" t="s">
        <v>1631</v>
      </c>
      <c r="B492" s="408" t="s">
        <v>1500</v>
      </c>
      <c r="C492" s="408" t="s">
        <v>776</v>
      </c>
      <c r="D492" s="404">
        <v>564842.9</v>
      </c>
      <c r="E492" s="404">
        <v>189602.68</v>
      </c>
      <c r="F492" s="404">
        <v>754445.58</v>
      </c>
      <c r="G492" s="404">
        <v>0</v>
      </c>
      <c r="H492" s="404">
        <v>754445.58</v>
      </c>
      <c r="I492" s="405">
        <v>0</v>
      </c>
      <c r="J492" s="409" t="s">
        <v>714</v>
      </c>
    </row>
    <row r="493" spans="1:10">
      <c r="A493" s="398" t="s">
        <v>1632</v>
      </c>
      <c r="B493" s="398" t="s">
        <v>1633</v>
      </c>
      <c r="C493" s="398" t="s">
        <v>776</v>
      </c>
      <c r="D493" s="404">
        <v>90311</v>
      </c>
      <c r="E493" s="404">
        <v>0</v>
      </c>
      <c r="F493" s="404">
        <v>90311</v>
      </c>
      <c r="G493" s="404">
        <v>0</v>
      </c>
      <c r="H493" s="404">
        <v>90311</v>
      </c>
      <c r="I493" s="405">
        <v>0</v>
      </c>
    </row>
    <row r="494" spans="1:10">
      <c r="A494" s="398" t="s">
        <v>1634</v>
      </c>
      <c r="B494" s="398" t="s">
        <v>1635</v>
      </c>
      <c r="C494" s="398" t="s">
        <v>776</v>
      </c>
      <c r="D494" s="404">
        <v>23468</v>
      </c>
      <c r="E494" s="404">
        <v>0</v>
      </c>
      <c r="F494" s="404">
        <v>23468</v>
      </c>
      <c r="G494" s="404">
        <v>0</v>
      </c>
      <c r="H494" s="404">
        <v>23468</v>
      </c>
      <c r="I494" s="405">
        <v>0</v>
      </c>
    </row>
    <row r="495" spans="1:10">
      <c r="A495" s="398" t="s">
        <v>1636</v>
      </c>
      <c r="B495" s="398" t="s">
        <v>1637</v>
      </c>
      <c r="C495" s="398" t="s">
        <v>776</v>
      </c>
      <c r="D495" s="404">
        <v>3288121</v>
      </c>
      <c r="E495" s="404">
        <v>0</v>
      </c>
      <c r="F495" s="404">
        <v>3288121</v>
      </c>
      <c r="G495" s="404">
        <v>0</v>
      </c>
      <c r="H495" s="404">
        <v>3288121</v>
      </c>
      <c r="I495" s="405">
        <v>0</v>
      </c>
    </row>
    <row r="496" spans="1:10">
      <c r="A496" s="398" t="s">
        <v>1228</v>
      </c>
      <c r="B496" s="398" t="s">
        <v>1229</v>
      </c>
      <c r="C496" s="398" t="s">
        <v>776</v>
      </c>
      <c r="D496" s="404">
        <v>14925.73</v>
      </c>
      <c r="E496" s="404">
        <v>0</v>
      </c>
      <c r="F496" s="404">
        <v>14925.73</v>
      </c>
      <c r="G496" s="404">
        <v>0</v>
      </c>
      <c r="H496" s="404">
        <v>14925.73</v>
      </c>
      <c r="I496" s="405">
        <v>0</v>
      </c>
    </row>
    <row r="497" spans="1:10">
      <c r="A497" s="398" t="s">
        <v>1638</v>
      </c>
      <c r="B497" s="398" t="s">
        <v>1639</v>
      </c>
      <c r="C497" s="398" t="s">
        <v>776</v>
      </c>
      <c r="D497" s="404">
        <v>89363</v>
      </c>
      <c r="E497" s="404">
        <v>0</v>
      </c>
      <c r="F497" s="404">
        <v>89363</v>
      </c>
      <c r="G497" s="404">
        <v>0</v>
      </c>
      <c r="H497" s="404">
        <v>89363</v>
      </c>
      <c r="I497" s="405">
        <v>0</v>
      </c>
    </row>
    <row r="498" spans="1:10">
      <c r="A498" s="398" t="s">
        <v>1640</v>
      </c>
      <c r="B498" s="398" t="s">
        <v>1641</v>
      </c>
      <c r="C498" s="398" t="s">
        <v>776</v>
      </c>
      <c r="D498" s="404">
        <v>35664.519999999997</v>
      </c>
      <c r="E498" s="404">
        <v>0</v>
      </c>
      <c r="F498" s="404">
        <v>35664.519999999997</v>
      </c>
      <c r="G498" s="404">
        <v>0</v>
      </c>
      <c r="H498" s="404">
        <v>35664.519999999997</v>
      </c>
      <c r="I498" s="405">
        <v>0</v>
      </c>
    </row>
    <row r="499" spans="1:10">
      <c r="A499" s="398" t="s">
        <v>1642</v>
      </c>
      <c r="B499" s="398" t="s">
        <v>1643</v>
      </c>
      <c r="C499" s="398" t="s">
        <v>776</v>
      </c>
      <c r="D499" s="404">
        <v>99627.38</v>
      </c>
      <c r="E499" s="404">
        <v>0</v>
      </c>
      <c r="F499" s="404">
        <v>99627.38</v>
      </c>
      <c r="G499" s="404">
        <v>0</v>
      </c>
      <c r="H499" s="404">
        <v>99627.38</v>
      </c>
      <c r="I499" s="405">
        <v>0</v>
      </c>
    </row>
    <row r="500" spans="1:10">
      <c r="A500" s="398" t="s">
        <v>1644</v>
      </c>
      <c r="B500" s="398" t="s">
        <v>1645</v>
      </c>
      <c r="C500" s="398" t="s">
        <v>776</v>
      </c>
      <c r="D500" s="404">
        <v>23673.25</v>
      </c>
      <c r="E500" s="404">
        <v>0</v>
      </c>
      <c r="F500" s="404">
        <v>23673.25</v>
      </c>
      <c r="G500" s="404">
        <v>0</v>
      </c>
      <c r="H500" s="404">
        <v>23673.25</v>
      </c>
      <c r="I500" s="405">
        <v>0</v>
      </c>
    </row>
    <row r="501" spans="1:10" s="400" customFormat="1">
      <c r="A501" s="399" t="s">
        <v>1646</v>
      </c>
      <c r="B501" s="399" t="s">
        <v>1647</v>
      </c>
      <c r="C501" s="399" t="s">
        <v>776</v>
      </c>
      <c r="D501" s="404">
        <v>3224</v>
      </c>
      <c r="E501" s="404">
        <v>0</v>
      </c>
      <c r="F501" s="404">
        <v>3224</v>
      </c>
      <c r="G501" s="404">
        <v>0</v>
      </c>
      <c r="H501" s="404">
        <v>3224</v>
      </c>
      <c r="I501" s="405">
        <v>0</v>
      </c>
      <c r="J501" s="400" t="s">
        <v>714</v>
      </c>
    </row>
    <row r="502" spans="1:10">
      <c r="A502" s="398" t="s">
        <v>1648</v>
      </c>
      <c r="B502" s="398" t="s">
        <v>1649</v>
      </c>
      <c r="C502" s="398" t="s">
        <v>776</v>
      </c>
      <c r="D502" s="404">
        <v>8984.5</v>
      </c>
      <c r="E502" s="404">
        <v>0</v>
      </c>
      <c r="F502" s="404">
        <v>8984.5</v>
      </c>
      <c r="G502" s="404">
        <v>0</v>
      </c>
      <c r="H502" s="404">
        <v>8984.5</v>
      </c>
      <c r="I502" s="405">
        <v>0</v>
      </c>
    </row>
    <row r="503" spans="1:10">
      <c r="A503" s="398" t="s">
        <v>1650</v>
      </c>
      <c r="B503" s="398" t="s">
        <v>1651</v>
      </c>
      <c r="C503" s="398" t="s">
        <v>776</v>
      </c>
      <c r="D503" s="404">
        <v>425731.51</v>
      </c>
      <c r="E503" s="404">
        <v>0</v>
      </c>
      <c r="F503" s="404">
        <v>425731.51</v>
      </c>
      <c r="G503" s="404">
        <v>0</v>
      </c>
      <c r="H503" s="404">
        <v>425731.51</v>
      </c>
      <c r="I503" s="405">
        <v>0</v>
      </c>
    </row>
    <row r="504" spans="1:10">
      <c r="A504" s="398" t="s">
        <v>1652</v>
      </c>
      <c r="B504" s="398" t="s">
        <v>0</v>
      </c>
      <c r="C504" s="398" t="s">
        <v>776</v>
      </c>
      <c r="D504" s="404">
        <v>35208.03</v>
      </c>
      <c r="E504" s="404">
        <v>0</v>
      </c>
      <c r="F504" s="404">
        <v>35208.03</v>
      </c>
      <c r="G504" s="404">
        <v>0</v>
      </c>
      <c r="H504" s="404">
        <v>35208.03</v>
      </c>
      <c r="I504" s="405">
        <v>0</v>
      </c>
    </row>
    <row r="505" spans="1:10">
      <c r="A505" s="398" t="s">
        <v>1</v>
      </c>
      <c r="B505" s="398" t="s">
        <v>2</v>
      </c>
      <c r="C505" s="398" t="s">
        <v>776</v>
      </c>
      <c r="D505" s="404">
        <v>45410.239999999998</v>
      </c>
      <c r="E505" s="404">
        <v>0</v>
      </c>
      <c r="F505" s="404">
        <v>45410.239999999998</v>
      </c>
      <c r="G505" s="404">
        <v>0</v>
      </c>
      <c r="H505" s="404">
        <v>45410.239999999998</v>
      </c>
      <c r="I505" s="405">
        <v>0</v>
      </c>
    </row>
    <row r="506" spans="1:10">
      <c r="A506" s="398" t="s">
        <v>3</v>
      </c>
      <c r="B506" s="398" t="s">
        <v>4</v>
      </c>
      <c r="C506" s="398" t="s">
        <v>776</v>
      </c>
      <c r="D506" s="404">
        <v>301.77999999999997</v>
      </c>
      <c r="E506" s="404">
        <v>0</v>
      </c>
      <c r="F506" s="404">
        <v>301.77999999999997</v>
      </c>
      <c r="G506" s="404">
        <v>0</v>
      </c>
      <c r="H506" s="404">
        <v>301.77999999999997</v>
      </c>
      <c r="I506" s="405">
        <v>0</v>
      </c>
    </row>
    <row r="507" spans="1:10">
      <c r="A507" s="398" t="s">
        <v>5</v>
      </c>
      <c r="B507" s="398" t="s">
        <v>6</v>
      </c>
      <c r="C507" s="398" t="s">
        <v>776</v>
      </c>
      <c r="D507" s="404">
        <v>128578.9</v>
      </c>
      <c r="E507" s="404">
        <v>0</v>
      </c>
      <c r="F507" s="404">
        <v>128578.9</v>
      </c>
      <c r="G507" s="404">
        <v>0</v>
      </c>
      <c r="H507" s="404">
        <v>128578.9</v>
      </c>
      <c r="I507" s="405">
        <v>0</v>
      </c>
    </row>
    <row r="508" spans="1:10">
      <c r="A508" s="398" t="s">
        <v>7</v>
      </c>
      <c r="B508" s="398" t="s">
        <v>8</v>
      </c>
      <c r="C508" s="398" t="s">
        <v>776</v>
      </c>
      <c r="D508" s="404">
        <v>96815.52</v>
      </c>
      <c r="E508" s="404">
        <v>0</v>
      </c>
      <c r="F508" s="404">
        <v>96815.52</v>
      </c>
      <c r="G508" s="404">
        <v>0</v>
      </c>
      <c r="H508" s="404">
        <v>96815.52</v>
      </c>
      <c r="I508" s="405">
        <v>0</v>
      </c>
    </row>
    <row r="509" spans="1:10">
      <c r="A509" s="398" t="s">
        <v>9</v>
      </c>
      <c r="B509" s="398" t="s">
        <v>10</v>
      </c>
      <c r="C509" s="398" t="s">
        <v>776</v>
      </c>
      <c r="D509" s="404">
        <v>227661.09</v>
      </c>
      <c r="E509" s="404">
        <v>0</v>
      </c>
      <c r="F509" s="404">
        <v>227661.09</v>
      </c>
      <c r="G509" s="404">
        <v>0</v>
      </c>
      <c r="H509" s="404">
        <v>227661.09</v>
      </c>
      <c r="I509" s="405">
        <v>0</v>
      </c>
    </row>
    <row r="510" spans="1:10">
      <c r="A510" s="398" t="s">
        <v>11</v>
      </c>
      <c r="B510" s="398" t="s">
        <v>12</v>
      </c>
      <c r="C510" s="398" t="s">
        <v>776</v>
      </c>
      <c r="D510" s="404">
        <v>524177</v>
      </c>
      <c r="E510" s="404">
        <v>0</v>
      </c>
      <c r="F510" s="404">
        <v>524177</v>
      </c>
      <c r="G510" s="404">
        <v>0</v>
      </c>
      <c r="H510" s="404">
        <v>524177</v>
      </c>
      <c r="I510" s="405">
        <v>0</v>
      </c>
    </row>
    <row r="511" spans="1:10">
      <c r="A511" s="398" t="s">
        <v>13</v>
      </c>
      <c r="B511" s="398" t="s">
        <v>1470</v>
      </c>
      <c r="C511" s="398" t="s">
        <v>776</v>
      </c>
      <c r="D511" s="404">
        <v>64230.38</v>
      </c>
      <c r="E511" s="404">
        <v>0</v>
      </c>
      <c r="F511" s="404">
        <v>64230.38</v>
      </c>
      <c r="G511" s="404">
        <v>0</v>
      </c>
      <c r="H511" s="404">
        <v>64230.38</v>
      </c>
      <c r="I511" s="405">
        <v>0</v>
      </c>
    </row>
    <row r="512" spans="1:10">
      <c r="A512" s="398" t="s">
        <v>14</v>
      </c>
      <c r="B512" s="398" t="s">
        <v>15</v>
      </c>
      <c r="C512" s="398" t="s">
        <v>776</v>
      </c>
      <c r="D512" s="404">
        <v>120000</v>
      </c>
      <c r="E512" s="404">
        <v>0</v>
      </c>
      <c r="F512" s="404">
        <v>120000</v>
      </c>
      <c r="G512" s="404">
        <v>0</v>
      </c>
      <c r="H512" s="404">
        <v>120000</v>
      </c>
      <c r="I512" s="405">
        <v>0</v>
      </c>
    </row>
    <row r="513" spans="1:10">
      <c r="A513" s="398" t="s">
        <v>16</v>
      </c>
      <c r="B513" s="398" t="s">
        <v>1490</v>
      </c>
      <c r="C513" s="398" t="s">
        <v>776</v>
      </c>
      <c r="D513" s="404">
        <v>26750</v>
      </c>
      <c r="E513" s="404">
        <v>0</v>
      </c>
      <c r="F513" s="404">
        <v>26750</v>
      </c>
      <c r="G513" s="404">
        <v>0</v>
      </c>
      <c r="H513" s="404">
        <v>26750</v>
      </c>
      <c r="I513" s="405">
        <v>0</v>
      </c>
    </row>
    <row r="514" spans="1:10">
      <c r="A514" s="398" t="s">
        <v>1230</v>
      </c>
      <c r="B514" s="398" t="s">
        <v>1231</v>
      </c>
      <c r="C514" s="398" t="s">
        <v>776</v>
      </c>
      <c r="D514" s="404">
        <v>10000</v>
      </c>
      <c r="E514" s="404">
        <v>0</v>
      </c>
      <c r="F514" s="404">
        <v>10000</v>
      </c>
      <c r="G514" s="404">
        <v>0</v>
      </c>
      <c r="H514" s="404">
        <v>10000</v>
      </c>
      <c r="I514" s="405">
        <v>0</v>
      </c>
    </row>
    <row r="515" spans="1:10">
      <c r="A515" s="398" t="s">
        <v>1232</v>
      </c>
      <c r="B515" s="398" t="s">
        <v>1233</v>
      </c>
      <c r="C515" s="398" t="s">
        <v>776</v>
      </c>
      <c r="D515" s="404">
        <v>4532848.25</v>
      </c>
      <c r="E515" s="404">
        <v>-4532848.25</v>
      </c>
      <c r="F515" s="404">
        <v>0</v>
      </c>
      <c r="G515" s="404">
        <v>0</v>
      </c>
      <c r="H515" s="404">
        <v>0</v>
      </c>
      <c r="I515" s="405">
        <v>0</v>
      </c>
    </row>
    <row r="516" spans="1:10">
      <c r="A516" s="398" t="s">
        <v>17</v>
      </c>
      <c r="B516" s="398" t="s">
        <v>18</v>
      </c>
      <c r="C516" s="398" t="s">
        <v>776</v>
      </c>
      <c r="D516" s="404">
        <v>3692.46</v>
      </c>
      <c r="E516" s="404">
        <v>0</v>
      </c>
      <c r="F516" s="404">
        <v>3692.46</v>
      </c>
      <c r="G516" s="404">
        <v>0</v>
      </c>
      <c r="H516" s="404">
        <v>3692.46</v>
      </c>
      <c r="I516" s="405">
        <v>0</v>
      </c>
    </row>
    <row r="517" spans="1:10">
      <c r="A517" s="398" t="s">
        <v>19</v>
      </c>
      <c r="B517" s="398" t="s">
        <v>20</v>
      </c>
      <c r="C517" s="398" t="s">
        <v>776</v>
      </c>
      <c r="D517" s="404">
        <v>34265.870000000003</v>
      </c>
      <c r="E517" s="404">
        <v>0</v>
      </c>
      <c r="F517" s="404">
        <v>34265.870000000003</v>
      </c>
      <c r="G517" s="404">
        <v>0</v>
      </c>
      <c r="H517" s="404">
        <v>34265.870000000003</v>
      </c>
      <c r="I517" s="405">
        <v>0</v>
      </c>
    </row>
    <row r="518" spans="1:10">
      <c r="A518" s="398" t="s">
        <v>21</v>
      </c>
      <c r="B518" s="398" t="s">
        <v>22</v>
      </c>
      <c r="C518" s="398" t="s">
        <v>776</v>
      </c>
      <c r="D518" s="404">
        <v>38450.550000000003</v>
      </c>
      <c r="E518" s="404">
        <v>0</v>
      </c>
      <c r="F518" s="404">
        <v>38450.550000000003</v>
      </c>
      <c r="G518" s="404">
        <v>0</v>
      </c>
      <c r="H518" s="404">
        <v>38450.550000000003</v>
      </c>
      <c r="I518" s="405">
        <v>0</v>
      </c>
    </row>
    <row r="519" spans="1:10">
      <c r="A519" s="398" t="s">
        <v>23</v>
      </c>
      <c r="B519" s="398" t="s">
        <v>24</v>
      </c>
      <c r="C519" s="398" t="s">
        <v>776</v>
      </c>
      <c r="D519" s="404">
        <v>386690.81</v>
      </c>
      <c r="E519" s="404">
        <v>0</v>
      </c>
      <c r="F519" s="404">
        <v>386690.81</v>
      </c>
      <c r="G519" s="404">
        <v>0</v>
      </c>
      <c r="H519" s="404">
        <v>386690.81</v>
      </c>
      <c r="I519" s="405">
        <v>0</v>
      </c>
    </row>
    <row r="520" spans="1:10">
      <c r="A520" s="398" t="s">
        <v>25</v>
      </c>
      <c r="B520" s="398" t="s">
        <v>26</v>
      </c>
      <c r="C520" s="398" t="s">
        <v>776</v>
      </c>
      <c r="D520" s="406">
        <v>17859</v>
      </c>
      <c r="E520" s="406">
        <v>0</v>
      </c>
      <c r="F520" s="406">
        <v>17859</v>
      </c>
      <c r="G520" s="406">
        <v>0</v>
      </c>
      <c r="H520" s="406">
        <v>17859</v>
      </c>
      <c r="I520" s="407">
        <v>0</v>
      </c>
    </row>
    <row r="521" spans="1:10">
      <c r="A521" s="398" t="s">
        <v>27</v>
      </c>
      <c r="B521" s="398" t="s">
        <v>28</v>
      </c>
      <c r="C521" s="398" t="s">
        <v>779</v>
      </c>
      <c r="D521" s="404">
        <v>0</v>
      </c>
      <c r="E521" s="404">
        <v>0</v>
      </c>
      <c r="F521" s="404">
        <v>0</v>
      </c>
      <c r="G521" s="404">
        <v>0</v>
      </c>
      <c r="H521" s="404">
        <v>0</v>
      </c>
      <c r="I521" s="405">
        <v>0</v>
      </c>
    </row>
    <row r="522" spans="1:10">
      <c r="A522" s="398" t="s">
        <v>29</v>
      </c>
      <c r="B522" s="398" t="s">
        <v>28</v>
      </c>
      <c r="C522" s="398" t="s">
        <v>779</v>
      </c>
      <c r="D522" s="404">
        <v>0</v>
      </c>
      <c r="E522" s="404">
        <v>0</v>
      </c>
      <c r="F522" s="404">
        <v>0</v>
      </c>
      <c r="G522" s="404">
        <v>0</v>
      </c>
      <c r="H522" s="404">
        <v>0</v>
      </c>
      <c r="I522" s="405">
        <v>1912586.82</v>
      </c>
    </row>
    <row r="523" spans="1:10">
      <c r="A523" s="398" t="s">
        <v>30</v>
      </c>
      <c r="B523" s="398" t="s">
        <v>31</v>
      </c>
      <c r="C523" s="398" t="s">
        <v>779</v>
      </c>
      <c r="D523" s="404">
        <v>0</v>
      </c>
      <c r="E523" s="404">
        <v>0</v>
      </c>
      <c r="F523" s="404">
        <v>0</v>
      </c>
      <c r="G523" s="404">
        <v>0</v>
      </c>
      <c r="H523" s="404">
        <v>0</v>
      </c>
      <c r="I523" s="405">
        <v>2308892.91</v>
      </c>
    </row>
    <row r="524" spans="1:10">
      <c r="A524" s="398" t="s">
        <v>32</v>
      </c>
      <c r="B524" s="398" t="s">
        <v>706</v>
      </c>
      <c r="C524" s="398" t="s">
        <v>779</v>
      </c>
      <c r="D524" s="404">
        <v>0</v>
      </c>
      <c r="E524" s="404">
        <v>0</v>
      </c>
      <c r="F524" s="404">
        <v>0</v>
      </c>
      <c r="G524" s="404">
        <v>0</v>
      </c>
      <c r="H524" s="404">
        <v>0</v>
      </c>
      <c r="I524" s="405">
        <v>80605</v>
      </c>
    </row>
    <row r="525" spans="1:10">
      <c r="A525" s="398" t="s">
        <v>33</v>
      </c>
      <c r="B525" s="398" t="s">
        <v>28</v>
      </c>
      <c r="C525" s="398" t="s">
        <v>779</v>
      </c>
      <c r="D525" s="404">
        <v>20968814.84</v>
      </c>
      <c r="E525" s="404">
        <v>0</v>
      </c>
      <c r="F525" s="404">
        <v>20968814.84</v>
      </c>
      <c r="G525" s="404">
        <v>0</v>
      </c>
      <c r="H525" s="404">
        <v>20968814.84</v>
      </c>
      <c r="I525" s="405">
        <v>0</v>
      </c>
    </row>
    <row r="526" spans="1:10">
      <c r="A526" s="398" t="s">
        <v>34</v>
      </c>
      <c r="B526" s="398" t="s">
        <v>31</v>
      </c>
      <c r="C526" s="398" t="s">
        <v>779</v>
      </c>
      <c r="D526" s="404">
        <v>950994.36</v>
      </c>
      <c r="E526" s="404">
        <v>0</v>
      </c>
      <c r="F526" s="404">
        <v>950994.36</v>
      </c>
      <c r="G526" s="404">
        <v>0</v>
      </c>
      <c r="H526" s="404">
        <v>950994.36</v>
      </c>
      <c r="I526" s="405">
        <v>0</v>
      </c>
    </row>
    <row r="527" spans="1:10">
      <c r="A527" s="398" t="s">
        <v>35</v>
      </c>
      <c r="B527" s="398" t="s">
        <v>779</v>
      </c>
      <c r="C527" s="398" t="s">
        <v>779</v>
      </c>
      <c r="D527" s="404">
        <v>445463.73</v>
      </c>
      <c r="E527" s="404">
        <v>3012155.44</v>
      </c>
      <c r="F527" s="404">
        <v>3457619.17</v>
      </c>
      <c r="G527" s="404">
        <v>0</v>
      </c>
      <c r="H527" s="404">
        <v>3457619.17</v>
      </c>
      <c r="I527" s="405">
        <v>0</v>
      </c>
    </row>
    <row r="528" spans="1:10" s="409" customFormat="1">
      <c r="A528" s="408" t="s">
        <v>36</v>
      </c>
      <c r="B528" s="408" t="s">
        <v>706</v>
      </c>
      <c r="C528" s="408" t="s">
        <v>779</v>
      </c>
      <c r="D528" s="404">
        <v>81739.199999999997</v>
      </c>
      <c r="E528" s="404">
        <v>27246.799999999999</v>
      </c>
      <c r="F528" s="404">
        <v>108986</v>
      </c>
      <c r="G528" s="404">
        <v>0</v>
      </c>
      <c r="H528" s="404">
        <v>108986</v>
      </c>
      <c r="I528" s="405">
        <v>0</v>
      </c>
      <c r="J528" s="409" t="s">
        <v>714</v>
      </c>
    </row>
    <row r="529" spans="1:9">
      <c r="A529" s="398" t="s">
        <v>38</v>
      </c>
      <c r="B529" s="398" t="s">
        <v>39</v>
      </c>
      <c r="C529" s="398" t="s">
        <v>656</v>
      </c>
      <c r="D529" s="404">
        <v>0</v>
      </c>
      <c r="E529" s="404">
        <v>0</v>
      </c>
      <c r="F529" s="404">
        <v>0</v>
      </c>
      <c r="G529" s="404">
        <v>0</v>
      </c>
      <c r="H529" s="404">
        <v>0</v>
      </c>
      <c r="I529" s="405">
        <v>16836335.07</v>
      </c>
    </row>
    <row r="530" spans="1:9">
      <c r="A530" s="398" t="s">
        <v>40</v>
      </c>
      <c r="B530" s="398" t="s">
        <v>39</v>
      </c>
      <c r="C530" s="398" t="s">
        <v>656</v>
      </c>
      <c r="D530" s="404">
        <v>19628213.16</v>
      </c>
      <c r="E530" s="404">
        <v>0</v>
      </c>
      <c r="F530" s="404">
        <v>19628213.16</v>
      </c>
      <c r="G530" s="404">
        <v>0</v>
      </c>
      <c r="H530" s="404">
        <v>19628213.16</v>
      </c>
      <c r="I530" s="405">
        <v>0</v>
      </c>
    </row>
    <row r="531" spans="1:9">
      <c r="A531" s="398" t="s">
        <v>41</v>
      </c>
      <c r="B531" s="398" t="s">
        <v>39</v>
      </c>
      <c r="C531" s="398" t="s">
        <v>656</v>
      </c>
      <c r="D531" s="404">
        <v>31332135.77</v>
      </c>
      <c r="E531" s="404">
        <v>1821649.8</v>
      </c>
      <c r="F531" s="404">
        <v>33153785.57</v>
      </c>
      <c r="G531" s="404">
        <v>0</v>
      </c>
      <c r="H531" s="404">
        <v>33153785.57</v>
      </c>
      <c r="I531" s="405">
        <v>0</v>
      </c>
    </row>
    <row r="532" spans="1:9">
      <c r="A532" s="398" t="s">
        <v>42</v>
      </c>
      <c r="B532" s="398" t="s">
        <v>43</v>
      </c>
      <c r="C532" s="398" t="s">
        <v>656</v>
      </c>
      <c r="D532" s="404">
        <v>1337435.8</v>
      </c>
      <c r="E532" s="404">
        <v>596981.73</v>
      </c>
      <c r="F532" s="404">
        <v>1934417.53</v>
      </c>
      <c r="G532" s="404">
        <v>0</v>
      </c>
      <c r="H532" s="404">
        <v>1934417.53</v>
      </c>
      <c r="I532" s="405">
        <v>-9547388.6999999993</v>
      </c>
    </row>
    <row r="533" spans="1:9">
      <c r="A533" s="398" t="s">
        <v>44</v>
      </c>
      <c r="B533" s="398" t="s">
        <v>45</v>
      </c>
      <c r="C533" s="398" t="s">
        <v>656</v>
      </c>
      <c r="D533" s="406">
        <v>0</v>
      </c>
      <c r="E533" s="406">
        <v>0</v>
      </c>
      <c r="F533" s="406">
        <v>0</v>
      </c>
      <c r="G533" s="406">
        <v>0</v>
      </c>
      <c r="H533" s="406">
        <v>0</v>
      </c>
      <c r="I533" s="407">
        <v>0</v>
      </c>
    </row>
  </sheetData>
  <autoFilter ref="A9:J533"/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/>
  </sheetViews>
  <sheetFormatPr defaultColWidth="9.140625" defaultRowHeight="11.25"/>
  <cols>
    <col min="1" max="1" width="45.28515625" style="413" customWidth="1"/>
    <col min="2" max="2" width="16" style="413" bestFit="1" customWidth="1"/>
    <col min="3" max="3" width="12.28515625" style="413" bestFit="1" customWidth="1"/>
    <col min="4" max="4" width="16" style="413" bestFit="1" customWidth="1"/>
    <col min="5" max="5" width="13.42578125" style="413" bestFit="1" customWidth="1"/>
    <col min="6" max="6" width="16" style="413" bestFit="1" customWidth="1"/>
    <col min="7" max="16384" width="9.140625" style="413"/>
  </cols>
  <sheetData>
    <row r="1" spans="1:6" ht="12" thickTop="1">
      <c r="A1" s="410"/>
      <c r="B1" s="411"/>
      <c r="C1" s="411"/>
      <c r="D1" s="411"/>
      <c r="E1" s="411"/>
      <c r="F1" s="412"/>
    </row>
    <row r="2" spans="1:6">
      <c r="A2" s="414"/>
      <c r="F2" s="415"/>
    </row>
    <row r="3" spans="1:6">
      <c r="A3" s="414"/>
      <c r="F3" s="415"/>
    </row>
    <row r="4" spans="1:6">
      <c r="A4" s="414"/>
      <c r="F4" s="415"/>
    </row>
    <row r="5" spans="1:6">
      <c r="A5" s="700" t="s">
        <v>353</v>
      </c>
      <c r="B5" s="701"/>
      <c r="C5" s="701"/>
      <c r="F5" s="415"/>
    </row>
    <row r="6" spans="1:6">
      <c r="A6" s="414"/>
      <c r="F6" s="415"/>
    </row>
    <row r="7" spans="1:6">
      <c r="A7" s="450"/>
      <c r="B7" s="451" t="s">
        <v>354</v>
      </c>
      <c r="C7" s="451" t="s">
        <v>354</v>
      </c>
      <c r="D7" s="451" t="s">
        <v>354</v>
      </c>
      <c r="E7" s="451" t="s">
        <v>354</v>
      </c>
      <c r="F7" s="452" t="s">
        <v>354</v>
      </c>
    </row>
    <row r="8" spans="1:6">
      <c r="A8" s="453" t="s">
        <v>638</v>
      </c>
      <c r="B8" s="454" t="s">
        <v>781</v>
      </c>
      <c r="C8" s="454" t="s">
        <v>782</v>
      </c>
      <c r="D8" s="454" t="s">
        <v>783</v>
      </c>
      <c r="E8" s="454" t="s">
        <v>784</v>
      </c>
      <c r="F8" s="455" t="s">
        <v>639</v>
      </c>
    </row>
    <row r="9" spans="1:6">
      <c r="A9" s="416" t="s">
        <v>644</v>
      </c>
      <c r="B9" s="444">
        <v>10767504.51</v>
      </c>
      <c r="C9" s="444">
        <v>-624</v>
      </c>
      <c r="D9" s="444">
        <v>10766880.51</v>
      </c>
      <c r="E9" s="444">
        <v>0</v>
      </c>
      <c r="F9" s="445">
        <v>10766880.51</v>
      </c>
    </row>
    <row r="10" spans="1:6">
      <c r="A10" s="456" t="s">
        <v>646</v>
      </c>
      <c r="B10" s="444">
        <v>0</v>
      </c>
      <c r="C10" s="444">
        <v>0</v>
      </c>
      <c r="D10" s="444">
        <v>0</v>
      </c>
      <c r="E10" s="444">
        <v>0</v>
      </c>
      <c r="F10" s="445">
        <v>0</v>
      </c>
    </row>
    <row r="11" spans="1:6">
      <c r="A11" s="416" t="s">
        <v>356</v>
      </c>
      <c r="B11" s="444">
        <v>1625528718.54</v>
      </c>
      <c r="C11" s="444">
        <v>144523.98000000001</v>
      </c>
      <c r="D11" s="444">
        <v>1625673242.52</v>
      </c>
      <c r="E11" s="444">
        <v>0</v>
      </c>
      <c r="F11" s="445">
        <v>1625673242.52</v>
      </c>
    </row>
    <row r="12" spans="1:6">
      <c r="A12" s="416" t="s">
        <v>357</v>
      </c>
      <c r="B12" s="444">
        <v>6864022.4499999993</v>
      </c>
      <c r="C12" s="444">
        <v>-1320581</v>
      </c>
      <c r="D12" s="444">
        <v>5543441.4499999993</v>
      </c>
      <c r="E12" s="444">
        <v>0</v>
      </c>
      <c r="F12" s="445">
        <v>5543441.4499999993</v>
      </c>
    </row>
    <row r="13" spans="1:6">
      <c r="A13" s="416" t="s">
        <v>666</v>
      </c>
      <c r="B13" s="444">
        <v>48336000</v>
      </c>
      <c r="C13" s="444">
        <v>0</v>
      </c>
      <c r="D13" s="444">
        <v>48336000</v>
      </c>
      <c r="E13" s="444">
        <v>0</v>
      </c>
      <c r="F13" s="445">
        <v>48336000</v>
      </c>
    </row>
    <row r="14" spans="1:6">
      <c r="A14" s="416" t="s">
        <v>875</v>
      </c>
      <c r="B14" s="444">
        <v>609053.98</v>
      </c>
      <c r="C14" s="444">
        <v>-144523.98000000001</v>
      </c>
      <c r="D14" s="444">
        <v>464530</v>
      </c>
      <c r="E14" s="444">
        <v>0</v>
      </c>
      <c r="F14" s="445">
        <v>464530</v>
      </c>
    </row>
    <row r="15" spans="1:6">
      <c r="A15" s="416" t="s">
        <v>350</v>
      </c>
      <c r="B15" s="444">
        <v>41527493.25</v>
      </c>
      <c r="C15" s="444">
        <v>0</v>
      </c>
      <c r="D15" s="444">
        <v>41527493.25</v>
      </c>
      <c r="E15" s="444">
        <v>-14770369.34</v>
      </c>
      <c r="F15" s="445">
        <v>26757123.91</v>
      </c>
    </row>
    <row r="16" spans="1:6">
      <c r="A16" s="416" t="s">
        <v>358</v>
      </c>
      <c r="B16" s="444">
        <v>6708712.6799999997</v>
      </c>
      <c r="C16" s="444">
        <v>9807.7000000000007</v>
      </c>
      <c r="D16" s="444">
        <v>6718520.3799999999</v>
      </c>
      <c r="E16" s="444">
        <v>0</v>
      </c>
      <c r="F16" s="445">
        <v>6718520.3799999999</v>
      </c>
    </row>
    <row r="17" spans="1:6">
      <c r="A17" s="416" t="s">
        <v>675</v>
      </c>
      <c r="B17" s="444">
        <v>13720039.879999999</v>
      </c>
      <c r="C17" s="444">
        <v>0</v>
      </c>
      <c r="D17" s="444">
        <v>13720039.879999999</v>
      </c>
      <c r="E17" s="444">
        <v>0</v>
      </c>
      <c r="F17" s="445">
        <v>13720039.879999999</v>
      </c>
    </row>
    <row r="18" spans="1:6">
      <c r="A18" s="416" t="s">
        <v>359</v>
      </c>
      <c r="B18" s="444">
        <v>894863.01</v>
      </c>
      <c r="C18" s="444">
        <v>0</v>
      </c>
      <c r="D18" s="444">
        <v>894863.01</v>
      </c>
      <c r="E18" s="444">
        <v>0</v>
      </c>
      <c r="F18" s="445">
        <v>894863.01</v>
      </c>
    </row>
    <row r="19" spans="1:6">
      <c r="A19" s="416" t="s">
        <v>360</v>
      </c>
      <c r="B19" s="444">
        <v>11930139.810000001</v>
      </c>
      <c r="C19" s="444">
        <v>702203.43</v>
      </c>
      <c r="D19" s="444">
        <v>12632343.24</v>
      </c>
      <c r="E19" s="444">
        <v>0</v>
      </c>
      <c r="F19" s="445">
        <v>12632343.24</v>
      </c>
    </row>
    <row r="20" spans="1:6">
      <c r="A20" s="416" t="s">
        <v>361</v>
      </c>
      <c r="B20" s="446">
        <v>339690.42</v>
      </c>
      <c r="C20" s="446">
        <v>0</v>
      </c>
      <c r="D20" s="446">
        <v>339690.42</v>
      </c>
      <c r="E20" s="446">
        <v>0</v>
      </c>
      <c r="F20" s="447">
        <v>339690.42</v>
      </c>
    </row>
    <row r="21" spans="1:6">
      <c r="A21" s="416"/>
      <c r="B21" s="444"/>
      <c r="C21" s="444"/>
      <c r="D21" s="444"/>
      <c r="E21" s="444"/>
      <c r="F21" s="445"/>
    </row>
    <row r="22" spans="1:6" ht="12" thickBot="1">
      <c r="A22" s="416" t="s">
        <v>684</v>
      </c>
      <c r="B22" s="448">
        <v>1767226238.53</v>
      </c>
      <c r="C22" s="448">
        <v>-609193.87</v>
      </c>
      <c r="D22" s="448">
        <v>1766617044.6600001</v>
      </c>
      <c r="E22" s="448">
        <v>-14770369.34</v>
      </c>
      <c r="F22" s="449">
        <v>1751846675.3199999</v>
      </c>
    </row>
    <row r="23" spans="1:6" ht="12" thickTop="1">
      <c r="A23" s="416"/>
      <c r="B23" s="444"/>
      <c r="C23" s="444"/>
      <c r="D23" s="444"/>
      <c r="E23" s="444"/>
      <c r="F23" s="445"/>
    </row>
    <row r="24" spans="1:6">
      <c r="A24" s="416" t="s">
        <v>696</v>
      </c>
      <c r="B24" s="444">
        <v>-29400321.870000001</v>
      </c>
      <c r="C24" s="444">
        <v>2793979.24</v>
      </c>
      <c r="D24" s="444">
        <v>-26606342.630000003</v>
      </c>
      <c r="E24" s="444">
        <v>0</v>
      </c>
      <c r="F24" s="445">
        <v>-26606342.630000003</v>
      </c>
    </row>
    <row r="25" spans="1:6">
      <c r="A25" s="416" t="s">
        <v>692</v>
      </c>
      <c r="B25" s="444">
        <v>-26707111.640000001</v>
      </c>
      <c r="C25" s="444">
        <v>-1557589.42</v>
      </c>
      <c r="D25" s="444">
        <v>-28264701.060000002</v>
      </c>
      <c r="E25" s="444">
        <v>0</v>
      </c>
      <c r="F25" s="445">
        <v>-28264701.060000002</v>
      </c>
    </row>
    <row r="26" spans="1:6">
      <c r="A26" s="416" t="s">
        <v>362</v>
      </c>
      <c r="B26" s="444">
        <v>-755858.78</v>
      </c>
      <c r="C26" s="444">
        <v>9480.6299999999992</v>
      </c>
      <c r="D26" s="444">
        <v>-746378.15</v>
      </c>
      <c r="E26" s="444">
        <v>0</v>
      </c>
      <c r="F26" s="445">
        <v>-746378.15</v>
      </c>
    </row>
    <row r="27" spans="1:6">
      <c r="A27" s="416" t="s">
        <v>67</v>
      </c>
      <c r="B27" s="444">
        <v>-152726946.47</v>
      </c>
      <c r="C27" s="444">
        <v>0</v>
      </c>
      <c r="D27" s="444">
        <v>-152726946.47</v>
      </c>
      <c r="E27" s="444">
        <v>14770369.34</v>
      </c>
      <c r="F27" s="445">
        <v>-137956577.13</v>
      </c>
    </row>
    <row r="28" spans="1:6">
      <c r="A28" s="416" t="s">
        <v>363</v>
      </c>
      <c r="B28" s="444">
        <v>-682294962.50999999</v>
      </c>
      <c r="C28" s="444">
        <v>0</v>
      </c>
      <c r="D28" s="444">
        <v>-682294962.50999999</v>
      </c>
      <c r="E28" s="444">
        <v>0</v>
      </c>
      <c r="F28" s="445">
        <v>-682294962.50999999</v>
      </c>
    </row>
    <row r="29" spans="1:6">
      <c r="A29" s="416" t="s">
        <v>364</v>
      </c>
      <c r="B29" s="444">
        <v>0</v>
      </c>
      <c r="C29" s="444">
        <v>0</v>
      </c>
      <c r="D29" s="444">
        <v>0</v>
      </c>
      <c r="E29" s="444">
        <v>-4393380</v>
      </c>
      <c r="F29" s="445">
        <v>-4393380</v>
      </c>
    </row>
    <row r="30" spans="1:6">
      <c r="A30" s="416" t="s">
        <v>365</v>
      </c>
      <c r="B30" s="444">
        <v>-96873615.909999996</v>
      </c>
      <c r="C30" s="444">
        <v>0</v>
      </c>
      <c r="D30" s="444">
        <v>-96873615.909999996</v>
      </c>
      <c r="E30" s="444">
        <v>4393380</v>
      </c>
      <c r="F30" s="445">
        <v>-92480235.909999996</v>
      </c>
    </row>
    <row r="31" spans="1:6">
      <c r="A31" s="416" t="s">
        <v>66</v>
      </c>
      <c r="B31" s="444">
        <v>-5624030.8399999999</v>
      </c>
      <c r="C31" s="444">
        <v>3192</v>
      </c>
      <c r="D31" s="444">
        <v>-5620838.8399999999</v>
      </c>
      <c r="E31" s="444">
        <v>0</v>
      </c>
      <c r="F31" s="445">
        <v>-5620838.8399999999</v>
      </c>
    </row>
    <row r="32" spans="1:6">
      <c r="A32" s="416" t="s">
        <v>366</v>
      </c>
      <c r="B32" s="444">
        <v>0</v>
      </c>
      <c r="C32" s="444">
        <v>0</v>
      </c>
      <c r="D32" s="444">
        <v>0</v>
      </c>
      <c r="E32" s="444">
        <v>0</v>
      </c>
      <c r="F32" s="445">
        <v>0</v>
      </c>
    </row>
    <row r="33" spans="1:6">
      <c r="A33" s="416" t="s">
        <v>700</v>
      </c>
      <c r="B33" s="444">
        <v>-2625861.0099999998</v>
      </c>
      <c r="C33" s="444">
        <v>-79893.490000000005</v>
      </c>
      <c r="D33" s="444">
        <v>-2705754.5</v>
      </c>
      <c r="E33" s="444">
        <v>0</v>
      </c>
      <c r="F33" s="445">
        <v>-2705754.5</v>
      </c>
    </row>
    <row r="34" spans="1:6">
      <c r="A34" s="416" t="s">
        <v>367</v>
      </c>
      <c r="B34" s="444">
        <v>-68921877.329999998</v>
      </c>
      <c r="C34" s="444">
        <v>0</v>
      </c>
      <c r="D34" s="444">
        <v>-68921877.329999998</v>
      </c>
      <c r="E34" s="444">
        <v>0</v>
      </c>
      <c r="F34" s="445">
        <v>-68921877.329999998</v>
      </c>
    </row>
    <row r="35" spans="1:6">
      <c r="A35" s="416" t="s">
        <v>368</v>
      </c>
      <c r="B35" s="444">
        <v>-22528695.870000001</v>
      </c>
      <c r="C35" s="444">
        <v>0</v>
      </c>
      <c r="D35" s="444">
        <v>-22528695.870000001</v>
      </c>
      <c r="E35" s="444">
        <v>0</v>
      </c>
      <c r="F35" s="445">
        <v>-22528695.870000001</v>
      </c>
    </row>
    <row r="36" spans="1:6">
      <c r="A36" s="416" t="s">
        <v>68</v>
      </c>
      <c r="B36" s="444">
        <v>-64000000</v>
      </c>
      <c r="C36" s="444">
        <v>0</v>
      </c>
      <c r="D36" s="444">
        <v>-64000000</v>
      </c>
      <c r="E36" s="444">
        <v>0</v>
      </c>
      <c r="F36" s="445">
        <v>-64000000</v>
      </c>
    </row>
    <row r="37" spans="1:6">
      <c r="A37" s="416" t="s">
        <v>691</v>
      </c>
      <c r="B37" s="446">
        <v>-141804.64000000001</v>
      </c>
      <c r="C37" s="446">
        <v>0</v>
      </c>
      <c r="D37" s="446">
        <v>-141804.64000000001</v>
      </c>
      <c r="E37" s="446">
        <v>0</v>
      </c>
      <c r="F37" s="447">
        <v>-141804.64000000001</v>
      </c>
    </row>
    <row r="38" spans="1:6">
      <c r="A38" s="416" t="s">
        <v>352</v>
      </c>
      <c r="B38" s="446">
        <v>-1152601086.8699999</v>
      </c>
      <c r="C38" s="446">
        <v>1169168.96</v>
      </c>
      <c r="D38" s="446">
        <v>-1151431917.9100001</v>
      </c>
      <c r="E38" s="446">
        <v>14770369.34</v>
      </c>
      <c r="F38" s="447">
        <v>-1136661548.5699999</v>
      </c>
    </row>
    <row r="39" spans="1:6">
      <c r="A39" s="416"/>
      <c r="B39" s="444"/>
      <c r="C39" s="444"/>
      <c r="D39" s="444"/>
      <c r="E39" s="444"/>
      <c r="F39" s="445"/>
    </row>
    <row r="40" spans="1:6">
      <c r="A40" s="416" t="s">
        <v>715</v>
      </c>
      <c r="B40" s="444">
        <v>-500000000</v>
      </c>
      <c r="C40" s="444">
        <v>0</v>
      </c>
      <c r="D40" s="444">
        <v>-500000000</v>
      </c>
      <c r="E40" s="444">
        <v>0</v>
      </c>
      <c r="F40" s="445">
        <v>-500000000</v>
      </c>
    </row>
    <row r="41" spans="1:6">
      <c r="A41" s="416" t="s">
        <v>717</v>
      </c>
      <c r="B41" s="444">
        <v>-2304363</v>
      </c>
      <c r="C41" s="444">
        <v>0</v>
      </c>
      <c r="D41" s="444">
        <v>-2304363</v>
      </c>
      <c r="E41" s="444">
        <v>0</v>
      </c>
      <c r="F41" s="445">
        <v>-2304363</v>
      </c>
    </row>
    <row r="42" spans="1:6">
      <c r="A42" s="416" t="s">
        <v>720</v>
      </c>
      <c r="B42" s="444">
        <v>-82375411.379999995</v>
      </c>
      <c r="C42" s="444">
        <v>400000</v>
      </c>
      <c r="D42" s="444">
        <v>-81975411.379999995</v>
      </c>
      <c r="E42" s="444">
        <v>0</v>
      </c>
      <c r="F42" s="445">
        <v>-81975411.379999995</v>
      </c>
    </row>
    <row r="43" spans="1:6">
      <c r="A43" s="416" t="s">
        <v>721</v>
      </c>
      <c r="B43" s="446">
        <v>-5145377.28</v>
      </c>
      <c r="C43" s="446">
        <v>-559975.09</v>
      </c>
      <c r="D43" s="446">
        <v>-5705352.3700000001</v>
      </c>
      <c r="E43" s="446">
        <v>0</v>
      </c>
      <c r="F43" s="447">
        <v>-5705352.3700000001</v>
      </c>
    </row>
    <row r="44" spans="1:6">
      <c r="A44" s="416" t="s">
        <v>1253</v>
      </c>
      <c r="B44" s="444">
        <v>-24800000</v>
      </c>
      <c r="C44" s="444">
        <v>-400000</v>
      </c>
      <c r="D44" s="444">
        <v>-25200000</v>
      </c>
      <c r="E44" s="444">
        <v>0</v>
      </c>
      <c r="F44" s="445">
        <v>-25200000</v>
      </c>
    </row>
    <row r="45" spans="1:6">
      <c r="A45" s="416" t="s">
        <v>725</v>
      </c>
      <c r="B45" s="446">
        <v>-614625151.65999997</v>
      </c>
      <c r="C45" s="446">
        <v>-559975.09</v>
      </c>
      <c r="D45" s="446">
        <v>-615185126.75</v>
      </c>
      <c r="E45" s="446">
        <v>0</v>
      </c>
      <c r="F45" s="447">
        <v>-615185126.75</v>
      </c>
    </row>
    <row r="46" spans="1:6">
      <c r="A46" s="416"/>
      <c r="B46" s="444"/>
      <c r="C46" s="444"/>
      <c r="D46" s="444"/>
      <c r="E46" s="444"/>
      <c r="F46" s="445"/>
    </row>
    <row r="47" spans="1:6" ht="12" thickBot="1">
      <c r="A47" s="416" t="s">
        <v>726</v>
      </c>
      <c r="B47" s="448">
        <v>-1767226238.53</v>
      </c>
      <c r="C47" s="448">
        <v>609193.87</v>
      </c>
      <c r="D47" s="448">
        <v>-1766617044.6600001</v>
      </c>
      <c r="E47" s="448">
        <v>14770369.34</v>
      </c>
      <c r="F47" s="449">
        <v>-1751846675.3199999</v>
      </c>
    </row>
    <row r="48" spans="1:6" ht="12" thickTop="1">
      <c r="A48" s="416"/>
      <c r="B48" s="444"/>
      <c r="C48" s="444"/>
      <c r="D48" s="444"/>
      <c r="E48" s="444"/>
      <c r="F48" s="445"/>
    </row>
    <row r="49" spans="1:6">
      <c r="A49" s="416" t="s">
        <v>369</v>
      </c>
      <c r="B49" s="444">
        <v>-5056617.78</v>
      </c>
      <c r="C49" s="444">
        <v>-255097.21</v>
      </c>
      <c r="D49" s="444">
        <v>-5311714.99</v>
      </c>
      <c r="E49" s="444">
        <v>167662</v>
      </c>
      <c r="F49" s="445">
        <v>-5144052.99</v>
      </c>
    </row>
    <row r="50" spans="1:6">
      <c r="A50" s="416" t="s">
        <v>370</v>
      </c>
      <c r="B50" s="446">
        <v>-98064071.229999989</v>
      </c>
      <c r="C50" s="446">
        <v>0</v>
      </c>
      <c r="D50" s="446">
        <v>-98064071.229999989</v>
      </c>
      <c r="E50" s="446">
        <v>0</v>
      </c>
      <c r="F50" s="447">
        <v>-98064071.229999989</v>
      </c>
    </row>
    <row r="51" spans="1:6">
      <c r="A51" s="416" t="s">
        <v>774</v>
      </c>
      <c r="B51" s="446">
        <v>-103120689.01000001</v>
      </c>
      <c r="C51" s="446">
        <v>-255097.21</v>
      </c>
      <c r="D51" s="446">
        <v>-103375786.22</v>
      </c>
      <c r="E51" s="446">
        <v>167662</v>
      </c>
      <c r="F51" s="447">
        <v>-103208124.22</v>
      </c>
    </row>
    <row r="52" spans="1:6">
      <c r="A52" s="416"/>
      <c r="B52" s="444"/>
      <c r="C52" s="444"/>
      <c r="D52" s="444"/>
      <c r="E52" s="444"/>
      <c r="F52" s="445"/>
    </row>
    <row r="53" spans="1:6">
      <c r="A53" s="416" t="s">
        <v>371</v>
      </c>
      <c r="B53" s="446">
        <v>67682648.609999985</v>
      </c>
      <c r="C53" s="446">
        <v>663.62</v>
      </c>
      <c r="D53" s="446">
        <v>67683312.229999974</v>
      </c>
      <c r="E53" s="446">
        <v>0</v>
      </c>
      <c r="F53" s="447">
        <v>67683312.229999974</v>
      </c>
    </row>
    <row r="54" spans="1:6">
      <c r="A54" s="416" t="s">
        <v>372</v>
      </c>
      <c r="B54" s="446">
        <v>67682648.609999999</v>
      </c>
      <c r="C54" s="446">
        <v>663.62</v>
      </c>
      <c r="D54" s="446">
        <v>67683312.230000004</v>
      </c>
      <c r="E54" s="446">
        <v>0</v>
      </c>
      <c r="F54" s="447">
        <v>67683312.230000004</v>
      </c>
    </row>
    <row r="55" spans="1:6">
      <c r="A55" s="416"/>
      <c r="B55" s="444"/>
      <c r="C55" s="444"/>
      <c r="D55" s="444"/>
      <c r="E55" s="444"/>
      <c r="F55" s="445"/>
    </row>
    <row r="56" spans="1:6">
      <c r="A56" s="416" t="s">
        <v>373</v>
      </c>
      <c r="B56" s="446">
        <v>-35438040.399999999</v>
      </c>
      <c r="C56" s="446">
        <v>-254433.59</v>
      </c>
      <c r="D56" s="446">
        <v>-35692473.990000002</v>
      </c>
      <c r="E56" s="446">
        <v>167662</v>
      </c>
      <c r="F56" s="447">
        <v>-35524811.990000002</v>
      </c>
    </row>
    <row r="57" spans="1:6">
      <c r="A57" s="416"/>
      <c r="B57" s="444"/>
      <c r="C57" s="444"/>
      <c r="D57" s="444"/>
      <c r="E57" s="444"/>
      <c r="F57" s="445"/>
    </row>
    <row r="58" spans="1:6">
      <c r="A58" s="416" t="s">
        <v>374</v>
      </c>
      <c r="B58" s="444">
        <v>16773438.230000002</v>
      </c>
      <c r="C58" s="444">
        <v>727195.79</v>
      </c>
      <c r="D58" s="444">
        <v>17500634.020000003</v>
      </c>
      <c r="E58" s="444">
        <v>-167662</v>
      </c>
      <c r="F58" s="445">
        <v>17332972.020000003</v>
      </c>
    </row>
    <row r="59" spans="1:6">
      <c r="A59" s="416" t="s">
        <v>375</v>
      </c>
      <c r="B59" s="446">
        <v>9982400.0800000001</v>
      </c>
      <c r="C59" s="446">
        <v>-2888535.03</v>
      </c>
      <c r="D59" s="446">
        <v>7093865.0499999998</v>
      </c>
      <c r="E59" s="446">
        <v>0</v>
      </c>
      <c r="F59" s="447">
        <v>7093865.0499999998</v>
      </c>
    </row>
    <row r="60" spans="1:6">
      <c r="A60" s="416" t="s">
        <v>376</v>
      </c>
      <c r="B60" s="446">
        <v>26755838.309999999</v>
      </c>
      <c r="C60" s="446">
        <v>-2161339.2400000002</v>
      </c>
      <c r="D60" s="446">
        <v>24594499.07</v>
      </c>
      <c r="E60" s="446">
        <v>-167662</v>
      </c>
      <c r="F60" s="447">
        <v>24426837.07</v>
      </c>
    </row>
    <row r="61" spans="1:6">
      <c r="A61" s="416"/>
      <c r="B61" s="444"/>
      <c r="C61" s="444"/>
      <c r="D61" s="444"/>
      <c r="E61" s="444"/>
      <c r="F61" s="445"/>
    </row>
    <row r="62" spans="1:6">
      <c r="A62" s="416" t="s">
        <v>778</v>
      </c>
      <c r="B62" s="446">
        <v>-8682202.0899999999</v>
      </c>
      <c r="C62" s="446">
        <v>-2415772.83</v>
      </c>
      <c r="D62" s="446">
        <v>-11097974.92</v>
      </c>
      <c r="E62" s="446">
        <v>0</v>
      </c>
      <c r="F62" s="447">
        <v>-11097974.92</v>
      </c>
    </row>
    <row r="63" spans="1:6">
      <c r="A63" s="416"/>
      <c r="B63" s="444"/>
      <c r="C63" s="444"/>
      <c r="D63" s="444"/>
      <c r="E63" s="444"/>
      <c r="F63" s="445"/>
    </row>
    <row r="64" spans="1:6">
      <c r="A64" s="416" t="s">
        <v>377</v>
      </c>
      <c r="B64" s="444">
        <v>3536824.81</v>
      </c>
      <c r="C64" s="444">
        <v>35657.75</v>
      </c>
      <c r="D64" s="444">
        <v>3572482.56</v>
      </c>
      <c r="E64" s="444">
        <v>0</v>
      </c>
      <c r="F64" s="445">
        <v>3572482.56</v>
      </c>
    </row>
    <row r="65" spans="1:6">
      <c r="A65" s="416" t="s">
        <v>656</v>
      </c>
      <c r="B65" s="446">
        <v>0</v>
      </c>
      <c r="C65" s="446">
        <v>1820139.99</v>
      </c>
      <c r="D65" s="446">
        <v>1820139.99</v>
      </c>
      <c r="E65" s="446">
        <v>0</v>
      </c>
      <c r="F65" s="447">
        <v>1820139.99</v>
      </c>
    </row>
    <row r="66" spans="1:6">
      <c r="A66" s="416"/>
      <c r="B66" s="444"/>
      <c r="C66" s="444"/>
      <c r="D66" s="444"/>
      <c r="E66" s="444"/>
      <c r="F66" s="445"/>
    </row>
    <row r="67" spans="1:6" ht="12" thickBot="1">
      <c r="A67" s="416" t="s">
        <v>721</v>
      </c>
      <c r="B67" s="448">
        <v>-5145377.28</v>
      </c>
      <c r="C67" s="448">
        <v>-559975.09</v>
      </c>
      <c r="D67" s="448">
        <v>-5705352.3700000001</v>
      </c>
      <c r="E67" s="448">
        <v>0</v>
      </c>
      <c r="F67" s="449">
        <v>-5705352.3700000001</v>
      </c>
    </row>
    <row r="68" spans="1:6" ht="12" thickTop="1">
      <c r="A68" s="416"/>
      <c r="B68" s="434"/>
      <c r="C68" s="434"/>
      <c r="D68" s="434"/>
      <c r="E68" s="434"/>
      <c r="F68" s="435"/>
    </row>
    <row r="69" spans="1:6" ht="12" thickBot="1">
      <c r="A69" s="417"/>
      <c r="B69" s="436"/>
      <c r="C69" s="436"/>
      <c r="D69" s="436"/>
      <c r="E69" s="436"/>
      <c r="F69" s="437"/>
    </row>
    <row r="70" spans="1:6" ht="12" thickTop="1">
      <c r="B70" s="438"/>
      <c r="C70" s="438"/>
      <c r="D70" s="438"/>
      <c r="E70" s="438"/>
      <c r="F70" s="438"/>
    </row>
    <row r="71" spans="1:6">
      <c r="B71" s="438"/>
      <c r="C71" s="438"/>
      <c r="D71" s="438"/>
      <c r="E71" s="438"/>
      <c r="F71" s="438"/>
    </row>
    <row r="72" spans="1:6">
      <c r="B72" s="438"/>
      <c r="C72" s="438"/>
      <c r="D72" s="438"/>
      <c r="E72" s="438"/>
      <c r="F72" s="438"/>
    </row>
    <row r="73" spans="1:6">
      <c r="B73" s="438"/>
      <c r="C73" s="438"/>
      <c r="D73" s="438"/>
      <c r="E73" s="438"/>
      <c r="F73" s="438"/>
    </row>
    <row r="74" spans="1:6">
      <c r="B74" s="438"/>
      <c r="C74" s="438"/>
      <c r="D74" s="438"/>
      <c r="E74" s="438"/>
      <c r="F74" s="438"/>
    </row>
  </sheetData>
  <mergeCells count="1">
    <mergeCell ref="A5:C5"/>
  </mergeCells>
  <phoneticPr fontId="15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"/>
  <sheetViews>
    <sheetView workbookViewId="0"/>
  </sheetViews>
  <sheetFormatPr defaultColWidth="9.140625" defaultRowHeight="11.25"/>
  <cols>
    <col min="1" max="1" width="9.28515625" style="413" bestFit="1" customWidth="1"/>
    <col min="2" max="2" width="38.140625" style="413" customWidth="1"/>
    <col min="3" max="3" width="29.140625" style="413" customWidth="1"/>
    <col min="4" max="4" width="16" style="413" bestFit="1" customWidth="1"/>
    <col min="5" max="5" width="13.42578125" style="413" bestFit="1" customWidth="1"/>
    <col min="6" max="6" width="16" style="413" bestFit="1" customWidth="1"/>
    <col min="7" max="7" width="13.42578125" style="413" bestFit="1" customWidth="1"/>
    <col min="8" max="8" width="16" style="413" bestFit="1" customWidth="1"/>
    <col min="9" max="16384" width="9.140625" style="413"/>
  </cols>
  <sheetData>
    <row r="1" spans="1:8" ht="12" thickTop="1">
      <c r="A1" s="410"/>
      <c r="B1" s="411"/>
      <c r="C1" s="411"/>
      <c r="D1" s="411"/>
      <c r="E1" s="411"/>
      <c r="F1" s="411"/>
      <c r="G1" s="411"/>
      <c r="H1" s="412"/>
    </row>
    <row r="2" spans="1:8">
      <c r="A2" s="414"/>
      <c r="H2" s="415"/>
    </row>
    <row r="3" spans="1:8">
      <c r="A3" s="414"/>
      <c r="H3" s="415"/>
    </row>
    <row r="4" spans="1:8">
      <c r="A4" s="414"/>
      <c r="H4" s="415"/>
    </row>
    <row r="5" spans="1:8">
      <c r="A5" s="700" t="s">
        <v>378</v>
      </c>
      <c r="B5" s="701"/>
      <c r="C5" s="701"/>
      <c r="H5" s="415"/>
    </row>
    <row r="6" spans="1:8">
      <c r="A6" s="414"/>
      <c r="H6" s="415"/>
    </row>
    <row r="7" spans="1:8">
      <c r="A7" s="420"/>
      <c r="B7" s="421"/>
      <c r="C7" s="421"/>
      <c r="D7" s="421" t="s">
        <v>354</v>
      </c>
      <c r="E7" s="421" t="s">
        <v>354</v>
      </c>
      <c r="F7" s="421" t="s">
        <v>354</v>
      </c>
      <c r="G7" s="421" t="s">
        <v>354</v>
      </c>
      <c r="H7" s="422" t="s">
        <v>354</v>
      </c>
    </row>
    <row r="8" spans="1:8">
      <c r="A8" s="423" t="s">
        <v>796</v>
      </c>
      <c r="B8" s="424" t="s">
        <v>797</v>
      </c>
      <c r="C8" s="424" t="s">
        <v>638</v>
      </c>
      <c r="D8" s="425" t="s">
        <v>781</v>
      </c>
      <c r="E8" s="425" t="s">
        <v>782</v>
      </c>
      <c r="F8" s="425" t="s">
        <v>783</v>
      </c>
      <c r="G8" s="425" t="s">
        <v>784</v>
      </c>
      <c r="H8" s="426" t="s">
        <v>639</v>
      </c>
    </row>
    <row r="9" spans="1:8">
      <c r="A9" s="427" t="s">
        <v>804</v>
      </c>
      <c r="B9" s="428" t="s">
        <v>803</v>
      </c>
      <c r="C9" s="428" t="s">
        <v>644</v>
      </c>
      <c r="D9" s="444">
        <v>325540.42</v>
      </c>
      <c r="E9" s="444">
        <v>0</v>
      </c>
      <c r="F9" s="444">
        <v>325540.42</v>
      </c>
      <c r="G9" s="444">
        <v>0</v>
      </c>
      <c r="H9" s="445">
        <v>325540.42</v>
      </c>
    </row>
    <row r="10" spans="1:8">
      <c r="A10" s="427" t="s">
        <v>807</v>
      </c>
      <c r="B10" s="428" t="s">
        <v>808</v>
      </c>
      <c r="C10" s="428" t="s">
        <v>644</v>
      </c>
      <c r="D10" s="444">
        <v>0</v>
      </c>
      <c r="E10" s="444">
        <v>0</v>
      </c>
      <c r="F10" s="444">
        <v>0</v>
      </c>
      <c r="G10" s="444">
        <v>0</v>
      </c>
      <c r="H10" s="445">
        <v>0</v>
      </c>
    </row>
    <row r="11" spans="1:8">
      <c r="A11" s="427" t="s">
        <v>818</v>
      </c>
      <c r="B11" s="428" t="s">
        <v>819</v>
      </c>
      <c r="C11" s="428" t="s">
        <v>644</v>
      </c>
      <c r="D11" s="444">
        <v>2649084.9</v>
      </c>
      <c r="E11" s="444">
        <v>0</v>
      </c>
      <c r="F11" s="444">
        <v>2649084.9</v>
      </c>
      <c r="G11" s="444">
        <v>0</v>
      </c>
      <c r="H11" s="445">
        <v>2649084.9</v>
      </c>
    </row>
    <row r="12" spans="1:8">
      <c r="A12" s="427" t="s">
        <v>820</v>
      </c>
      <c r="B12" s="428" t="s">
        <v>821</v>
      </c>
      <c r="C12" s="428" t="s">
        <v>644</v>
      </c>
      <c r="D12" s="444">
        <v>580671.22</v>
      </c>
      <c r="E12" s="444">
        <v>0</v>
      </c>
      <c r="F12" s="444">
        <v>580671.22</v>
      </c>
      <c r="G12" s="444">
        <v>0</v>
      </c>
      <c r="H12" s="445">
        <v>580671.22</v>
      </c>
    </row>
    <row r="13" spans="1:8">
      <c r="A13" s="427" t="s">
        <v>822</v>
      </c>
      <c r="B13" s="428" t="s">
        <v>823</v>
      </c>
      <c r="C13" s="428" t="s">
        <v>644</v>
      </c>
      <c r="D13" s="444">
        <v>7212207.9699999997</v>
      </c>
      <c r="E13" s="444">
        <v>-624</v>
      </c>
      <c r="F13" s="444">
        <v>7211583.9699999997</v>
      </c>
      <c r="G13" s="444">
        <v>0</v>
      </c>
      <c r="H13" s="445">
        <v>7211583.9699999997</v>
      </c>
    </row>
    <row r="14" spans="1:8">
      <c r="A14" s="427" t="s">
        <v>379</v>
      </c>
      <c r="B14" s="428" t="s">
        <v>380</v>
      </c>
      <c r="C14" s="428" t="s">
        <v>644</v>
      </c>
      <c r="D14" s="444">
        <v>0</v>
      </c>
      <c r="E14" s="444">
        <v>0</v>
      </c>
      <c r="F14" s="444">
        <v>0</v>
      </c>
      <c r="G14" s="444">
        <v>0</v>
      </c>
      <c r="H14" s="445">
        <v>0</v>
      </c>
    </row>
    <row r="15" spans="1:8">
      <c r="A15" s="427" t="s">
        <v>381</v>
      </c>
      <c r="B15" s="428" t="s">
        <v>854</v>
      </c>
      <c r="C15" s="428" t="s">
        <v>355</v>
      </c>
      <c r="D15" s="444">
        <v>1221136017.0799999</v>
      </c>
      <c r="E15" s="444">
        <v>35688216.009999998</v>
      </c>
      <c r="F15" s="444">
        <v>1256824233.0899999</v>
      </c>
      <c r="G15" s="444">
        <v>0</v>
      </c>
      <c r="H15" s="445">
        <v>1256824233.0899999</v>
      </c>
    </row>
    <row r="16" spans="1:8">
      <c r="A16" s="427" t="s">
        <v>382</v>
      </c>
      <c r="B16" s="428" t="s">
        <v>857</v>
      </c>
      <c r="C16" s="428" t="s">
        <v>355</v>
      </c>
      <c r="D16" s="444">
        <v>-1221136017.0799999</v>
      </c>
      <c r="E16" s="444">
        <v>-35688216.009999998</v>
      </c>
      <c r="F16" s="444">
        <v>-1256824233.0899999</v>
      </c>
      <c r="G16" s="444">
        <v>0</v>
      </c>
      <c r="H16" s="445">
        <v>-1256824233.0899999</v>
      </c>
    </row>
    <row r="17" spans="1:8">
      <c r="A17" s="427" t="s">
        <v>907</v>
      </c>
      <c r="B17" s="428" t="s">
        <v>860</v>
      </c>
      <c r="C17" s="428" t="s">
        <v>356</v>
      </c>
      <c r="D17" s="444">
        <v>265476386.68000001</v>
      </c>
      <c r="E17" s="444">
        <v>0</v>
      </c>
      <c r="F17" s="444">
        <v>265476386.68000001</v>
      </c>
      <c r="G17" s="444">
        <v>0</v>
      </c>
      <c r="H17" s="445">
        <v>265476386.68000001</v>
      </c>
    </row>
    <row r="18" spans="1:8">
      <c r="A18" s="427" t="s">
        <v>909</v>
      </c>
      <c r="B18" s="428" t="s">
        <v>863</v>
      </c>
      <c r="C18" s="428" t="s">
        <v>356</v>
      </c>
      <c r="D18" s="444">
        <v>3515521.56</v>
      </c>
      <c r="E18" s="444">
        <v>0</v>
      </c>
      <c r="F18" s="444">
        <v>3515521.56</v>
      </c>
      <c r="G18" s="444">
        <v>0</v>
      </c>
      <c r="H18" s="445">
        <v>3515521.56</v>
      </c>
    </row>
    <row r="19" spans="1:8">
      <c r="A19" s="427" t="s">
        <v>957</v>
      </c>
      <c r="B19" s="428" t="s">
        <v>865</v>
      </c>
      <c r="C19" s="428" t="s">
        <v>356</v>
      </c>
      <c r="D19" s="444">
        <v>8765701.7200000007</v>
      </c>
      <c r="E19" s="444">
        <v>0</v>
      </c>
      <c r="F19" s="444">
        <v>8765701.7200000007</v>
      </c>
      <c r="G19" s="444">
        <v>0</v>
      </c>
      <c r="H19" s="445">
        <v>8765701.7200000007</v>
      </c>
    </row>
    <row r="20" spans="1:8">
      <c r="A20" s="427" t="s">
        <v>961</v>
      </c>
      <c r="B20" s="428" t="s">
        <v>883</v>
      </c>
      <c r="C20" s="428" t="s">
        <v>356</v>
      </c>
      <c r="D20" s="444">
        <v>1711218.65</v>
      </c>
      <c r="E20" s="444">
        <v>0</v>
      </c>
      <c r="F20" s="444">
        <v>1711218.65</v>
      </c>
      <c r="G20" s="444">
        <v>0</v>
      </c>
      <c r="H20" s="445">
        <v>1711218.65</v>
      </c>
    </row>
    <row r="21" spans="1:8">
      <c r="A21" s="427" t="s">
        <v>383</v>
      </c>
      <c r="B21" s="428" t="s">
        <v>870</v>
      </c>
      <c r="C21" s="428" t="s">
        <v>356</v>
      </c>
      <c r="D21" s="444">
        <v>679628514.92999995</v>
      </c>
      <c r="E21" s="444">
        <v>144523.98000000001</v>
      </c>
      <c r="F21" s="444">
        <v>679773038.90999997</v>
      </c>
      <c r="G21" s="444">
        <v>0</v>
      </c>
      <c r="H21" s="445">
        <v>679773038.90999997</v>
      </c>
    </row>
    <row r="22" spans="1:8">
      <c r="A22" s="427" t="s">
        <v>384</v>
      </c>
      <c r="B22" s="428" t="s">
        <v>867</v>
      </c>
      <c r="C22" s="428" t="s">
        <v>356</v>
      </c>
      <c r="D22" s="444">
        <v>666431375</v>
      </c>
      <c r="E22" s="444">
        <v>0</v>
      </c>
      <c r="F22" s="444">
        <v>666431375</v>
      </c>
      <c r="G22" s="444">
        <v>0</v>
      </c>
      <c r="H22" s="445">
        <v>666431375</v>
      </c>
    </row>
    <row r="23" spans="1:8">
      <c r="A23" s="427" t="s">
        <v>385</v>
      </c>
      <c r="B23" s="428" t="s">
        <v>386</v>
      </c>
      <c r="C23" s="428" t="s">
        <v>357</v>
      </c>
      <c r="D23" s="444">
        <v>1585770.25</v>
      </c>
      <c r="E23" s="444">
        <v>-9147</v>
      </c>
      <c r="F23" s="444">
        <v>1576623.25</v>
      </c>
      <c r="G23" s="444">
        <v>0</v>
      </c>
      <c r="H23" s="445">
        <v>1576623.25</v>
      </c>
    </row>
    <row r="24" spans="1:8">
      <c r="A24" s="427" t="s">
        <v>387</v>
      </c>
      <c r="B24" s="428" t="s">
        <v>388</v>
      </c>
      <c r="C24" s="428" t="s">
        <v>357</v>
      </c>
      <c r="D24" s="444">
        <v>1245480</v>
      </c>
      <c r="E24" s="444">
        <v>-346680</v>
      </c>
      <c r="F24" s="444">
        <v>898800</v>
      </c>
      <c r="G24" s="444">
        <v>0</v>
      </c>
      <c r="H24" s="445">
        <v>898800</v>
      </c>
    </row>
    <row r="25" spans="1:8">
      <c r="A25" s="427" t="s">
        <v>389</v>
      </c>
      <c r="B25" s="428" t="s">
        <v>390</v>
      </c>
      <c r="C25" s="428" t="s">
        <v>357</v>
      </c>
      <c r="D25" s="444">
        <v>964754</v>
      </c>
      <c r="E25" s="444">
        <v>-964754</v>
      </c>
      <c r="F25" s="444">
        <v>0</v>
      </c>
      <c r="G25" s="444">
        <v>0</v>
      </c>
      <c r="H25" s="445">
        <v>0</v>
      </c>
    </row>
    <row r="26" spans="1:8">
      <c r="A26" s="427" t="s">
        <v>391</v>
      </c>
      <c r="B26" s="428" t="s">
        <v>936</v>
      </c>
      <c r="C26" s="428" t="s">
        <v>357</v>
      </c>
      <c r="D26" s="444">
        <v>157917.26</v>
      </c>
      <c r="E26" s="444">
        <v>0</v>
      </c>
      <c r="F26" s="444">
        <v>157917.26</v>
      </c>
      <c r="G26" s="444">
        <v>0</v>
      </c>
      <c r="H26" s="445">
        <v>157917.26</v>
      </c>
    </row>
    <row r="27" spans="1:8">
      <c r="A27" s="427" t="s">
        <v>392</v>
      </c>
      <c r="B27" s="428" t="s">
        <v>393</v>
      </c>
      <c r="C27" s="428" t="s">
        <v>357</v>
      </c>
      <c r="D27" s="444">
        <v>26037.31</v>
      </c>
      <c r="E27" s="444">
        <v>0</v>
      </c>
      <c r="F27" s="444">
        <v>26037.31</v>
      </c>
      <c r="G27" s="444">
        <v>0</v>
      </c>
      <c r="H27" s="445">
        <v>26037.31</v>
      </c>
    </row>
    <row r="28" spans="1:8">
      <c r="A28" s="427" t="s">
        <v>394</v>
      </c>
      <c r="B28" s="428" t="s">
        <v>913</v>
      </c>
      <c r="C28" s="428" t="s">
        <v>357</v>
      </c>
      <c r="D28" s="444">
        <v>2697971.81</v>
      </c>
      <c r="E28" s="444">
        <v>0</v>
      </c>
      <c r="F28" s="444">
        <v>2697971.81</v>
      </c>
      <c r="G28" s="444">
        <v>0</v>
      </c>
      <c r="H28" s="445">
        <v>2697971.81</v>
      </c>
    </row>
    <row r="29" spans="1:8">
      <c r="A29" s="427" t="s">
        <v>395</v>
      </c>
      <c r="B29" s="428" t="s">
        <v>915</v>
      </c>
      <c r="C29" s="428" t="s">
        <v>357</v>
      </c>
      <c r="D29" s="444">
        <v>459.1</v>
      </c>
      <c r="E29" s="444">
        <v>0</v>
      </c>
      <c r="F29" s="444">
        <v>459.1</v>
      </c>
      <c r="G29" s="444">
        <v>0</v>
      </c>
      <c r="H29" s="445">
        <v>459.1</v>
      </c>
    </row>
    <row r="30" spans="1:8">
      <c r="A30" s="427" t="s">
        <v>396</v>
      </c>
      <c r="B30" s="428" t="s">
        <v>1212</v>
      </c>
      <c r="C30" s="428" t="s">
        <v>357</v>
      </c>
      <c r="D30" s="444">
        <v>4232.72</v>
      </c>
      <c r="E30" s="444">
        <v>0</v>
      </c>
      <c r="F30" s="444">
        <v>4232.72</v>
      </c>
      <c r="G30" s="444">
        <v>0</v>
      </c>
      <c r="H30" s="445">
        <v>4232.72</v>
      </c>
    </row>
    <row r="31" spans="1:8">
      <c r="A31" s="427" t="s">
        <v>397</v>
      </c>
      <c r="B31" s="428" t="s">
        <v>940</v>
      </c>
      <c r="C31" s="428" t="s">
        <v>357</v>
      </c>
      <c r="D31" s="444">
        <v>181400</v>
      </c>
      <c r="E31" s="444">
        <v>0</v>
      </c>
      <c r="F31" s="444">
        <v>181400</v>
      </c>
      <c r="G31" s="444">
        <v>0</v>
      </c>
      <c r="H31" s="445">
        <v>181400</v>
      </c>
    </row>
    <row r="32" spans="1:8">
      <c r="A32" s="427" t="s">
        <v>398</v>
      </c>
      <c r="B32" s="428" t="s">
        <v>666</v>
      </c>
      <c r="C32" s="428" t="s">
        <v>666</v>
      </c>
      <c r="D32" s="444">
        <v>48336000</v>
      </c>
      <c r="E32" s="444">
        <v>0</v>
      </c>
      <c r="F32" s="444">
        <v>48336000</v>
      </c>
      <c r="G32" s="444">
        <v>0</v>
      </c>
      <c r="H32" s="445">
        <v>48336000</v>
      </c>
    </row>
    <row r="33" spans="1:8">
      <c r="A33" s="427" t="s">
        <v>902</v>
      </c>
      <c r="B33" s="428" t="s">
        <v>399</v>
      </c>
      <c r="C33" s="428" t="s">
        <v>875</v>
      </c>
      <c r="D33" s="444">
        <v>609053.98</v>
      </c>
      <c r="E33" s="444">
        <v>-144523.98000000001</v>
      </c>
      <c r="F33" s="444">
        <v>464530</v>
      </c>
      <c r="G33" s="444">
        <v>0</v>
      </c>
      <c r="H33" s="445">
        <v>464530</v>
      </c>
    </row>
    <row r="34" spans="1:8">
      <c r="A34" s="427" t="s">
        <v>868</v>
      </c>
      <c r="B34" s="428" t="s">
        <v>956</v>
      </c>
      <c r="C34" s="428" t="s">
        <v>350</v>
      </c>
      <c r="D34" s="444">
        <v>41527493.25</v>
      </c>
      <c r="E34" s="444">
        <v>0</v>
      </c>
      <c r="F34" s="444">
        <v>41527493.25</v>
      </c>
      <c r="G34" s="444">
        <v>-14770369.34</v>
      </c>
      <c r="H34" s="445">
        <v>26757123.91</v>
      </c>
    </row>
    <row r="35" spans="1:8">
      <c r="A35" s="427" t="s">
        <v>400</v>
      </c>
      <c r="B35" s="428" t="s">
        <v>683</v>
      </c>
      <c r="C35" s="428" t="s">
        <v>358</v>
      </c>
      <c r="D35" s="444">
        <v>6708712.6799999997</v>
      </c>
      <c r="E35" s="444">
        <v>9807.7000000000007</v>
      </c>
      <c r="F35" s="444">
        <v>6718520.3799999999</v>
      </c>
      <c r="G35" s="444">
        <v>0</v>
      </c>
      <c r="H35" s="445">
        <v>6718520.3799999999</v>
      </c>
    </row>
    <row r="36" spans="1:8">
      <c r="A36" s="427" t="s">
        <v>401</v>
      </c>
      <c r="B36" s="428" t="s">
        <v>989</v>
      </c>
      <c r="C36" s="428" t="s">
        <v>675</v>
      </c>
      <c r="D36" s="444">
        <v>5000</v>
      </c>
      <c r="E36" s="444">
        <v>0</v>
      </c>
      <c r="F36" s="444">
        <v>5000</v>
      </c>
      <c r="G36" s="444">
        <v>0</v>
      </c>
      <c r="H36" s="445">
        <v>5000</v>
      </c>
    </row>
    <row r="37" spans="1:8">
      <c r="A37" s="427" t="s">
        <v>988</v>
      </c>
      <c r="B37" s="428" t="s">
        <v>997</v>
      </c>
      <c r="C37" s="428" t="s">
        <v>675</v>
      </c>
      <c r="D37" s="444">
        <v>2458489.7799999998</v>
      </c>
      <c r="E37" s="444">
        <v>0</v>
      </c>
      <c r="F37" s="444">
        <v>2458489.7799999998</v>
      </c>
      <c r="G37" s="444">
        <v>0</v>
      </c>
      <c r="H37" s="445">
        <v>2458489.7799999998</v>
      </c>
    </row>
    <row r="38" spans="1:8">
      <c r="A38" s="427" t="s">
        <v>990</v>
      </c>
      <c r="B38" s="428" t="s">
        <v>993</v>
      </c>
      <c r="C38" s="428" t="s">
        <v>675</v>
      </c>
      <c r="D38" s="444">
        <v>3138549.28</v>
      </c>
      <c r="E38" s="444">
        <v>0</v>
      </c>
      <c r="F38" s="444">
        <v>3138549.28</v>
      </c>
      <c r="G38" s="444">
        <v>0</v>
      </c>
      <c r="H38" s="445">
        <v>3138549.28</v>
      </c>
    </row>
    <row r="39" spans="1:8">
      <c r="A39" s="427" t="s">
        <v>992</v>
      </c>
      <c r="B39" s="428" t="s">
        <v>1001</v>
      </c>
      <c r="C39" s="428" t="s">
        <v>675</v>
      </c>
      <c r="D39" s="444">
        <v>1720441.25</v>
      </c>
      <c r="E39" s="444">
        <v>0</v>
      </c>
      <c r="F39" s="444">
        <v>1720441.25</v>
      </c>
      <c r="G39" s="444">
        <v>0</v>
      </c>
      <c r="H39" s="445">
        <v>1720441.25</v>
      </c>
    </row>
    <row r="40" spans="1:8">
      <c r="A40" s="427" t="s">
        <v>402</v>
      </c>
      <c r="B40" s="428" t="s">
        <v>1017</v>
      </c>
      <c r="C40" s="428" t="s">
        <v>675</v>
      </c>
      <c r="D40" s="444">
        <v>7152149.8399999999</v>
      </c>
      <c r="E40" s="444">
        <v>0</v>
      </c>
      <c r="F40" s="444">
        <v>7152149.8399999999</v>
      </c>
      <c r="G40" s="444">
        <v>0</v>
      </c>
      <c r="H40" s="445">
        <v>7152149.8399999999</v>
      </c>
    </row>
    <row r="41" spans="1:8">
      <c r="A41" s="427" t="s">
        <v>403</v>
      </c>
      <c r="B41" s="428" t="s">
        <v>404</v>
      </c>
      <c r="C41" s="428" t="s">
        <v>675</v>
      </c>
      <c r="D41" s="444">
        <v>4969973.3</v>
      </c>
      <c r="E41" s="444">
        <v>0</v>
      </c>
      <c r="F41" s="444">
        <v>4969973.3</v>
      </c>
      <c r="G41" s="444">
        <v>0</v>
      </c>
      <c r="H41" s="445">
        <v>4969973.3</v>
      </c>
    </row>
    <row r="42" spans="1:8">
      <c r="A42" s="427" t="s">
        <v>405</v>
      </c>
      <c r="B42" s="428" t="s">
        <v>406</v>
      </c>
      <c r="C42" s="428" t="s">
        <v>675</v>
      </c>
      <c r="D42" s="444">
        <v>3635297.36</v>
      </c>
      <c r="E42" s="444">
        <v>0</v>
      </c>
      <c r="F42" s="444">
        <v>3635297.36</v>
      </c>
      <c r="G42" s="444">
        <v>0</v>
      </c>
      <c r="H42" s="445">
        <v>3635297.36</v>
      </c>
    </row>
    <row r="43" spans="1:8">
      <c r="A43" s="427" t="s">
        <v>407</v>
      </c>
      <c r="B43" s="428" t="s">
        <v>408</v>
      </c>
      <c r="C43" s="428" t="s">
        <v>675</v>
      </c>
      <c r="D43" s="444">
        <v>19153</v>
      </c>
      <c r="E43" s="444">
        <v>0</v>
      </c>
      <c r="F43" s="444">
        <v>19153</v>
      </c>
      <c r="G43" s="444">
        <v>0</v>
      </c>
      <c r="H43" s="445">
        <v>19153</v>
      </c>
    </row>
    <row r="44" spans="1:8">
      <c r="A44" s="427" t="s">
        <v>409</v>
      </c>
      <c r="B44" s="428" t="s">
        <v>991</v>
      </c>
      <c r="C44" s="428" t="s">
        <v>675</v>
      </c>
      <c r="D44" s="444">
        <v>-1295.72</v>
      </c>
      <c r="E44" s="444">
        <v>0</v>
      </c>
      <c r="F44" s="444">
        <v>-1295.72</v>
      </c>
      <c r="G44" s="444">
        <v>0</v>
      </c>
      <c r="H44" s="445">
        <v>-1295.72</v>
      </c>
    </row>
    <row r="45" spans="1:8">
      <c r="A45" s="427" t="s">
        <v>410</v>
      </c>
      <c r="B45" s="428" t="s">
        <v>999</v>
      </c>
      <c r="C45" s="428" t="s">
        <v>675</v>
      </c>
      <c r="D45" s="444">
        <v>-494325.71</v>
      </c>
      <c r="E45" s="444">
        <v>0</v>
      </c>
      <c r="F45" s="444">
        <v>-494325.71</v>
      </c>
      <c r="G45" s="444">
        <v>0</v>
      </c>
      <c r="H45" s="445">
        <v>-494325.71</v>
      </c>
    </row>
    <row r="46" spans="1:8">
      <c r="A46" s="427" t="s">
        <v>411</v>
      </c>
      <c r="B46" s="428" t="s">
        <v>995</v>
      </c>
      <c r="C46" s="428" t="s">
        <v>675</v>
      </c>
      <c r="D46" s="444">
        <v>-503555.39</v>
      </c>
      <c r="E46" s="444">
        <v>0</v>
      </c>
      <c r="F46" s="444">
        <v>-503555.39</v>
      </c>
      <c r="G46" s="444">
        <v>0</v>
      </c>
      <c r="H46" s="445">
        <v>-503555.39</v>
      </c>
    </row>
    <row r="47" spans="1:8">
      <c r="A47" s="427" t="s">
        <v>412</v>
      </c>
      <c r="B47" s="428" t="s">
        <v>1003</v>
      </c>
      <c r="C47" s="428" t="s">
        <v>675</v>
      </c>
      <c r="D47" s="444">
        <v>-800413.46</v>
      </c>
      <c r="E47" s="444">
        <v>0</v>
      </c>
      <c r="F47" s="444">
        <v>-800413.46</v>
      </c>
      <c r="G47" s="444">
        <v>0</v>
      </c>
      <c r="H47" s="445">
        <v>-800413.46</v>
      </c>
    </row>
    <row r="48" spans="1:8">
      <c r="A48" s="427" t="s">
        <v>413</v>
      </c>
      <c r="B48" s="428" t="s">
        <v>1019</v>
      </c>
      <c r="C48" s="428" t="s">
        <v>675</v>
      </c>
      <c r="D48" s="444">
        <v>-2944315.2</v>
      </c>
      <c r="E48" s="444">
        <v>0</v>
      </c>
      <c r="F48" s="444">
        <v>-2944315.2</v>
      </c>
      <c r="G48" s="444">
        <v>0</v>
      </c>
      <c r="H48" s="445">
        <v>-2944315.2</v>
      </c>
    </row>
    <row r="49" spans="1:8">
      <c r="A49" s="427" t="s">
        <v>414</v>
      </c>
      <c r="B49" s="428" t="s">
        <v>415</v>
      </c>
      <c r="C49" s="428" t="s">
        <v>675</v>
      </c>
      <c r="D49" s="444">
        <v>-1978416.36</v>
      </c>
      <c r="E49" s="444">
        <v>0</v>
      </c>
      <c r="F49" s="444">
        <v>-1978416.36</v>
      </c>
      <c r="G49" s="444">
        <v>0</v>
      </c>
      <c r="H49" s="445">
        <v>-1978416.36</v>
      </c>
    </row>
    <row r="50" spans="1:8">
      <c r="A50" s="427" t="s">
        <v>416</v>
      </c>
      <c r="B50" s="428" t="s">
        <v>417</v>
      </c>
      <c r="C50" s="428" t="s">
        <v>675</v>
      </c>
      <c r="D50" s="444">
        <v>-2656650.11</v>
      </c>
      <c r="E50" s="444">
        <v>0</v>
      </c>
      <c r="F50" s="444">
        <v>-2656650.11</v>
      </c>
      <c r="G50" s="444">
        <v>0</v>
      </c>
      <c r="H50" s="445">
        <v>-2656650.11</v>
      </c>
    </row>
    <row r="51" spans="1:8">
      <c r="A51" s="427" t="s">
        <v>418</v>
      </c>
      <c r="B51" s="428" t="s">
        <v>419</v>
      </c>
      <c r="C51" s="428" t="s">
        <v>675</v>
      </c>
      <c r="D51" s="444">
        <v>-41.98</v>
      </c>
      <c r="E51" s="444">
        <v>0</v>
      </c>
      <c r="F51" s="444">
        <v>-41.98</v>
      </c>
      <c r="G51" s="444">
        <v>0</v>
      </c>
      <c r="H51" s="445">
        <v>-41.98</v>
      </c>
    </row>
    <row r="52" spans="1:8">
      <c r="A52" s="427" t="s">
        <v>420</v>
      </c>
      <c r="B52" s="428" t="s">
        <v>1005</v>
      </c>
      <c r="C52" s="428" t="s">
        <v>359</v>
      </c>
      <c r="D52" s="444">
        <v>1445677</v>
      </c>
      <c r="E52" s="444">
        <v>0</v>
      </c>
      <c r="F52" s="444">
        <v>1445677</v>
      </c>
      <c r="G52" s="444">
        <v>0</v>
      </c>
      <c r="H52" s="445">
        <v>1445677</v>
      </c>
    </row>
    <row r="53" spans="1:8">
      <c r="A53" s="427" t="s">
        <v>421</v>
      </c>
      <c r="B53" s="428" t="s">
        <v>1007</v>
      </c>
      <c r="C53" s="428" t="s">
        <v>359</v>
      </c>
      <c r="D53" s="444">
        <v>-550813.99</v>
      </c>
      <c r="E53" s="444">
        <v>0</v>
      </c>
      <c r="F53" s="444">
        <v>-550813.99</v>
      </c>
      <c r="G53" s="444">
        <v>0</v>
      </c>
      <c r="H53" s="445">
        <v>-550813.99</v>
      </c>
    </row>
    <row r="54" spans="1:8">
      <c r="A54" s="427" t="s">
        <v>422</v>
      </c>
      <c r="B54" s="428" t="s">
        <v>788</v>
      </c>
      <c r="C54" s="428" t="s">
        <v>360</v>
      </c>
      <c r="D54" s="444">
        <v>11930139.810000001</v>
      </c>
      <c r="E54" s="444">
        <v>702203.43</v>
      </c>
      <c r="F54" s="444">
        <v>12632343.24</v>
      </c>
      <c r="G54" s="444">
        <v>0</v>
      </c>
      <c r="H54" s="445">
        <v>12632343.24</v>
      </c>
    </row>
    <row r="55" spans="1:8">
      <c r="A55" s="427" t="s">
        <v>423</v>
      </c>
      <c r="B55" s="428" t="s">
        <v>1070</v>
      </c>
      <c r="C55" s="428" t="s">
        <v>361</v>
      </c>
      <c r="D55" s="444">
        <v>339690.42</v>
      </c>
      <c r="E55" s="444">
        <v>0</v>
      </c>
      <c r="F55" s="444">
        <v>339690.42</v>
      </c>
      <c r="G55" s="444">
        <v>0</v>
      </c>
      <c r="H55" s="445">
        <v>339690.42</v>
      </c>
    </row>
    <row r="56" spans="1:8">
      <c r="A56" s="427" t="s">
        <v>424</v>
      </c>
      <c r="B56" s="428" t="s">
        <v>1214</v>
      </c>
      <c r="C56" s="428" t="s">
        <v>361</v>
      </c>
      <c r="D56" s="446">
        <v>0</v>
      </c>
      <c r="E56" s="446">
        <v>0</v>
      </c>
      <c r="F56" s="446">
        <v>0</v>
      </c>
      <c r="G56" s="446">
        <v>0</v>
      </c>
      <c r="H56" s="447">
        <v>0</v>
      </c>
    </row>
    <row r="57" spans="1:8">
      <c r="A57" s="427"/>
      <c r="B57" s="428"/>
      <c r="C57" s="428"/>
      <c r="D57" s="444"/>
      <c r="E57" s="444"/>
      <c r="F57" s="444"/>
      <c r="G57" s="444"/>
      <c r="H57" s="445"/>
    </row>
    <row r="58" spans="1:8" ht="12" thickBot="1">
      <c r="A58" s="427" t="s">
        <v>425</v>
      </c>
      <c r="B58" s="428" t="s">
        <v>684</v>
      </c>
      <c r="C58" s="428" t="s">
        <v>425</v>
      </c>
      <c r="D58" s="448">
        <v>1767226238.53</v>
      </c>
      <c r="E58" s="448">
        <v>-609193.87</v>
      </c>
      <c r="F58" s="448">
        <v>1766617044.6600001</v>
      </c>
      <c r="G58" s="448">
        <v>-14770369.34</v>
      </c>
      <c r="H58" s="449">
        <v>1751846675.3199999</v>
      </c>
    </row>
    <row r="59" spans="1:8" ht="12" thickTop="1">
      <c r="A59" s="427"/>
      <c r="B59" s="428"/>
      <c r="C59" s="428"/>
      <c r="D59" s="444"/>
      <c r="E59" s="444"/>
      <c r="F59" s="444"/>
      <c r="G59" s="444"/>
      <c r="H59" s="445"/>
    </row>
    <row r="60" spans="1:8">
      <c r="A60" s="427" t="s">
        <v>1215</v>
      </c>
      <c r="B60" s="428" t="s">
        <v>696</v>
      </c>
      <c r="C60" s="428" t="s">
        <v>696</v>
      </c>
      <c r="D60" s="444">
        <v>-5103273.4000000004</v>
      </c>
      <c r="E60" s="444">
        <v>-61362.63</v>
      </c>
      <c r="F60" s="444">
        <v>-5164636.03</v>
      </c>
      <c r="G60" s="444">
        <v>0</v>
      </c>
      <c r="H60" s="445">
        <v>-5164636.03</v>
      </c>
    </row>
    <row r="61" spans="1:8">
      <c r="A61" s="427" t="s">
        <v>426</v>
      </c>
      <c r="B61" s="428" t="s">
        <v>1100</v>
      </c>
      <c r="C61" s="428" t="s">
        <v>696</v>
      </c>
      <c r="D61" s="444">
        <v>-187066.38</v>
      </c>
      <c r="E61" s="444">
        <v>-237860.15</v>
      </c>
      <c r="F61" s="444">
        <v>-424926.53</v>
      </c>
      <c r="G61" s="444">
        <v>0</v>
      </c>
      <c r="H61" s="445">
        <v>-424926.53</v>
      </c>
    </row>
    <row r="62" spans="1:8">
      <c r="A62" s="427" t="s">
        <v>427</v>
      </c>
      <c r="B62" s="428" t="s">
        <v>1102</v>
      </c>
      <c r="C62" s="428" t="s">
        <v>696</v>
      </c>
      <c r="D62" s="444">
        <v>-914071.85</v>
      </c>
      <c r="E62" s="444">
        <v>-39000</v>
      </c>
      <c r="F62" s="444">
        <v>-953071.85</v>
      </c>
      <c r="G62" s="444">
        <v>0</v>
      </c>
      <c r="H62" s="445">
        <v>-953071.85</v>
      </c>
    </row>
    <row r="63" spans="1:8">
      <c r="A63" s="427" t="s">
        <v>428</v>
      </c>
      <c r="B63" s="428" t="s">
        <v>1106</v>
      </c>
      <c r="C63" s="428" t="s">
        <v>696</v>
      </c>
      <c r="D63" s="444">
        <v>-130000</v>
      </c>
      <c r="E63" s="444">
        <v>0</v>
      </c>
      <c r="F63" s="444">
        <v>-130000</v>
      </c>
      <c r="G63" s="444">
        <v>0</v>
      </c>
      <c r="H63" s="445">
        <v>-130000</v>
      </c>
    </row>
    <row r="64" spans="1:8">
      <c r="A64" s="427" t="s">
        <v>429</v>
      </c>
      <c r="B64" s="428" t="s">
        <v>1110</v>
      </c>
      <c r="C64" s="428" t="s">
        <v>696</v>
      </c>
      <c r="D64" s="444">
        <v>-86361</v>
      </c>
      <c r="E64" s="444">
        <v>86361</v>
      </c>
      <c r="F64" s="444">
        <v>0</v>
      </c>
      <c r="G64" s="444">
        <v>0</v>
      </c>
      <c r="H64" s="445">
        <v>0</v>
      </c>
    </row>
    <row r="65" spans="1:8">
      <c r="A65" s="427" t="s">
        <v>430</v>
      </c>
      <c r="B65" s="428" t="s">
        <v>1112</v>
      </c>
      <c r="C65" s="428" t="s">
        <v>696</v>
      </c>
      <c r="D65" s="444">
        <v>-101188</v>
      </c>
      <c r="E65" s="444">
        <v>0</v>
      </c>
      <c r="F65" s="444">
        <v>-101188</v>
      </c>
      <c r="G65" s="444">
        <v>0</v>
      </c>
      <c r="H65" s="445">
        <v>-101188</v>
      </c>
    </row>
    <row r="66" spans="1:8" s="419" customFormat="1">
      <c r="A66" s="432" t="s">
        <v>431</v>
      </c>
      <c r="B66" s="433" t="s">
        <v>1104</v>
      </c>
      <c r="C66" s="433" t="s">
        <v>696</v>
      </c>
      <c r="D66" s="444">
        <v>-16140308.550000001</v>
      </c>
      <c r="E66" s="444">
        <v>2889624.14</v>
      </c>
      <c r="F66" s="444">
        <v>-13250684.41</v>
      </c>
      <c r="G66" s="444">
        <v>0</v>
      </c>
      <c r="H66" s="445">
        <v>-13250684.41</v>
      </c>
    </row>
    <row r="67" spans="1:8">
      <c r="A67" s="427" t="s">
        <v>432</v>
      </c>
      <c r="B67" s="428" t="s">
        <v>1095</v>
      </c>
      <c r="C67" s="428" t="s">
        <v>696</v>
      </c>
      <c r="D67" s="444">
        <v>-2382135.4500000002</v>
      </c>
      <c r="E67" s="444">
        <v>0</v>
      </c>
      <c r="F67" s="444">
        <v>-2382135.4500000002</v>
      </c>
      <c r="G67" s="444">
        <v>0</v>
      </c>
      <c r="H67" s="445">
        <v>-2382135.4500000002</v>
      </c>
    </row>
    <row r="68" spans="1:8">
      <c r="A68" s="427" t="s">
        <v>433</v>
      </c>
      <c r="B68" s="428" t="s">
        <v>1114</v>
      </c>
      <c r="C68" s="428" t="s">
        <v>696</v>
      </c>
      <c r="D68" s="444">
        <v>-1125477.73</v>
      </c>
      <c r="E68" s="444">
        <v>156216.88</v>
      </c>
      <c r="F68" s="444">
        <v>-969260.85</v>
      </c>
      <c r="G68" s="444">
        <v>0</v>
      </c>
      <c r="H68" s="445">
        <v>-969260.85</v>
      </c>
    </row>
    <row r="69" spans="1:8">
      <c r="A69" s="427" t="s">
        <v>434</v>
      </c>
      <c r="B69" s="428" t="s">
        <v>435</v>
      </c>
      <c r="C69" s="428" t="s">
        <v>696</v>
      </c>
      <c r="D69" s="444">
        <v>-3011745.07</v>
      </c>
      <c r="E69" s="444">
        <v>0</v>
      </c>
      <c r="F69" s="444">
        <v>-3011745.07</v>
      </c>
      <c r="G69" s="444">
        <v>0</v>
      </c>
      <c r="H69" s="445">
        <v>-3011745.07</v>
      </c>
    </row>
    <row r="70" spans="1:8">
      <c r="A70" s="427" t="s">
        <v>436</v>
      </c>
      <c r="B70" s="428" t="s">
        <v>437</v>
      </c>
      <c r="C70" s="428" t="s">
        <v>696</v>
      </c>
      <c r="D70" s="444">
        <v>-68277</v>
      </c>
      <c r="E70" s="444">
        <v>0</v>
      </c>
      <c r="F70" s="444">
        <v>-68277</v>
      </c>
      <c r="G70" s="444">
        <v>0</v>
      </c>
      <c r="H70" s="445">
        <v>-68277</v>
      </c>
    </row>
    <row r="71" spans="1:8">
      <c r="A71" s="427" t="s">
        <v>438</v>
      </c>
      <c r="B71" s="428" t="s">
        <v>1098</v>
      </c>
      <c r="C71" s="428" t="s">
        <v>696</v>
      </c>
      <c r="D71" s="444">
        <v>-150417.44</v>
      </c>
      <c r="E71" s="444">
        <v>0</v>
      </c>
      <c r="F71" s="444">
        <v>-150417.44</v>
      </c>
      <c r="G71" s="444">
        <v>0</v>
      </c>
      <c r="H71" s="445">
        <v>-150417.44</v>
      </c>
    </row>
    <row r="72" spans="1:8">
      <c r="A72" s="427" t="s">
        <v>439</v>
      </c>
      <c r="B72" s="428" t="s">
        <v>440</v>
      </c>
      <c r="C72" s="428" t="s">
        <v>692</v>
      </c>
      <c r="D72" s="444">
        <v>0</v>
      </c>
      <c r="E72" s="444">
        <v>-1557589.42</v>
      </c>
      <c r="F72" s="444">
        <v>-1557589.42</v>
      </c>
      <c r="G72" s="444">
        <v>0</v>
      </c>
      <c r="H72" s="445">
        <v>-1557589.42</v>
      </c>
    </row>
    <row r="73" spans="1:8">
      <c r="A73" s="427" t="s">
        <v>441</v>
      </c>
      <c r="B73" s="428" t="s">
        <v>1155</v>
      </c>
      <c r="C73" s="428" t="s">
        <v>692</v>
      </c>
      <c r="D73" s="444">
        <v>-26707111.640000001</v>
      </c>
      <c r="E73" s="444">
        <v>0</v>
      </c>
      <c r="F73" s="444">
        <v>-26707111.640000001</v>
      </c>
      <c r="G73" s="444">
        <v>0</v>
      </c>
      <c r="H73" s="445">
        <v>-26707111.640000001</v>
      </c>
    </row>
    <row r="74" spans="1:8">
      <c r="A74" s="427" t="s">
        <v>442</v>
      </c>
      <c r="B74" s="428" t="s">
        <v>443</v>
      </c>
      <c r="C74" s="428" t="s">
        <v>362</v>
      </c>
      <c r="D74" s="444">
        <v>0</v>
      </c>
      <c r="E74" s="444">
        <v>0</v>
      </c>
      <c r="F74" s="444">
        <v>0</v>
      </c>
      <c r="G74" s="444">
        <v>0</v>
      </c>
      <c r="H74" s="445">
        <v>0</v>
      </c>
    </row>
    <row r="75" spans="1:8">
      <c r="A75" s="427" t="s">
        <v>444</v>
      </c>
      <c r="B75" s="428" t="s">
        <v>1164</v>
      </c>
      <c r="C75" s="428" t="s">
        <v>362</v>
      </c>
      <c r="D75" s="444">
        <v>-649958.78</v>
      </c>
      <c r="E75" s="444">
        <v>9480.6299999999992</v>
      </c>
      <c r="F75" s="444">
        <v>-640478.15</v>
      </c>
      <c r="G75" s="444">
        <v>0</v>
      </c>
      <c r="H75" s="445">
        <v>-640478.15</v>
      </c>
    </row>
    <row r="76" spans="1:8">
      <c r="A76" s="427" t="s">
        <v>445</v>
      </c>
      <c r="B76" s="428" t="s">
        <v>1166</v>
      </c>
      <c r="C76" s="428" t="s">
        <v>362</v>
      </c>
      <c r="D76" s="444">
        <v>-105900</v>
      </c>
      <c r="E76" s="444">
        <v>0</v>
      </c>
      <c r="F76" s="444">
        <v>-105900</v>
      </c>
      <c r="G76" s="444">
        <v>0</v>
      </c>
      <c r="H76" s="445">
        <v>-105900</v>
      </c>
    </row>
    <row r="77" spans="1:8">
      <c r="A77" s="427" t="s">
        <v>446</v>
      </c>
      <c r="B77" s="428" t="s">
        <v>447</v>
      </c>
      <c r="C77" s="428" t="s">
        <v>67</v>
      </c>
      <c r="D77" s="444">
        <v>-152726946.47</v>
      </c>
      <c r="E77" s="444">
        <v>0</v>
      </c>
      <c r="F77" s="444">
        <v>-152726946.47</v>
      </c>
      <c r="G77" s="444">
        <v>14770369.34</v>
      </c>
      <c r="H77" s="445">
        <v>-137956577.13</v>
      </c>
    </row>
    <row r="78" spans="1:8">
      <c r="A78" s="427" t="s">
        <v>1126</v>
      </c>
      <c r="B78" s="428" t="s">
        <v>1195</v>
      </c>
      <c r="C78" s="428" t="s">
        <v>363</v>
      </c>
      <c r="D78" s="444">
        <v>-682294962.50999999</v>
      </c>
      <c r="E78" s="444">
        <v>0</v>
      </c>
      <c r="F78" s="444">
        <v>-682294962.50999999</v>
      </c>
      <c r="G78" s="444">
        <v>0</v>
      </c>
      <c r="H78" s="445">
        <v>-682294962.50999999</v>
      </c>
    </row>
    <row r="79" spans="1:8">
      <c r="A79" s="427" t="s">
        <v>448</v>
      </c>
      <c r="B79" s="428" t="s">
        <v>1141</v>
      </c>
      <c r="C79" s="428" t="s">
        <v>364</v>
      </c>
      <c r="D79" s="444">
        <v>0</v>
      </c>
      <c r="E79" s="444">
        <v>0</v>
      </c>
      <c r="F79" s="444">
        <v>0</v>
      </c>
      <c r="G79" s="444">
        <v>-4393380</v>
      </c>
      <c r="H79" s="445">
        <v>-4393380</v>
      </c>
    </row>
    <row r="80" spans="1:8">
      <c r="A80" s="427" t="s">
        <v>1083</v>
      </c>
      <c r="B80" s="428" t="s">
        <v>1141</v>
      </c>
      <c r="C80" s="428" t="s">
        <v>365</v>
      </c>
      <c r="D80" s="444">
        <v>-96873615.909999996</v>
      </c>
      <c r="E80" s="444">
        <v>0</v>
      </c>
      <c r="F80" s="444">
        <v>-96873615.909999996</v>
      </c>
      <c r="G80" s="444">
        <v>4393380</v>
      </c>
      <c r="H80" s="445">
        <v>-92480235.909999996</v>
      </c>
    </row>
    <row r="81" spans="1:8">
      <c r="A81" s="427" t="s">
        <v>449</v>
      </c>
      <c r="B81" s="428" t="s">
        <v>1085</v>
      </c>
      <c r="C81" s="428" t="s">
        <v>66</v>
      </c>
      <c r="D81" s="444">
        <v>-4627532.32</v>
      </c>
      <c r="E81" s="444">
        <v>2568</v>
      </c>
      <c r="F81" s="444">
        <v>-4624964.32</v>
      </c>
      <c r="G81" s="444">
        <v>0</v>
      </c>
      <c r="H81" s="445">
        <v>-4624964.32</v>
      </c>
    </row>
    <row r="82" spans="1:8">
      <c r="A82" s="427" t="s">
        <v>450</v>
      </c>
      <c r="B82" s="428" t="s">
        <v>1082</v>
      </c>
      <c r="C82" s="428" t="s">
        <v>66</v>
      </c>
      <c r="D82" s="444">
        <v>-996498.52</v>
      </c>
      <c r="E82" s="444">
        <v>624</v>
      </c>
      <c r="F82" s="444">
        <v>-995874.52</v>
      </c>
      <c r="G82" s="444">
        <v>0</v>
      </c>
      <c r="H82" s="445">
        <v>-995874.52</v>
      </c>
    </row>
    <row r="83" spans="1:8">
      <c r="A83" s="427" t="s">
        <v>451</v>
      </c>
      <c r="B83" s="428" t="s">
        <v>1178</v>
      </c>
      <c r="C83" s="428" t="s">
        <v>366</v>
      </c>
      <c r="D83" s="444">
        <v>427000</v>
      </c>
      <c r="E83" s="444">
        <v>0</v>
      </c>
      <c r="F83" s="444">
        <v>427000</v>
      </c>
      <c r="G83" s="444">
        <v>0</v>
      </c>
      <c r="H83" s="445">
        <v>427000</v>
      </c>
    </row>
    <row r="84" spans="1:8">
      <c r="A84" s="427" t="s">
        <v>452</v>
      </c>
      <c r="B84" s="428" t="s">
        <v>453</v>
      </c>
      <c r="C84" s="428" t="s">
        <v>366</v>
      </c>
      <c r="D84" s="444">
        <v>6274487</v>
      </c>
      <c r="E84" s="444">
        <v>0</v>
      </c>
      <c r="F84" s="444">
        <v>6274487</v>
      </c>
      <c r="G84" s="444">
        <v>0</v>
      </c>
      <c r="H84" s="445">
        <v>6274487</v>
      </c>
    </row>
    <row r="85" spans="1:8">
      <c r="A85" s="427" t="s">
        <v>454</v>
      </c>
      <c r="B85" s="428" t="s">
        <v>1181</v>
      </c>
      <c r="C85" s="428" t="s">
        <v>366</v>
      </c>
      <c r="D85" s="444">
        <v>-427000</v>
      </c>
      <c r="E85" s="444">
        <v>0</v>
      </c>
      <c r="F85" s="444">
        <v>-427000</v>
      </c>
      <c r="G85" s="444">
        <v>0</v>
      </c>
      <c r="H85" s="445">
        <v>-427000</v>
      </c>
    </row>
    <row r="86" spans="1:8">
      <c r="A86" s="427" t="s">
        <v>455</v>
      </c>
      <c r="B86" s="428" t="s">
        <v>456</v>
      </c>
      <c r="C86" s="428" t="s">
        <v>366</v>
      </c>
      <c r="D86" s="444">
        <v>-6274487</v>
      </c>
      <c r="E86" s="444">
        <v>0</v>
      </c>
      <c r="F86" s="444">
        <v>-6274487</v>
      </c>
      <c r="G86" s="444">
        <v>0</v>
      </c>
      <c r="H86" s="445">
        <v>-6274487</v>
      </c>
    </row>
    <row r="87" spans="1:8">
      <c r="A87" s="427" t="s">
        <v>457</v>
      </c>
      <c r="B87" s="428" t="s">
        <v>458</v>
      </c>
      <c r="C87" s="428" t="s">
        <v>700</v>
      </c>
      <c r="D87" s="444">
        <v>-2625861.0099999998</v>
      </c>
      <c r="E87" s="444">
        <v>-79893.490000000005</v>
      </c>
      <c r="F87" s="444">
        <v>-2705754.5</v>
      </c>
      <c r="G87" s="444">
        <v>0</v>
      </c>
      <c r="H87" s="445">
        <v>-2705754.5</v>
      </c>
    </row>
    <row r="88" spans="1:8">
      <c r="A88" s="427" t="s">
        <v>1185</v>
      </c>
      <c r="B88" s="428" t="s">
        <v>1186</v>
      </c>
      <c r="C88" s="428" t="s">
        <v>367</v>
      </c>
      <c r="D88" s="444">
        <v>-68921877.329999998</v>
      </c>
      <c r="E88" s="444">
        <v>0</v>
      </c>
      <c r="F88" s="444">
        <v>-68921877.329999998</v>
      </c>
      <c r="G88" s="444">
        <v>0</v>
      </c>
      <c r="H88" s="445">
        <v>-68921877.329999998</v>
      </c>
    </row>
    <row r="89" spans="1:8">
      <c r="A89" s="427" t="s">
        <v>459</v>
      </c>
      <c r="B89" s="428" t="s">
        <v>707</v>
      </c>
      <c r="C89" s="428" t="s">
        <v>368</v>
      </c>
      <c r="D89" s="444">
        <v>-22528695.870000001</v>
      </c>
      <c r="E89" s="444">
        <v>0</v>
      </c>
      <c r="F89" s="444">
        <v>-22528695.870000001</v>
      </c>
      <c r="G89" s="444">
        <v>0</v>
      </c>
      <c r="H89" s="445">
        <v>-22528695.870000001</v>
      </c>
    </row>
    <row r="90" spans="1:8">
      <c r="A90" s="427" t="s">
        <v>460</v>
      </c>
      <c r="B90" s="428" t="s">
        <v>461</v>
      </c>
      <c r="C90" s="428" t="s">
        <v>68</v>
      </c>
      <c r="D90" s="444">
        <v>-64000000</v>
      </c>
      <c r="E90" s="444">
        <v>0</v>
      </c>
      <c r="F90" s="444">
        <v>-64000000</v>
      </c>
      <c r="G90" s="444">
        <v>0</v>
      </c>
      <c r="H90" s="445">
        <v>-64000000</v>
      </c>
    </row>
    <row r="91" spans="1:8">
      <c r="A91" s="427" t="s">
        <v>462</v>
      </c>
      <c r="B91" s="428" t="s">
        <v>463</v>
      </c>
      <c r="C91" s="428" t="s">
        <v>691</v>
      </c>
      <c r="D91" s="446">
        <v>-141804.64000000001</v>
      </c>
      <c r="E91" s="446">
        <v>0</v>
      </c>
      <c r="F91" s="446">
        <v>-141804.64000000001</v>
      </c>
      <c r="G91" s="446">
        <v>0</v>
      </c>
      <c r="H91" s="447">
        <v>-141804.64000000001</v>
      </c>
    </row>
    <row r="92" spans="1:8">
      <c r="A92" s="427" t="s">
        <v>425</v>
      </c>
      <c r="B92" s="428" t="s">
        <v>352</v>
      </c>
      <c r="C92" s="428" t="s">
        <v>425</v>
      </c>
      <c r="D92" s="446">
        <v>-1152601086.8699999</v>
      </c>
      <c r="E92" s="446">
        <v>1169168.96</v>
      </c>
      <c r="F92" s="446">
        <v>-1151431917.9100001</v>
      </c>
      <c r="G92" s="446">
        <v>14770369.34</v>
      </c>
      <c r="H92" s="447">
        <v>-1136661548.5699999</v>
      </c>
    </row>
    <row r="93" spans="1:8">
      <c r="A93" s="427"/>
      <c r="B93" s="428"/>
      <c r="C93" s="428"/>
      <c r="D93" s="444"/>
      <c r="E93" s="444"/>
      <c r="F93" s="444"/>
      <c r="G93" s="444"/>
      <c r="H93" s="445"/>
    </row>
    <row r="94" spans="1:8">
      <c r="A94" s="427" t="s">
        <v>1203</v>
      </c>
      <c r="B94" s="428" t="s">
        <v>1202</v>
      </c>
      <c r="C94" s="428" t="s">
        <v>715</v>
      </c>
      <c r="D94" s="444">
        <v>-500000000</v>
      </c>
      <c r="E94" s="444">
        <v>0</v>
      </c>
      <c r="F94" s="444">
        <v>-500000000</v>
      </c>
      <c r="G94" s="444">
        <v>0</v>
      </c>
      <c r="H94" s="445">
        <v>-500000000</v>
      </c>
    </row>
    <row r="95" spans="1:8">
      <c r="A95" s="427" t="s">
        <v>1234</v>
      </c>
      <c r="B95" s="428" t="s">
        <v>1235</v>
      </c>
      <c r="C95" s="428" t="s">
        <v>717</v>
      </c>
      <c r="D95" s="444">
        <v>-2304363</v>
      </c>
      <c r="E95" s="444">
        <v>0</v>
      </c>
      <c r="F95" s="444">
        <v>-2304363</v>
      </c>
      <c r="G95" s="444">
        <v>0</v>
      </c>
      <c r="H95" s="445">
        <v>-2304363</v>
      </c>
    </row>
    <row r="96" spans="1:8">
      <c r="A96" s="427" t="s">
        <v>464</v>
      </c>
      <c r="B96" s="428" t="s">
        <v>720</v>
      </c>
      <c r="C96" s="428" t="s">
        <v>720</v>
      </c>
      <c r="D96" s="444">
        <v>-82375411.379999995</v>
      </c>
      <c r="E96" s="444">
        <v>400000</v>
      </c>
      <c r="F96" s="444">
        <v>-81975411.379999995</v>
      </c>
      <c r="G96" s="444">
        <v>0</v>
      </c>
      <c r="H96" s="445">
        <v>-81975411.379999995</v>
      </c>
    </row>
    <row r="97" spans="1:8">
      <c r="A97" s="427" t="s">
        <v>425</v>
      </c>
      <c r="B97" s="428" t="s">
        <v>721</v>
      </c>
      <c r="C97" s="428" t="s">
        <v>425</v>
      </c>
      <c r="D97" s="446">
        <v>-5145377.28</v>
      </c>
      <c r="E97" s="446">
        <v>-559975.09</v>
      </c>
      <c r="F97" s="446">
        <v>-5705352.3700000001</v>
      </c>
      <c r="G97" s="446">
        <v>0</v>
      </c>
      <c r="H97" s="447">
        <v>-5705352.3700000001</v>
      </c>
    </row>
    <row r="98" spans="1:8">
      <c r="A98" s="427" t="s">
        <v>1237</v>
      </c>
      <c r="B98" s="428" t="s">
        <v>1250</v>
      </c>
      <c r="C98" s="428" t="s">
        <v>1253</v>
      </c>
      <c r="D98" s="444">
        <v>-24800000</v>
      </c>
      <c r="E98" s="444">
        <v>-400000</v>
      </c>
      <c r="F98" s="444">
        <v>-25200000</v>
      </c>
      <c r="G98" s="444">
        <v>0</v>
      </c>
      <c r="H98" s="445">
        <v>-25200000</v>
      </c>
    </row>
    <row r="99" spans="1:8">
      <c r="A99" s="427" t="s">
        <v>425</v>
      </c>
      <c r="B99" s="428" t="s">
        <v>725</v>
      </c>
      <c r="C99" s="428" t="s">
        <v>425</v>
      </c>
      <c r="D99" s="446">
        <v>-614625151.65999997</v>
      </c>
      <c r="E99" s="446">
        <v>-559975.09</v>
      </c>
      <c r="F99" s="446">
        <v>-615185126.75</v>
      </c>
      <c r="G99" s="446">
        <v>0</v>
      </c>
      <c r="H99" s="447">
        <v>-615185126.75</v>
      </c>
    </row>
    <row r="100" spans="1:8">
      <c r="A100" s="427"/>
      <c r="B100" s="428"/>
      <c r="C100" s="428"/>
      <c r="D100" s="444"/>
      <c r="E100" s="444"/>
      <c r="F100" s="444"/>
      <c r="G100" s="444"/>
      <c r="H100" s="445"/>
    </row>
    <row r="101" spans="1:8" ht="12" thickBot="1">
      <c r="A101" s="427" t="s">
        <v>425</v>
      </c>
      <c r="B101" s="428" t="s">
        <v>726</v>
      </c>
      <c r="C101" s="428" t="s">
        <v>425</v>
      </c>
      <c r="D101" s="448">
        <v>-1767226238.53</v>
      </c>
      <c r="E101" s="448">
        <v>609193.87</v>
      </c>
      <c r="F101" s="448">
        <v>-1766617044.6600001</v>
      </c>
      <c r="G101" s="448">
        <v>14770369.34</v>
      </c>
      <c r="H101" s="449">
        <v>-1751846675.3199999</v>
      </c>
    </row>
    <row r="102" spans="1:8" ht="12" thickTop="1">
      <c r="A102" s="427"/>
      <c r="B102" s="428"/>
      <c r="C102" s="428"/>
      <c r="D102" s="444"/>
      <c r="E102" s="444"/>
      <c r="F102" s="444"/>
      <c r="G102" s="444"/>
      <c r="H102" s="445"/>
    </row>
    <row r="103" spans="1:8" s="419" customFormat="1">
      <c r="A103" s="427" t="s">
        <v>1276</v>
      </c>
      <c r="B103" s="428" t="s">
        <v>1275</v>
      </c>
      <c r="C103" s="428" t="s">
        <v>369</v>
      </c>
      <c r="D103" s="444">
        <v>895.87</v>
      </c>
      <c r="E103" s="444">
        <v>-895.87</v>
      </c>
      <c r="F103" s="444">
        <v>0</v>
      </c>
      <c r="G103" s="444">
        <v>0</v>
      </c>
      <c r="H103" s="445">
        <v>0</v>
      </c>
    </row>
    <row r="104" spans="1:8">
      <c r="A104" s="427" t="s">
        <v>1281</v>
      </c>
      <c r="B104" s="428" t="s">
        <v>1282</v>
      </c>
      <c r="C104" s="428" t="s">
        <v>369</v>
      </c>
      <c r="D104" s="444">
        <v>-103000</v>
      </c>
      <c r="E104" s="444">
        <v>0</v>
      </c>
      <c r="F104" s="444">
        <v>-103000</v>
      </c>
      <c r="G104" s="444">
        <v>0</v>
      </c>
      <c r="H104" s="445">
        <v>-103000</v>
      </c>
    </row>
    <row r="105" spans="1:8">
      <c r="A105" s="427" t="s">
        <v>465</v>
      </c>
      <c r="B105" s="428" t="s">
        <v>466</v>
      </c>
      <c r="C105" s="428" t="s">
        <v>369</v>
      </c>
      <c r="D105" s="444">
        <v>0</v>
      </c>
      <c r="E105" s="444">
        <v>0</v>
      </c>
      <c r="F105" s="444">
        <v>0</v>
      </c>
      <c r="G105" s="444">
        <v>167662</v>
      </c>
      <c r="H105" s="445">
        <v>167662</v>
      </c>
    </row>
    <row r="106" spans="1:8">
      <c r="A106" s="427" t="s">
        <v>467</v>
      </c>
      <c r="B106" s="428" t="s">
        <v>1277</v>
      </c>
      <c r="C106" s="428" t="s">
        <v>369</v>
      </c>
      <c r="D106" s="444">
        <v>-92613.65</v>
      </c>
      <c r="E106" s="444">
        <v>-254201.34</v>
      </c>
      <c r="F106" s="444">
        <v>-346814.99</v>
      </c>
      <c r="G106" s="444">
        <v>0</v>
      </c>
      <c r="H106" s="445">
        <v>-346814.99</v>
      </c>
    </row>
    <row r="107" spans="1:8">
      <c r="A107" s="427" t="s">
        <v>468</v>
      </c>
      <c r="B107" s="428" t="s">
        <v>469</v>
      </c>
      <c r="C107" s="428" t="s">
        <v>369</v>
      </c>
      <c r="D107" s="444">
        <v>-60000</v>
      </c>
      <c r="E107" s="444">
        <v>0</v>
      </c>
      <c r="F107" s="444">
        <v>-60000</v>
      </c>
      <c r="G107" s="444">
        <v>0</v>
      </c>
      <c r="H107" s="445">
        <v>-60000</v>
      </c>
    </row>
    <row r="108" spans="1:8">
      <c r="A108" s="427" t="s">
        <v>470</v>
      </c>
      <c r="B108" s="428" t="s">
        <v>471</v>
      </c>
      <c r="C108" s="428" t="s">
        <v>369</v>
      </c>
      <c r="D108" s="444">
        <v>-78500</v>
      </c>
      <c r="E108" s="444">
        <v>0</v>
      </c>
      <c r="F108" s="444">
        <v>-78500</v>
      </c>
      <c r="G108" s="444">
        <v>0</v>
      </c>
      <c r="H108" s="445">
        <v>-78500</v>
      </c>
    </row>
    <row r="109" spans="1:8">
      <c r="A109" s="427" t="s">
        <v>472</v>
      </c>
      <c r="B109" s="428" t="s">
        <v>473</v>
      </c>
      <c r="C109" s="428" t="s">
        <v>369</v>
      </c>
      <c r="D109" s="444">
        <v>-4723400</v>
      </c>
      <c r="E109" s="444">
        <v>0</v>
      </c>
      <c r="F109" s="444">
        <v>-4723400</v>
      </c>
      <c r="G109" s="444">
        <v>0</v>
      </c>
      <c r="H109" s="445">
        <v>-4723400</v>
      </c>
    </row>
    <row r="110" spans="1:8">
      <c r="A110" s="427" t="s">
        <v>1256</v>
      </c>
      <c r="B110" s="428" t="s">
        <v>1257</v>
      </c>
      <c r="C110" s="428" t="s">
        <v>370</v>
      </c>
      <c r="D110" s="444">
        <v>-96702365</v>
      </c>
      <c r="E110" s="444">
        <v>0</v>
      </c>
      <c r="F110" s="444">
        <v>-96702365</v>
      </c>
      <c r="G110" s="444">
        <v>0</v>
      </c>
      <c r="H110" s="445">
        <v>-96702365</v>
      </c>
    </row>
    <row r="111" spans="1:8">
      <c r="A111" s="427" t="s">
        <v>474</v>
      </c>
      <c r="B111" s="428" t="s">
        <v>1261</v>
      </c>
      <c r="C111" s="428" t="s">
        <v>370</v>
      </c>
      <c r="D111" s="444">
        <v>249190.98</v>
      </c>
      <c r="E111" s="444">
        <v>0</v>
      </c>
      <c r="F111" s="444">
        <v>249190.98</v>
      </c>
      <c r="G111" s="444">
        <v>0</v>
      </c>
      <c r="H111" s="445">
        <v>249190.98</v>
      </c>
    </row>
    <row r="112" spans="1:8">
      <c r="A112" s="427" t="s">
        <v>475</v>
      </c>
      <c r="B112" s="428" t="s">
        <v>1259</v>
      </c>
      <c r="C112" s="428" t="s">
        <v>370</v>
      </c>
      <c r="D112" s="446">
        <v>-1610897.21</v>
      </c>
      <c r="E112" s="446">
        <v>0</v>
      </c>
      <c r="F112" s="446">
        <v>-1610897.21</v>
      </c>
      <c r="G112" s="446">
        <v>0</v>
      </c>
      <c r="H112" s="447">
        <v>-1610897.21</v>
      </c>
    </row>
    <row r="113" spans="1:8">
      <c r="A113" s="427" t="s">
        <v>425</v>
      </c>
      <c r="B113" s="428" t="s">
        <v>774</v>
      </c>
      <c r="C113" s="428" t="s">
        <v>425</v>
      </c>
      <c r="D113" s="457">
        <v>-103120689.01000001</v>
      </c>
      <c r="E113" s="457">
        <v>-255097.21</v>
      </c>
      <c r="F113" s="457">
        <v>-103375786.22</v>
      </c>
      <c r="G113" s="457">
        <v>167662</v>
      </c>
      <c r="H113" s="458">
        <v>-103208124.22</v>
      </c>
    </row>
    <row r="114" spans="1:8">
      <c r="A114" s="427"/>
      <c r="B114" s="428"/>
      <c r="C114" s="428"/>
      <c r="D114" s="444"/>
      <c r="E114" s="444"/>
      <c r="F114" s="444"/>
      <c r="G114" s="444"/>
      <c r="H114" s="445"/>
    </row>
    <row r="115" spans="1:8">
      <c r="A115" s="427" t="s">
        <v>1292</v>
      </c>
      <c r="B115" s="428" t="s">
        <v>1290</v>
      </c>
      <c r="C115" s="428" t="s">
        <v>371</v>
      </c>
      <c r="D115" s="444">
        <v>64447904.859999999</v>
      </c>
      <c r="E115" s="444">
        <v>0</v>
      </c>
      <c r="F115" s="444">
        <v>64447904.859999999</v>
      </c>
      <c r="G115" s="444">
        <v>0</v>
      </c>
      <c r="H115" s="445">
        <v>64447904.859999999</v>
      </c>
    </row>
    <row r="116" spans="1:8">
      <c r="A116" s="427" t="s">
        <v>476</v>
      </c>
      <c r="B116" s="428" t="s">
        <v>1294</v>
      </c>
      <c r="C116" s="428" t="s">
        <v>371</v>
      </c>
      <c r="D116" s="444">
        <v>1567304.18</v>
      </c>
      <c r="E116" s="444">
        <v>0</v>
      </c>
      <c r="F116" s="444">
        <v>1567304.18</v>
      </c>
      <c r="G116" s="444">
        <v>0</v>
      </c>
      <c r="H116" s="445">
        <v>1567304.18</v>
      </c>
    </row>
    <row r="117" spans="1:8">
      <c r="A117" s="427" t="s">
        <v>477</v>
      </c>
      <c r="B117" s="428" t="s">
        <v>1304</v>
      </c>
      <c r="C117" s="428" t="s">
        <v>371</v>
      </c>
      <c r="D117" s="444">
        <v>1264333</v>
      </c>
      <c r="E117" s="444">
        <v>0</v>
      </c>
      <c r="F117" s="444">
        <v>1264333</v>
      </c>
      <c r="G117" s="444">
        <v>0</v>
      </c>
      <c r="H117" s="445">
        <v>1264333</v>
      </c>
    </row>
    <row r="118" spans="1:8">
      <c r="A118" s="427" t="s">
        <v>478</v>
      </c>
      <c r="B118" s="428" t="s">
        <v>1306</v>
      </c>
      <c r="C118" s="428" t="s">
        <v>371</v>
      </c>
      <c r="D118" s="444">
        <v>1700</v>
      </c>
      <c r="E118" s="444">
        <v>0</v>
      </c>
      <c r="F118" s="444">
        <v>1700</v>
      </c>
      <c r="G118" s="444">
        <v>0</v>
      </c>
      <c r="H118" s="445">
        <v>1700</v>
      </c>
    </row>
    <row r="119" spans="1:8">
      <c r="A119" s="427" t="s">
        <v>479</v>
      </c>
      <c r="B119" s="428" t="s">
        <v>1507</v>
      </c>
      <c r="C119" s="428" t="s">
        <v>371</v>
      </c>
      <c r="D119" s="444">
        <v>24283.9</v>
      </c>
      <c r="E119" s="444">
        <v>0</v>
      </c>
      <c r="F119" s="444">
        <v>24283.9</v>
      </c>
      <c r="G119" s="444">
        <v>0</v>
      </c>
      <c r="H119" s="445">
        <v>24283.9</v>
      </c>
    </row>
    <row r="120" spans="1:8">
      <c r="A120" s="427" t="s">
        <v>480</v>
      </c>
      <c r="B120" s="428" t="s">
        <v>1539</v>
      </c>
      <c r="C120" s="428" t="s">
        <v>371</v>
      </c>
      <c r="D120" s="444">
        <v>7245</v>
      </c>
      <c r="E120" s="444">
        <v>0</v>
      </c>
      <c r="F120" s="444">
        <v>7245</v>
      </c>
      <c r="G120" s="444">
        <v>0</v>
      </c>
      <c r="H120" s="445">
        <v>7245</v>
      </c>
    </row>
    <row r="121" spans="1:8">
      <c r="A121" s="427" t="s">
        <v>481</v>
      </c>
      <c r="B121" s="428" t="s">
        <v>1340</v>
      </c>
      <c r="C121" s="428" t="s">
        <v>371</v>
      </c>
      <c r="D121" s="444">
        <v>33305.040000000001</v>
      </c>
      <c r="E121" s="444">
        <v>663.62</v>
      </c>
      <c r="F121" s="444">
        <v>33968.660000000003</v>
      </c>
      <c r="G121" s="444">
        <v>0</v>
      </c>
      <c r="H121" s="445">
        <v>33968.660000000003</v>
      </c>
    </row>
    <row r="122" spans="1:8">
      <c r="A122" s="427" t="s">
        <v>482</v>
      </c>
      <c r="B122" s="428" t="s">
        <v>1511</v>
      </c>
      <c r="C122" s="428" t="s">
        <v>371</v>
      </c>
      <c r="D122" s="444">
        <v>19819.72</v>
      </c>
      <c r="E122" s="444">
        <v>0</v>
      </c>
      <c r="F122" s="444">
        <v>19819.72</v>
      </c>
      <c r="G122" s="444">
        <v>0</v>
      </c>
      <c r="H122" s="445">
        <v>19819.72</v>
      </c>
    </row>
    <row r="123" spans="1:8">
      <c r="A123" s="427" t="s">
        <v>483</v>
      </c>
      <c r="B123" s="428" t="s">
        <v>1513</v>
      </c>
      <c r="C123" s="428" t="s">
        <v>371</v>
      </c>
      <c r="D123" s="444">
        <v>1676.45</v>
      </c>
      <c r="E123" s="444">
        <v>0</v>
      </c>
      <c r="F123" s="444">
        <v>1676.45</v>
      </c>
      <c r="G123" s="444">
        <v>0</v>
      </c>
      <c r="H123" s="445">
        <v>1676.45</v>
      </c>
    </row>
    <row r="124" spans="1:8">
      <c r="A124" s="427" t="s">
        <v>484</v>
      </c>
      <c r="B124" s="428" t="s">
        <v>1515</v>
      </c>
      <c r="C124" s="428" t="s">
        <v>371</v>
      </c>
      <c r="D124" s="444">
        <v>10038.620000000001</v>
      </c>
      <c r="E124" s="444">
        <v>0</v>
      </c>
      <c r="F124" s="444">
        <v>10038.620000000001</v>
      </c>
      <c r="G124" s="444">
        <v>0</v>
      </c>
      <c r="H124" s="445">
        <v>10038.620000000001</v>
      </c>
    </row>
    <row r="125" spans="1:8">
      <c r="A125" s="427" t="s">
        <v>485</v>
      </c>
      <c r="B125" s="428" t="s">
        <v>486</v>
      </c>
      <c r="C125" s="428" t="s">
        <v>371</v>
      </c>
      <c r="D125" s="444">
        <v>14016.46</v>
      </c>
      <c r="E125" s="444">
        <v>0</v>
      </c>
      <c r="F125" s="444">
        <v>14016.46</v>
      </c>
      <c r="G125" s="444">
        <v>0</v>
      </c>
      <c r="H125" s="445">
        <v>14016.46</v>
      </c>
    </row>
    <row r="126" spans="1:8">
      <c r="A126" s="427" t="s">
        <v>487</v>
      </c>
      <c r="B126" s="428" t="s">
        <v>1509</v>
      </c>
      <c r="C126" s="428" t="s">
        <v>371</v>
      </c>
      <c r="D126" s="444">
        <v>65810</v>
      </c>
      <c r="E126" s="444">
        <v>0</v>
      </c>
      <c r="F126" s="444">
        <v>65810</v>
      </c>
      <c r="G126" s="444">
        <v>0</v>
      </c>
      <c r="H126" s="445">
        <v>65810</v>
      </c>
    </row>
    <row r="127" spans="1:8">
      <c r="A127" s="427" t="s">
        <v>488</v>
      </c>
      <c r="B127" s="428" t="s">
        <v>1322</v>
      </c>
      <c r="C127" s="428" t="s">
        <v>371</v>
      </c>
      <c r="D127" s="444">
        <v>8119</v>
      </c>
      <c r="E127" s="444">
        <v>0</v>
      </c>
      <c r="F127" s="444">
        <v>8119</v>
      </c>
      <c r="G127" s="444">
        <v>0</v>
      </c>
      <c r="H127" s="445">
        <v>8119</v>
      </c>
    </row>
    <row r="128" spans="1:8">
      <c r="A128" s="427" t="s">
        <v>489</v>
      </c>
      <c r="B128" s="428" t="s">
        <v>1522</v>
      </c>
      <c r="C128" s="428" t="s">
        <v>371</v>
      </c>
      <c r="D128" s="444">
        <v>30773.53</v>
      </c>
      <c r="E128" s="444">
        <v>0</v>
      </c>
      <c r="F128" s="444">
        <v>30773.53</v>
      </c>
      <c r="G128" s="444">
        <v>0</v>
      </c>
      <c r="H128" s="445">
        <v>30773.53</v>
      </c>
    </row>
    <row r="129" spans="1:8">
      <c r="A129" s="427" t="s">
        <v>490</v>
      </c>
      <c r="B129" s="428" t="s">
        <v>1524</v>
      </c>
      <c r="C129" s="428" t="s">
        <v>371</v>
      </c>
      <c r="D129" s="444">
        <v>3508.71</v>
      </c>
      <c r="E129" s="444">
        <v>0</v>
      </c>
      <c r="F129" s="444">
        <v>3508.71</v>
      </c>
      <c r="G129" s="444">
        <v>0</v>
      </c>
      <c r="H129" s="445">
        <v>3508.71</v>
      </c>
    </row>
    <row r="130" spans="1:8">
      <c r="A130" s="427" t="s">
        <v>491</v>
      </c>
      <c r="B130" s="428" t="s">
        <v>1526</v>
      </c>
      <c r="C130" s="428" t="s">
        <v>371</v>
      </c>
      <c r="D130" s="444">
        <v>12000.13</v>
      </c>
      <c r="E130" s="444">
        <v>0</v>
      </c>
      <c r="F130" s="444">
        <v>12000.13</v>
      </c>
      <c r="G130" s="444">
        <v>0</v>
      </c>
      <c r="H130" s="445">
        <v>12000.13</v>
      </c>
    </row>
    <row r="131" spans="1:8">
      <c r="A131" s="427" t="s">
        <v>492</v>
      </c>
      <c r="B131" s="428" t="s">
        <v>1482</v>
      </c>
      <c r="C131" s="428" t="s">
        <v>371</v>
      </c>
      <c r="D131" s="444">
        <v>9800</v>
      </c>
      <c r="E131" s="444">
        <v>0</v>
      </c>
      <c r="F131" s="444">
        <v>9800</v>
      </c>
      <c r="G131" s="444">
        <v>0</v>
      </c>
      <c r="H131" s="445">
        <v>9800</v>
      </c>
    </row>
    <row r="132" spans="1:8">
      <c r="A132" s="427" t="s">
        <v>493</v>
      </c>
      <c r="B132" s="428" t="s">
        <v>494</v>
      </c>
      <c r="C132" s="428" t="s">
        <v>371</v>
      </c>
      <c r="D132" s="444">
        <v>8034.57</v>
      </c>
      <c r="E132" s="444">
        <v>0</v>
      </c>
      <c r="F132" s="444">
        <v>8034.57</v>
      </c>
      <c r="G132" s="444">
        <v>0</v>
      </c>
      <c r="H132" s="445">
        <v>8034.57</v>
      </c>
    </row>
    <row r="133" spans="1:8">
      <c r="A133" s="427" t="s">
        <v>495</v>
      </c>
      <c r="B133" s="428" t="s">
        <v>1528</v>
      </c>
      <c r="C133" s="428" t="s">
        <v>371</v>
      </c>
      <c r="D133" s="444">
        <v>39760.65</v>
      </c>
      <c r="E133" s="444">
        <v>0</v>
      </c>
      <c r="F133" s="444">
        <v>39760.65</v>
      </c>
      <c r="G133" s="444">
        <v>0</v>
      </c>
      <c r="H133" s="445">
        <v>39760.65</v>
      </c>
    </row>
    <row r="134" spans="1:8">
      <c r="A134" s="427" t="s">
        <v>496</v>
      </c>
      <c r="B134" s="428" t="s">
        <v>1530</v>
      </c>
      <c r="C134" s="428" t="s">
        <v>371</v>
      </c>
      <c r="D134" s="444">
        <v>31253.08</v>
      </c>
      <c r="E134" s="444">
        <v>0</v>
      </c>
      <c r="F134" s="444">
        <v>31253.08</v>
      </c>
      <c r="G134" s="444">
        <v>0</v>
      </c>
      <c r="H134" s="445">
        <v>31253.08</v>
      </c>
    </row>
    <row r="135" spans="1:8">
      <c r="A135" s="427" t="s">
        <v>497</v>
      </c>
      <c r="B135" s="428" t="s">
        <v>1220</v>
      </c>
      <c r="C135" s="428" t="s">
        <v>371</v>
      </c>
      <c r="D135" s="444">
        <v>38990.82</v>
      </c>
      <c r="E135" s="444">
        <v>0</v>
      </c>
      <c r="F135" s="444">
        <v>38990.82</v>
      </c>
      <c r="G135" s="444">
        <v>0</v>
      </c>
      <c r="H135" s="445">
        <v>38990.82</v>
      </c>
    </row>
    <row r="136" spans="1:8">
      <c r="A136" s="427" t="s">
        <v>498</v>
      </c>
      <c r="B136" s="428" t="s">
        <v>499</v>
      </c>
      <c r="C136" s="428" t="s">
        <v>371</v>
      </c>
      <c r="D136" s="444">
        <v>12024.11</v>
      </c>
      <c r="E136" s="444">
        <v>0</v>
      </c>
      <c r="F136" s="444">
        <v>12024.11</v>
      </c>
      <c r="G136" s="444">
        <v>0</v>
      </c>
      <c r="H136" s="445">
        <v>12024.11</v>
      </c>
    </row>
    <row r="137" spans="1:8">
      <c r="A137" s="427" t="s">
        <v>500</v>
      </c>
      <c r="B137" s="428" t="s">
        <v>1535</v>
      </c>
      <c r="C137" s="428" t="s">
        <v>371</v>
      </c>
      <c r="D137" s="444">
        <v>15895.38</v>
      </c>
      <c r="E137" s="444">
        <v>0</v>
      </c>
      <c r="F137" s="444">
        <v>15895.38</v>
      </c>
      <c r="G137" s="444">
        <v>0</v>
      </c>
      <c r="H137" s="445">
        <v>15895.38</v>
      </c>
    </row>
    <row r="138" spans="1:8">
      <c r="A138" s="427" t="s">
        <v>501</v>
      </c>
      <c r="B138" s="428" t="s">
        <v>1537</v>
      </c>
      <c r="C138" s="428" t="s">
        <v>371</v>
      </c>
      <c r="D138" s="446">
        <v>15051.4</v>
      </c>
      <c r="E138" s="446">
        <v>0</v>
      </c>
      <c r="F138" s="446">
        <v>15051.4</v>
      </c>
      <c r="G138" s="446">
        <v>0</v>
      </c>
      <c r="H138" s="447">
        <v>15051.4</v>
      </c>
    </row>
    <row r="139" spans="1:8">
      <c r="A139" s="427" t="s">
        <v>425</v>
      </c>
      <c r="B139" s="428" t="s">
        <v>372</v>
      </c>
      <c r="C139" s="428" t="s">
        <v>425</v>
      </c>
      <c r="D139" s="446">
        <v>67682648.609999999</v>
      </c>
      <c r="E139" s="446">
        <v>663.62</v>
      </c>
      <c r="F139" s="446">
        <v>67683312.230000004</v>
      </c>
      <c r="G139" s="446">
        <v>0</v>
      </c>
      <c r="H139" s="447">
        <v>67683312.230000004</v>
      </c>
    </row>
    <row r="140" spans="1:8">
      <c r="A140" s="427"/>
      <c r="B140" s="428"/>
      <c r="C140" s="428"/>
      <c r="D140" s="444"/>
      <c r="E140" s="444"/>
      <c r="F140" s="444"/>
      <c r="G140" s="444"/>
      <c r="H140" s="445"/>
    </row>
    <row r="141" spans="1:8">
      <c r="A141" s="427" t="s">
        <v>425</v>
      </c>
      <c r="B141" s="428" t="s">
        <v>373</v>
      </c>
      <c r="C141" s="428" t="s">
        <v>425</v>
      </c>
      <c r="D141" s="446">
        <v>-35438040.399999999</v>
      </c>
      <c r="E141" s="446">
        <v>-254433.59</v>
      </c>
      <c r="F141" s="446">
        <v>-35692473.990000002</v>
      </c>
      <c r="G141" s="446">
        <v>167662</v>
      </c>
      <c r="H141" s="447">
        <v>-35524811.990000002</v>
      </c>
    </row>
    <row r="142" spans="1:8">
      <c r="A142" s="427"/>
      <c r="B142" s="428"/>
      <c r="C142" s="428"/>
      <c r="D142" s="444"/>
      <c r="E142" s="444"/>
      <c r="F142" s="444"/>
      <c r="G142" s="444"/>
      <c r="H142" s="445"/>
    </row>
    <row r="143" spans="1:8">
      <c r="A143" s="427" t="s">
        <v>1505</v>
      </c>
      <c r="B143" s="428" t="s">
        <v>1392</v>
      </c>
      <c r="C143" s="428" t="s">
        <v>374</v>
      </c>
      <c r="D143" s="444">
        <v>6108975.7400000002</v>
      </c>
      <c r="E143" s="444">
        <v>256432.63</v>
      </c>
      <c r="F143" s="444">
        <v>6365408.3700000001</v>
      </c>
      <c r="G143" s="444">
        <v>0</v>
      </c>
      <c r="H143" s="445">
        <v>6365408.3700000001</v>
      </c>
    </row>
    <row r="144" spans="1:8">
      <c r="A144" s="427" t="s">
        <v>1506</v>
      </c>
      <c r="B144" s="428" t="s">
        <v>502</v>
      </c>
      <c r="C144" s="428" t="s">
        <v>374</v>
      </c>
      <c r="D144" s="444">
        <v>797511.76</v>
      </c>
      <c r="E144" s="444">
        <v>39000</v>
      </c>
      <c r="F144" s="444">
        <v>836511.76</v>
      </c>
      <c r="G144" s="444">
        <v>0</v>
      </c>
      <c r="H144" s="445">
        <v>836511.76</v>
      </c>
    </row>
    <row r="145" spans="1:8">
      <c r="A145" s="427" t="s">
        <v>1508</v>
      </c>
      <c r="B145" s="428" t="s">
        <v>1396</v>
      </c>
      <c r="C145" s="428" t="s">
        <v>374</v>
      </c>
      <c r="D145" s="444">
        <v>512471.47</v>
      </c>
      <c r="E145" s="444">
        <v>0</v>
      </c>
      <c r="F145" s="444">
        <v>512471.47</v>
      </c>
      <c r="G145" s="444">
        <v>0</v>
      </c>
      <c r="H145" s="445">
        <v>512471.47</v>
      </c>
    </row>
    <row r="146" spans="1:8">
      <c r="A146" s="427" t="s">
        <v>1510</v>
      </c>
      <c r="B146" s="428" t="s">
        <v>1586</v>
      </c>
      <c r="C146" s="428" t="s">
        <v>374</v>
      </c>
      <c r="D146" s="444">
        <v>167662</v>
      </c>
      <c r="E146" s="444">
        <v>0</v>
      </c>
      <c r="F146" s="444">
        <v>167662</v>
      </c>
      <c r="G146" s="444">
        <v>-167662</v>
      </c>
      <c r="H146" s="445">
        <v>0</v>
      </c>
    </row>
    <row r="147" spans="1:8">
      <c r="A147" s="427" t="s">
        <v>503</v>
      </c>
      <c r="B147" s="428" t="s">
        <v>1368</v>
      </c>
      <c r="C147" s="428" t="s">
        <v>374</v>
      </c>
      <c r="D147" s="444">
        <v>182970</v>
      </c>
      <c r="E147" s="444">
        <v>35310</v>
      </c>
      <c r="F147" s="444">
        <v>218280</v>
      </c>
      <c r="G147" s="444">
        <v>0</v>
      </c>
      <c r="H147" s="445">
        <v>218280</v>
      </c>
    </row>
    <row r="148" spans="1:8">
      <c r="A148" s="427" t="s">
        <v>504</v>
      </c>
      <c r="B148" s="428" t="s">
        <v>1400</v>
      </c>
      <c r="C148" s="428" t="s">
        <v>374</v>
      </c>
      <c r="D148" s="444">
        <v>543626.59</v>
      </c>
      <c r="E148" s="444">
        <v>240917.07</v>
      </c>
      <c r="F148" s="444">
        <v>784543.66</v>
      </c>
      <c r="G148" s="444">
        <v>0</v>
      </c>
      <c r="H148" s="445">
        <v>784543.66</v>
      </c>
    </row>
    <row r="149" spans="1:8">
      <c r="A149" s="427" t="s">
        <v>505</v>
      </c>
      <c r="B149" s="428" t="s">
        <v>1408</v>
      </c>
      <c r="C149" s="428" t="s">
        <v>374</v>
      </c>
      <c r="D149" s="444">
        <v>76686.67</v>
      </c>
      <c r="E149" s="444">
        <v>54900</v>
      </c>
      <c r="F149" s="444">
        <v>131586.67000000001</v>
      </c>
      <c r="G149" s="444">
        <v>0</v>
      </c>
      <c r="H149" s="445">
        <v>131586.67000000001</v>
      </c>
    </row>
    <row r="150" spans="1:8">
      <c r="A150" s="427" t="s">
        <v>1541</v>
      </c>
      <c r="B150" s="428" t="s">
        <v>1342</v>
      </c>
      <c r="C150" s="428" t="s">
        <v>374</v>
      </c>
      <c r="D150" s="444">
        <v>1563138</v>
      </c>
      <c r="E150" s="444">
        <v>380</v>
      </c>
      <c r="F150" s="444">
        <v>1563518</v>
      </c>
      <c r="G150" s="444">
        <v>0</v>
      </c>
      <c r="H150" s="445">
        <v>1563518</v>
      </c>
    </row>
    <row r="151" spans="1:8">
      <c r="A151" s="427" t="s">
        <v>1542</v>
      </c>
      <c r="B151" s="428" t="s">
        <v>1344</v>
      </c>
      <c r="C151" s="428" t="s">
        <v>374</v>
      </c>
      <c r="D151" s="444">
        <v>-230</v>
      </c>
      <c r="E151" s="444">
        <v>0</v>
      </c>
      <c r="F151" s="444">
        <v>-230</v>
      </c>
      <c r="G151" s="444">
        <v>0</v>
      </c>
      <c r="H151" s="445">
        <v>-230</v>
      </c>
    </row>
    <row r="152" spans="1:8">
      <c r="A152" s="427" t="s">
        <v>1543</v>
      </c>
      <c r="B152" s="428" t="s">
        <v>1346</v>
      </c>
      <c r="C152" s="428" t="s">
        <v>374</v>
      </c>
      <c r="D152" s="444">
        <v>52670</v>
      </c>
      <c r="E152" s="444">
        <v>0</v>
      </c>
      <c r="F152" s="444">
        <v>52670</v>
      </c>
      <c r="G152" s="444">
        <v>0</v>
      </c>
      <c r="H152" s="445">
        <v>52670</v>
      </c>
    </row>
    <row r="153" spans="1:8">
      <c r="A153" s="427" t="s">
        <v>1544</v>
      </c>
      <c r="B153" s="428" t="s">
        <v>1584</v>
      </c>
      <c r="C153" s="428" t="s">
        <v>374</v>
      </c>
      <c r="D153" s="444">
        <v>8014</v>
      </c>
      <c r="E153" s="444">
        <v>0</v>
      </c>
      <c r="F153" s="444">
        <v>8014</v>
      </c>
      <c r="G153" s="444">
        <v>0</v>
      </c>
      <c r="H153" s="445">
        <v>8014</v>
      </c>
    </row>
    <row r="154" spans="1:8">
      <c r="A154" s="427" t="s">
        <v>1545</v>
      </c>
      <c r="B154" s="428" t="s">
        <v>1398</v>
      </c>
      <c r="C154" s="428" t="s">
        <v>374</v>
      </c>
      <c r="D154" s="444">
        <v>105263.15</v>
      </c>
      <c r="E154" s="444">
        <v>237860.15</v>
      </c>
      <c r="F154" s="444">
        <v>343123.3</v>
      </c>
      <c r="G154" s="444">
        <v>0</v>
      </c>
      <c r="H154" s="445">
        <v>343123.3</v>
      </c>
    </row>
    <row r="155" spans="1:8">
      <c r="A155" s="427" t="s">
        <v>1546</v>
      </c>
      <c r="B155" s="428" t="s">
        <v>1588</v>
      </c>
      <c r="C155" s="428" t="s">
        <v>374</v>
      </c>
      <c r="D155" s="444">
        <v>3392.34</v>
      </c>
      <c r="E155" s="444">
        <v>42483.01</v>
      </c>
      <c r="F155" s="444">
        <v>45875.35</v>
      </c>
      <c r="G155" s="444">
        <v>0</v>
      </c>
      <c r="H155" s="445">
        <v>45875.35</v>
      </c>
    </row>
    <row r="156" spans="1:8">
      <c r="A156" s="427" t="s">
        <v>506</v>
      </c>
      <c r="B156" s="428" t="s">
        <v>1350</v>
      </c>
      <c r="C156" s="428" t="s">
        <v>374</v>
      </c>
      <c r="D156" s="444">
        <v>217888.81</v>
      </c>
      <c r="E156" s="444">
        <v>0</v>
      </c>
      <c r="F156" s="444">
        <v>217888.81</v>
      </c>
      <c r="G156" s="444">
        <v>0</v>
      </c>
      <c r="H156" s="445">
        <v>217888.81</v>
      </c>
    </row>
    <row r="157" spans="1:8">
      <c r="A157" s="427" t="s">
        <v>507</v>
      </c>
      <c r="B157" s="428" t="s">
        <v>1352</v>
      </c>
      <c r="C157" s="428" t="s">
        <v>374</v>
      </c>
      <c r="D157" s="444">
        <v>26177.360000000001</v>
      </c>
      <c r="E157" s="444">
        <v>0</v>
      </c>
      <c r="F157" s="444">
        <v>26177.360000000001</v>
      </c>
      <c r="G157" s="444">
        <v>0</v>
      </c>
      <c r="H157" s="445">
        <v>26177.360000000001</v>
      </c>
    </row>
    <row r="158" spans="1:8">
      <c r="A158" s="427" t="s">
        <v>508</v>
      </c>
      <c r="B158" s="428" t="s">
        <v>1354</v>
      </c>
      <c r="C158" s="428" t="s">
        <v>374</v>
      </c>
      <c r="D158" s="444">
        <v>66079.399999999994</v>
      </c>
      <c r="E158" s="444">
        <v>0</v>
      </c>
      <c r="F158" s="444">
        <v>66079.399999999994</v>
      </c>
      <c r="G158" s="444">
        <v>0</v>
      </c>
      <c r="H158" s="445">
        <v>66079.399999999994</v>
      </c>
    </row>
    <row r="159" spans="1:8">
      <c r="A159" s="427" t="s">
        <v>509</v>
      </c>
      <c r="B159" s="428" t="s">
        <v>510</v>
      </c>
      <c r="C159" s="428" t="s">
        <v>374</v>
      </c>
      <c r="D159" s="444">
        <v>19678.13</v>
      </c>
      <c r="E159" s="444">
        <v>0</v>
      </c>
      <c r="F159" s="444">
        <v>19678.13</v>
      </c>
      <c r="G159" s="444">
        <v>0</v>
      </c>
      <c r="H159" s="445">
        <v>19678.13</v>
      </c>
    </row>
    <row r="160" spans="1:8">
      <c r="A160" s="427" t="s">
        <v>511</v>
      </c>
      <c r="B160" s="428" t="s">
        <v>1348</v>
      </c>
      <c r="C160" s="428" t="s">
        <v>374</v>
      </c>
      <c r="D160" s="444">
        <v>99148</v>
      </c>
      <c r="E160" s="444">
        <v>0</v>
      </c>
      <c r="F160" s="444">
        <v>99148</v>
      </c>
      <c r="G160" s="444">
        <v>0</v>
      </c>
      <c r="H160" s="445">
        <v>99148</v>
      </c>
    </row>
    <row r="161" spans="1:8">
      <c r="A161" s="427" t="s">
        <v>512</v>
      </c>
      <c r="B161" s="428" t="s">
        <v>1549</v>
      </c>
      <c r="C161" s="428" t="s">
        <v>374</v>
      </c>
      <c r="D161" s="444">
        <v>-12291</v>
      </c>
      <c r="E161" s="444">
        <v>20000</v>
      </c>
      <c r="F161" s="444">
        <v>7709</v>
      </c>
      <c r="G161" s="444">
        <v>0</v>
      </c>
      <c r="H161" s="445">
        <v>7709</v>
      </c>
    </row>
    <row r="162" spans="1:8">
      <c r="A162" s="427" t="s">
        <v>513</v>
      </c>
      <c r="B162" s="428" t="s">
        <v>1362</v>
      </c>
      <c r="C162" s="428" t="s">
        <v>374</v>
      </c>
      <c r="D162" s="444">
        <v>14147</v>
      </c>
      <c r="E162" s="444">
        <v>0</v>
      </c>
      <c r="F162" s="444">
        <v>14147</v>
      </c>
      <c r="G162" s="444">
        <v>0</v>
      </c>
      <c r="H162" s="445">
        <v>14147</v>
      </c>
    </row>
    <row r="163" spans="1:8">
      <c r="A163" s="427" t="s">
        <v>514</v>
      </c>
      <c r="B163" s="428" t="s">
        <v>1556</v>
      </c>
      <c r="C163" s="428" t="s">
        <v>374</v>
      </c>
      <c r="D163" s="444">
        <v>4600</v>
      </c>
      <c r="E163" s="444">
        <v>0</v>
      </c>
      <c r="F163" s="444">
        <v>4600</v>
      </c>
      <c r="G163" s="444">
        <v>0</v>
      </c>
      <c r="H163" s="445">
        <v>4600</v>
      </c>
    </row>
    <row r="164" spans="1:8">
      <c r="A164" s="427" t="s">
        <v>515</v>
      </c>
      <c r="B164" s="428" t="s">
        <v>1366</v>
      </c>
      <c r="C164" s="428" t="s">
        <v>374</v>
      </c>
      <c r="D164" s="444">
        <v>29560.79</v>
      </c>
      <c r="E164" s="444">
        <v>0</v>
      </c>
      <c r="F164" s="444">
        <v>29560.79</v>
      </c>
      <c r="G164" s="444">
        <v>0</v>
      </c>
      <c r="H164" s="445">
        <v>29560.79</v>
      </c>
    </row>
    <row r="165" spans="1:8">
      <c r="A165" s="427" t="s">
        <v>516</v>
      </c>
      <c r="B165" s="428" t="s">
        <v>1370</v>
      </c>
      <c r="C165" s="428" t="s">
        <v>374</v>
      </c>
      <c r="D165" s="444">
        <v>2075.65</v>
      </c>
      <c r="E165" s="444">
        <v>0</v>
      </c>
      <c r="F165" s="444">
        <v>2075.65</v>
      </c>
      <c r="G165" s="444">
        <v>0</v>
      </c>
      <c r="H165" s="445">
        <v>2075.65</v>
      </c>
    </row>
    <row r="166" spans="1:8">
      <c r="A166" s="427" t="s">
        <v>517</v>
      </c>
      <c r="B166" s="428" t="s">
        <v>1564</v>
      </c>
      <c r="C166" s="428" t="s">
        <v>374</v>
      </c>
      <c r="D166" s="444">
        <v>27095</v>
      </c>
      <c r="E166" s="444">
        <v>0</v>
      </c>
      <c r="F166" s="444">
        <v>27095</v>
      </c>
      <c r="G166" s="444">
        <v>0</v>
      </c>
      <c r="H166" s="445">
        <v>27095</v>
      </c>
    </row>
    <row r="167" spans="1:8">
      <c r="A167" s="427" t="s">
        <v>518</v>
      </c>
      <c r="B167" s="428" t="s">
        <v>519</v>
      </c>
      <c r="C167" s="428" t="s">
        <v>374</v>
      </c>
      <c r="D167" s="444">
        <v>2315</v>
      </c>
      <c r="E167" s="444">
        <v>0</v>
      </c>
      <c r="F167" s="444">
        <v>2315</v>
      </c>
      <c r="G167" s="444">
        <v>0</v>
      </c>
      <c r="H167" s="445">
        <v>2315</v>
      </c>
    </row>
    <row r="168" spans="1:8">
      <c r="A168" s="427" t="s">
        <v>520</v>
      </c>
      <c r="B168" s="428" t="s">
        <v>521</v>
      </c>
      <c r="C168" s="428" t="s">
        <v>374</v>
      </c>
      <c r="D168" s="444">
        <v>10000</v>
      </c>
      <c r="E168" s="444">
        <v>0</v>
      </c>
      <c r="F168" s="444">
        <v>10000</v>
      </c>
      <c r="G168" s="444">
        <v>0</v>
      </c>
      <c r="H168" s="445">
        <v>10000</v>
      </c>
    </row>
    <row r="169" spans="1:8">
      <c r="A169" s="427" t="s">
        <v>522</v>
      </c>
      <c r="B169" s="428" t="s">
        <v>523</v>
      </c>
      <c r="C169" s="428" t="s">
        <v>374</v>
      </c>
      <c r="D169" s="444">
        <v>20618.560000000001</v>
      </c>
      <c r="E169" s="444">
        <v>96300</v>
      </c>
      <c r="F169" s="444">
        <v>116918.56</v>
      </c>
      <c r="G169" s="444">
        <v>0</v>
      </c>
      <c r="H169" s="445">
        <v>116918.56</v>
      </c>
    </row>
    <row r="170" spans="1:8">
      <c r="A170" s="427" t="s">
        <v>524</v>
      </c>
      <c r="B170" s="428" t="s">
        <v>1560</v>
      </c>
      <c r="C170" s="428" t="s">
        <v>374</v>
      </c>
      <c r="D170" s="444">
        <v>91960.97</v>
      </c>
      <c r="E170" s="444">
        <v>-54900</v>
      </c>
      <c r="F170" s="444">
        <v>37060.97</v>
      </c>
      <c r="G170" s="444">
        <v>0</v>
      </c>
      <c r="H170" s="445">
        <v>37060.97</v>
      </c>
    </row>
    <row r="171" spans="1:8">
      <c r="A171" s="427" t="s">
        <v>525</v>
      </c>
      <c r="B171" s="428" t="s">
        <v>1562</v>
      </c>
      <c r="C171" s="428" t="s">
        <v>374</v>
      </c>
      <c r="D171" s="444">
        <v>270003.65999999997</v>
      </c>
      <c r="E171" s="444">
        <v>-240917.07</v>
      </c>
      <c r="F171" s="444">
        <v>29086.59</v>
      </c>
      <c r="G171" s="444">
        <v>0</v>
      </c>
      <c r="H171" s="445">
        <v>29086.59</v>
      </c>
    </row>
    <row r="172" spans="1:8">
      <c r="A172" s="427" t="s">
        <v>526</v>
      </c>
      <c r="B172" s="428" t="s">
        <v>1551</v>
      </c>
      <c r="C172" s="428" t="s">
        <v>374</v>
      </c>
      <c r="D172" s="444">
        <v>789852</v>
      </c>
      <c r="E172" s="444">
        <v>-570</v>
      </c>
      <c r="F172" s="444">
        <v>789282</v>
      </c>
      <c r="G172" s="444">
        <v>0</v>
      </c>
      <c r="H172" s="445">
        <v>789282</v>
      </c>
    </row>
    <row r="173" spans="1:8">
      <c r="A173" s="427" t="s">
        <v>527</v>
      </c>
      <c r="B173" s="428" t="s">
        <v>1553</v>
      </c>
      <c r="C173" s="428" t="s">
        <v>374</v>
      </c>
      <c r="D173" s="444">
        <v>57055.28</v>
      </c>
      <c r="E173" s="444">
        <v>0</v>
      </c>
      <c r="F173" s="444">
        <v>57055.28</v>
      </c>
      <c r="G173" s="444">
        <v>0</v>
      </c>
      <c r="H173" s="445">
        <v>57055.28</v>
      </c>
    </row>
    <row r="174" spans="1:8">
      <c r="A174" s="427" t="s">
        <v>528</v>
      </c>
      <c r="B174" s="428" t="s">
        <v>1576</v>
      </c>
      <c r="C174" s="428" t="s">
        <v>374</v>
      </c>
      <c r="D174" s="444">
        <v>35616.21</v>
      </c>
      <c r="E174" s="444">
        <v>0</v>
      </c>
      <c r="F174" s="444">
        <v>35616.21</v>
      </c>
      <c r="G174" s="444">
        <v>0</v>
      </c>
      <c r="H174" s="445">
        <v>35616.21</v>
      </c>
    </row>
    <row r="175" spans="1:8">
      <c r="A175" s="427" t="s">
        <v>529</v>
      </c>
      <c r="B175" s="428" t="s">
        <v>1301</v>
      </c>
      <c r="C175" s="428" t="s">
        <v>374</v>
      </c>
      <c r="D175" s="444">
        <v>3183654</v>
      </c>
      <c r="E175" s="444">
        <v>0</v>
      </c>
      <c r="F175" s="444">
        <v>3183654</v>
      </c>
      <c r="G175" s="444">
        <v>0</v>
      </c>
      <c r="H175" s="445">
        <v>3183654</v>
      </c>
    </row>
    <row r="176" spans="1:8">
      <c r="A176" s="427" t="s">
        <v>530</v>
      </c>
      <c r="B176" s="428" t="s">
        <v>531</v>
      </c>
      <c r="C176" s="428" t="s">
        <v>374</v>
      </c>
      <c r="D176" s="444">
        <v>12024.11</v>
      </c>
      <c r="E176" s="444">
        <v>0</v>
      </c>
      <c r="F176" s="444">
        <v>12024.11</v>
      </c>
      <c r="G176" s="444">
        <v>0</v>
      </c>
      <c r="H176" s="445">
        <v>12024.11</v>
      </c>
    </row>
    <row r="177" spans="1:8">
      <c r="A177" s="427" t="s">
        <v>532</v>
      </c>
      <c r="B177" s="428" t="s">
        <v>1332</v>
      </c>
      <c r="C177" s="428" t="s">
        <v>374</v>
      </c>
      <c r="D177" s="444">
        <v>15895.38</v>
      </c>
      <c r="E177" s="444">
        <v>0</v>
      </c>
      <c r="F177" s="444">
        <v>15895.38</v>
      </c>
      <c r="G177" s="444">
        <v>0</v>
      </c>
      <c r="H177" s="445">
        <v>15895.38</v>
      </c>
    </row>
    <row r="178" spans="1:8">
      <c r="A178" s="427" t="s">
        <v>533</v>
      </c>
      <c r="B178" s="428" t="s">
        <v>1334</v>
      </c>
      <c r="C178" s="428" t="s">
        <v>374</v>
      </c>
      <c r="D178" s="444">
        <v>15051.4</v>
      </c>
      <c r="E178" s="444">
        <v>0</v>
      </c>
      <c r="F178" s="444">
        <v>15051.4</v>
      </c>
      <c r="G178" s="444">
        <v>0</v>
      </c>
      <c r="H178" s="445">
        <v>15051.4</v>
      </c>
    </row>
    <row r="179" spans="1:8">
      <c r="A179" s="427" t="s">
        <v>534</v>
      </c>
      <c r="B179" s="428" t="s">
        <v>1590</v>
      </c>
      <c r="C179" s="428" t="s">
        <v>374</v>
      </c>
      <c r="D179" s="444">
        <v>1383108.73</v>
      </c>
      <c r="E179" s="444">
        <v>0</v>
      </c>
      <c r="F179" s="444">
        <v>1383108.73</v>
      </c>
      <c r="G179" s="444">
        <v>0</v>
      </c>
      <c r="H179" s="445">
        <v>1383108.73</v>
      </c>
    </row>
    <row r="180" spans="1:8">
      <c r="A180" s="427" t="s">
        <v>535</v>
      </c>
      <c r="B180" s="428" t="s">
        <v>1592</v>
      </c>
      <c r="C180" s="428" t="s">
        <v>374</v>
      </c>
      <c r="D180" s="444">
        <v>215093.2</v>
      </c>
      <c r="E180" s="444">
        <v>0</v>
      </c>
      <c r="F180" s="444">
        <v>215093.2</v>
      </c>
      <c r="G180" s="444">
        <v>0</v>
      </c>
      <c r="H180" s="445">
        <v>215093.2</v>
      </c>
    </row>
    <row r="181" spans="1:8">
      <c r="A181" s="427" t="s">
        <v>536</v>
      </c>
      <c r="B181" s="428" t="s">
        <v>537</v>
      </c>
      <c r="C181" s="428" t="s">
        <v>374</v>
      </c>
      <c r="D181" s="444">
        <v>54527.61</v>
      </c>
      <c r="E181" s="444">
        <v>0</v>
      </c>
      <c r="F181" s="444">
        <v>54527.61</v>
      </c>
      <c r="G181" s="444">
        <v>0</v>
      </c>
      <c r="H181" s="445">
        <v>54527.61</v>
      </c>
    </row>
    <row r="182" spans="1:8">
      <c r="A182" s="427" t="s">
        <v>538</v>
      </c>
      <c r="B182" s="428" t="s">
        <v>1376</v>
      </c>
      <c r="C182" s="428" t="s">
        <v>374</v>
      </c>
      <c r="D182" s="444">
        <v>41.98</v>
      </c>
      <c r="E182" s="444">
        <v>0</v>
      </c>
      <c r="F182" s="444">
        <v>41.98</v>
      </c>
      <c r="G182" s="444">
        <v>0</v>
      </c>
      <c r="H182" s="445">
        <v>41.98</v>
      </c>
    </row>
    <row r="183" spans="1:8">
      <c r="A183" s="427" t="s">
        <v>539</v>
      </c>
      <c r="B183" s="428" t="s">
        <v>1500</v>
      </c>
      <c r="C183" s="428" t="s">
        <v>374</v>
      </c>
      <c r="D183" s="444">
        <v>309.27999999999997</v>
      </c>
      <c r="E183" s="444">
        <v>0</v>
      </c>
      <c r="F183" s="444">
        <v>309.27999999999997</v>
      </c>
      <c r="G183" s="444">
        <v>0</v>
      </c>
      <c r="H183" s="445">
        <v>309.27999999999997</v>
      </c>
    </row>
    <row r="184" spans="1:8">
      <c r="A184" s="427" t="s">
        <v>540</v>
      </c>
      <c r="B184" s="428" t="s">
        <v>1426</v>
      </c>
      <c r="C184" s="428" t="s">
        <v>375</v>
      </c>
      <c r="D184" s="444">
        <v>2586863</v>
      </c>
      <c r="E184" s="444">
        <v>0</v>
      </c>
      <c r="F184" s="444">
        <v>2586863</v>
      </c>
      <c r="G184" s="444">
        <v>0</v>
      </c>
      <c r="H184" s="445">
        <v>2586863</v>
      </c>
    </row>
    <row r="185" spans="1:8">
      <c r="A185" s="427" t="s">
        <v>541</v>
      </c>
      <c r="B185" s="428" t="s">
        <v>1428</v>
      </c>
      <c r="C185" s="428" t="s">
        <v>375</v>
      </c>
      <c r="D185" s="444">
        <v>170952.84</v>
      </c>
      <c r="E185" s="444">
        <v>0</v>
      </c>
      <c r="F185" s="444">
        <v>170952.84</v>
      </c>
      <c r="G185" s="444">
        <v>0</v>
      </c>
      <c r="H185" s="445">
        <v>170952.84</v>
      </c>
    </row>
    <row r="186" spans="1:8">
      <c r="A186" s="427" t="s">
        <v>542</v>
      </c>
      <c r="B186" s="428" t="s">
        <v>1430</v>
      </c>
      <c r="C186" s="428" t="s">
        <v>375</v>
      </c>
      <c r="D186" s="444">
        <v>83306.2</v>
      </c>
      <c r="E186" s="444">
        <v>0</v>
      </c>
      <c r="F186" s="444">
        <v>83306.2</v>
      </c>
      <c r="G186" s="444">
        <v>0</v>
      </c>
      <c r="H186" s="445">
        <v>83306.2</v>
      </c>
    </row>
    <row r="187" spans="1:8">
      <c r="A187" s="427" t="s">
        <v>543</v>
      </c>
      <c r="B187" s="428" t="s">
        <v>1633</v>
      </c>
      <c r="C187" s="428" t="s">
        <v>375</v>
      </c>
      <c r="D187" s="444">
        <v>42858</v>
      </c>
      <c r="E187" s="444">
        <v>0</v>
      </c>
      <c r="F187" s="444">
        <v>42858</v>
      </c>
      <c r="G187" s="444">
        <v>0</v>
      </c>
      <c r="H187" s="445">
        <v>42858</v>
      </c>
    </row>
    <row r="188" spans="1:8">
      <c r="A188" s="427" t="s">
        <v>544</v>
      </c>
      <c r="B188" s="428" t="s">
        <v>1498</v>
      </c>
      <c r="C188" s="428" t="s">
        <v>375</v>
      </c>
      <c r="D188" s="444">
        <v>39874.44</v>
      </c>
      <c r="E188" s="444">
        <v>725.54</v>
      </c>
      <c r="F188" s="444">
        <v>40599.980000000003</v>
      </c>
      <c r="G188" s="444">
        <v>0</v>
      </c>
      <c r="H188" s="445">
        <v>40599.980000000003</v>
      </c>
    </row>
    <row r="189" spans="1:8">
      <c r="A189" s="427" t="s">
        <v>545</v>
      </c>
      <c r="B189" s="428" t="s">
        <v>1480</v>
      </c>
      <c r="C189" s="428" t="s">
        <v>375</v>
      </c>
      <c r="D189" s="444">
        <v>3300000</v>
      </c>
      <c r="E189" s="444">
        <v>-2889624.14</v>
      </c>
      <c r="F189" s="444">
        <v>410375.86</v>
      </c>
      <c r="G189" s="444">
        <v>0</v>
      </c>
      <c r="H189" s="445">
        <v>410375.86</v>
      </c>
    </row>
    <row r="190" spans="1:8">
      <c r="A190" s="427" t="s">
        <v>546</v>
      </c>
      <c r="B190" s="428" t="s">
        <v>1434</v>
      </c>
      <c r="C190" s="428" t="s">
        <v>375</v>
      </c>
      <c r="D190" s="444">
        <v>51389.84</v>
      </c>
      <c r="E190" s="444">
        <v>0</v>
      </c>
      <c r="F190" s="444">
        <v>51389.84</v>
      </c>
      <c r="G190" s="444">
        <v>0</v>
      </c>
      <c r="H190" s="445">
        <v>51389.84</v>
      </c>
    </row>
    <row r="191" spans="1:8">
      <c r="A191" s="427" t="s">
        <v>547</v>
      </c>
      <c r="B191" s="428" t="s">
        <v>1436</v>
      </c>
      <c r="C191" s="428" t="s">
        <v>375</v>
      </c>
      <c r="D191" s="444">
        <v>67685.08</v>
      </c>
      <c r="E191" s="444">
        <v>0</v>
      </c>
      <c r="F191" s="444">
        <v>67685.08</v>
      </c>
      <c r="G191" s="444">
        <v>0</v>
      </c>
      <c r="H191" s="445">
        <v>67685.08</v>
      </c>
    </row>
    <row r="192" spans="1:8">
      <c r="A192" s="427" t="s">
        <v>548</v>
      </c>
      <c r="B192" s="428" t="s">
        <v>549</v>
      </c>
      <c r="C192" s="428" t="s">
        <v>375</v>
      </c>
      <c r="D192" s="444">
        <v>15316.47</v>
      </c>
      <c r="E192" s="444">
        <v>0</v>
      </c>
      <c r="F192" s="444">
        <v>15316.47</v>
      </c>
      <c r="G192" s="444">
        <v>0</v>
      </c>
      <c r="H192" s="445">
        <v>15316.47</v>
      </c>
    </row>
    <row r="193" spans="1:8">
      <c r="A193" s="427" t="s">
        <v>550</v>
      </c>
      <c r="B193" s="428" t="s">
        <v>1432</v>
      </c>
      <c r="C193" s="428" t="s">
        <v>375</v>
      </c>
      <c r="D193" s="444">
        <v>100184</v>
      </c>
      <c r="E193" s="444">
        <v>0</v>
      </c>
      <c r="F193" s="444">
        <v>100184</v>
      </c>
      <c r="G193" s="444">
        <v>0</v>
      </c>
      <c r="H193" s="445">
        <v>100184</v>
      </c>
    </row>
    <row r="194" spans="1:8">
      <c r="A194" s="427" t="s">
        <v>551</v>
      </c>
      <c r="B194" s="428" t="s">
        <v>1438</v>
      </c>
      <c r="C194" s="428" t="s">
        <v>375</v>
      </c>
      <c r="D194" s="444">
        <v>124851</v>
      </c>
      <c r="E194" s="444">
        <v>0</v>
      </c>
      <c r="F194" s="444">
        <v>124851</v>
      </c>
      <c r="G194" s="444">
        <v>0</v>
      </c>
      <c r="H194" s="445">
        <v>124851</v>
      </c>
    </row>
    <row r="195" spans="1:8">
      <c r="A195" s="427" t="s">
        <v>552</v>
      </c>
      <c r="B195" s="428" t="s">
        <v>1444</v>
      </c>
      <c r="C195" s="428" t="s">
        <v>375</v>
      </c>
      <c r="D195" s="444">
        <v>71807.08</v>
      </c>
      <c r="E195" s="444">
        <v>0</v>
      </c>
      <c r="F195" s="444">
        <v>71807.08</v>
      </c>
      <c r="G195" s="444">
        <v>0</v>
      </c>
      <c r="H195" s="445">
        <v>71807.08</v>
      </c>
    </row>
    <row r="196" spans="1:8">
      <c r="A196" s="427" t="s">
        <v>553</v>
      </c>
      <c r="B196" s="428" t="s">
        <v>554</v>
      </c>
      <c r="C196" s="428" t="s">
        <v>375</v>
      </c>
      <c r="D196" s="444">
        <v>26964</v>
      </c>
      <c r="E196" s="444">
        <v>0</v>
      </c>
      <c r="F196" s="444">
        <v>26964</v>
      </c>
      <c r="G196" s="444">
        <v>0</v>
      </c>
      <c r="H196" s="445">
        <v>26964</v>
      </c>
    </row>
    <row r="197" spans="1:8">
      <c r="A197" s="427" t="s">
        <v>555</v>
      </c>
      <c r="B197" s="428" t="s">
        <v>1448</v>
      </c>
      <c r="C197" s="428" t="s">
        <v>375</v>
      </c>
      <c r="D197" s="444">
        <v>15604.96</v>
      </c>
      <c r="E197" s="444">
        <v>0</v>
      </c>
      <c r="F197" s="444">
        <v>15604.96</v>
      </c>
      <c r="G197" s="444">
        <v>0</v>
      </c>
      <c r="H197" s="445">
        <v>15604.96</v>
      </c>
    </row>
    <row r="198" spans="1:8">
      <c r="A198" s="427" t="s">
        <v>556</v>
      </c>
      <c r="B198" s="428" t="s">
        <v>1450</v>
      </c>
      <c r="C198" s="428" t="s">
        <v>375</v>
      </c>
      <c r="D198" s="444">
        <v>76321.119999999995</v>
      </c>
      <c r="E198" s="444">
        <v>600</v>
      </c>
      <c r="F198" s="444">
        <v>76921.119999999995</v>
      </c>
      <c r="G198" s="444">
        <v>0</v>
      </c>
      <c r="H198" s="445">
        <v>76921.119999999995</v>
      </c>
    </row>
    <row r="199" spans="1:8">
      <c r="A199" s="427" t="s">
        <v>557</v>
      </c>
      <c r="B199" s="428" t="s">
        <v>1612</v>
      </c>
      <c r="C199" s="428" t="s">
        <v>375</v>
      </c>
      <c r="D199" s="444">
        <v>244600</v>
      </c>
      <c r="E199" s="444">
        <v>0</v>
      </c>
      <c r="F199" s="444">
        <v>244600</v>
      </c>
      <c r="G199" s="444">
        <v>0</v>
      </c>
      <c r="H199" s="445">
        <v>244600</v>
      </c>
    </row>
    <row r="200" spans="1:8">
      <c r="A200" s="427" t="s">
        <v>558</v>
      </c>
      <c r="B200" s="428" t="s">
        <v>1635</v>
      </c>
      <c r="C200" s="428" t="s">
        <v>375</v>
      </c>
      <c r="D200" s="444">
        <v>2057</v>
      </c>
      <c r="E200" s="444">
        <v>0</v>
      </c>
      <c r="F200" s="444">
        <v>2057</v>
      </c>
      <c r="G200" s="444">
        <v>0</v>
      </c>
      <c r="H200" s="445">
        <v>2057</v>
      </c>
    </row>
    <row r="201" spans="1:8">
      <c r="A201" s="427" t="s">
        <v>559</v>
      </c>
      <c r="B201" s="428" t="s">
        <v>1484</v>
      </c>
      <c r="C201" s="428" t="s">
        <v>375</v>
      </c>
      <c r="D201" s="444">
        <v>285000</v>
      </c>
      <c r="E201" s="444">
        <v>0</v>
      </c>
      <c r="F201" s="444">
        <v>285000</v>
      </c>
      <c r="G201" s="444">
        <v>0</v>
      </c>
      <c r="H201" s="445">
        <v>285000</v>
      </c>
    </row>
    <row r="202" spans="1:8">
      <c r="A202" s="427" t="s">
        <v>560</v>
      </c>
      <c r="B202" s="428" t="s">
        <v>1625</v>
      </c>
      <c r="C202" s="428" t="s">
        <v>375</v>
      </c>
      <c r="D202" s="444">
        <v>10000</v>
      </c>
      <c r="E202" s="444">
        <v>0</v>
      </c>
      <c r="F202" s="444">
        <v>10000</v>
      </c>
      <c r="G202" s="444">
        <v>0</v>
      </c>
      <c r="H202" s="445">
        <v>10000</v>
      </c>
    </row>
    <row r="203" spans="1:8">
      <c r="A203" s="427" t="s">
        <v>561</v>
      </c>
      <c r="B203" s="428" t="s">
        <v>562</v>
      </c>
      <c r="C203" s="428" t="s">
        <v>375</v>
      </c>
      <c r="D203" s="444">
        <v>95162.37</v>
      </c>
      <c r="E203" s="444">
        <v>0</v>
      </c>
      <c r="F203" s="444">
        <v>95162.37</v>
      </c>
      <c r="G203" s="444">
        <v>0</v>
      </c>
      <c r="H203" s="445">
        <v>95162.37</v>
      </c>
    </row>
    <row r="204" spans="1:8">
      <c r="A204" s="427" t="s">
        <v>563</v>
      </c>
      <c r="B204" s="428" t="s">
        <v>1608</v>
      </c>
      <c r="C204" s="428" t="s">
        <v>375</v>
      </c>
      <c r="D204" s="444">
        <v>70015.81</v>
      </c>
      <c r="E204" s="444">
        <v>0</v>
      </c>
      <c r="F204" s="444">
        <v>70015.81</v>
      </c>
      <c r="G204" s="444">
        <v>0</v>
      </c>
      <c r="H204" s="445">
        <v>70015.81</v>
      </c>
    </row>
    <row r="205" spans="1:8">
      <c r="A205" s="427" t="s">
        <v>564</v>
      </c>
      <c r="B205" s="428" t="s">
        <v>1610</v>
      </c>
      <c r="C205" s="428" t="s">
        <v>375</v>
      </c>
      <c r="D205" s="444">
        <v>53958.31</v>
      </c>
      <c r="E205" s="444">
        <v>0</v>
      </c>
      <c r="F205" s="444">
        <v>53958.31</v>
      </c>
      <c r="G205" s="444">
        <v>0</v>
      </c>
      <c r="H205" s="445">
        <v>53958.31</v>
      </c>
    </row>
    <row r="206" spans="1:8">
      <c r="A206" s="427" t="s">
        <v>565</v>
      </c>
      <c r="B206" s="428" t="s">
        <v>1601</v>
      </c>
      <c r="C206" s="428" t="s">
        <v>375</v>
      </c>
      <c r="D206" s="444">
        <v>7745</v>
      </c>
      <c r="E206" s="444">
        <v>0</v>
      </c>
      <c r="F206" s="444">
        <v>7745</v>
      </c>
      <c r="G206" s="444">
        <v>0</v>
      </c>
      <c r="H206" s="445">
        <v>7745</v>
      </c>
    </row>
    <row r="207" spans="1:8">
      <c r="A207" s="427" t="s">
        <v>566</v>
      </c>
      <c r="B207" s="428" t="s">
        <v>1603</v>
      </c>
      <c r="C207" s="428" t="s">
        <v>375</v>
      </c>
      <c r="D207" s="444">
        <v>2073.9699999999998</v>
      </c>
      <c r="E207" s="444">
        <v>0</v>
      </c>
      <c r="F207" s="444">
        <v>2073.9699999999998</v>
      </c>
      <c r="G207" s="444">
        <v>0</v>
      </c>
      <c r="H207" s="445">
        <v>2073.9699999999998</v>
      </c>
    </row>
    <row r="208" spans="1:8">
      <c r="A208" s="427" t="s">
        <v>567</v>
      </c>
      <c r="B208" s="428" t="s">
        <v>1616</v>
      </c>
      <c r="C208" s="428" t="s">
        <v>375</v>
      </c>
      <c r="D208" s="444">
        <v>77980.78</v>
      </c>
      <c r="E208" s="444">
        <v>0</v>
      </c>
      <c r="F208" s="444">
        <v>77980.78</v>
      </c>
      <c r="G208" s="444">
        <v>0</v>
      </c>
      <c r="H208" s="445">
        <v>77980.78</v>
      </c>
    </row>
    <row r="209" spans="1:8">
      <c r="A209" s="427" t="s">
        <v>568</v>
      </c>
      <c r="B209" s="428" t="s">
        <v>1494</v>
      </c>
      <c r="C209" s="428" t="s">
        <v>375</v>
      </c>
      <c r="D209" s="444">
        <v>75000</v>
      </c>
      <c r="E209" s="444">
        <v>0</v>
      </c>
      <c r="F209" s="444">
        <v>75000</v>
      </c>
      <c r="G209" s="444">
        <v>0</v>
      </c>
      <c r="H209" s="445">
        <v>75000</v>
      </c>
    </row>
    <row r="210" spans="1:8">
      <c r="A210" s="427" t="s">
        <v>569</v>
      </c>
      <c r="B210" s="428" t="s">
        <v>570</v>
      </c>
      <c r="C210" s="428" t="s">
        <v>375</v>
      </c>
      <c r="D210" s="444">
        <v>447306.5</v>
      </c>
      <c r="E210" s="444">
        <v>0</v>
      </c>
      <c r="F210" s="444">
        <v>447306.5</v>
      </c>
      <c r="G210" s="444">
        <v>0</v>
      </c>
      <c r="H210" s="445">
        <v>447306.5</v>
      </c>
    </row>
    <row r="211" spans="1:8">
      <c r="A211" s="427" t="s">
        <v>571</v>
      </c>
      <c r="B211" s="428" t="s">
        <v>572</v>
      </c>
      <c r="C211" s="428" t="s">
        <v>375</v>
      </c>
      <c r="D211" s="444">
        <v>120000</v>
      </c>
      <c r="E211" s="444">
        <v>0</v>
      </c>
      <c r="F211" s="444">
        <v>120000</v>
      </c>
      <c r="G211" s="444">
        <v>0</v>
      </c>
      <c r="H211" s="445">
        <v>120000</v>
      </c>
    </row>
    <row r="212" spans="1:8">
      <c r="A212" s="427" t="s">
        <v>573</v>
      </c>
      <c r="B212" s="428" t="s">
        <v>1454</v>
      </c>
      <c r="C212" s="428" t="s">
        <v>375</v>
      </c>
      <c r="D212" s="444">
        <v>12624.11</v>
      </c>
      <c r="E212" s="444">
        <v>-600</v>
      </c>
      <c r="F212" s="444">
        <v>12024.11</v>
      </c>
      <c r="G212" s="444">
        <v>0</v>
      </c>
      <c r="H212" s="445">
        <v>12024.11</v>
      </c>
    </row>
    <row r="213" spans="1:8">
      <c r="A213" s="427" t="s">
        <v>574</v>
      </c>
      <c r="B213" s="428" t="s">
        <v>1456</v>
      </c>
      <c r="C213" s="428" t="s">
        <v>375</v>
      </c>
      <c r="D213" s="444">
        <v>15895.37</v>
      </c>
      <c r="E213" s="444">
        <v>0</v>
      </c>
      <c r="F213" s="444">
        <v>15895.37</v>
      </c>
      <c r="G213" s="444">
        <v>0</v>
      </c>
      <c r="H213" s="445">
        <v>15895.37</v>
      </c>
    </row>
    <row r="214" spans="1:8">
      <c r="A214" s="427" t="s">
        <v>575</v>
      </c>
      <c r="B214" s="428" t="s">
        <v>1458</v>
      </c>
      <c r="C214" s="428" t="s">
        <v>375</v>
      </c>
      <c r="D214" s="444">
        <v>15051.4</v>
      </c>
      <c r="E214" s="444">
        <v>0</v>
      </c>
      <c r="F214" s="444">
        <v>15051.4</v>
      </c>
      <c r="G214" s="444">
        <v>0</v>
      </c>
      <c r="H214" s="445">
        <v>15051.4</v>
      </c>
    </row>
    <row r="215" spans="1:8">
      <c r="A215" s="427" t="s">
        <v>576</v>
      </c>
      <c r="B215" s="428" t="s">
        <v>1630</v>
      </c>
      <c r="C215" s="428" t="s">
        <v>375</v>
      </c>
      <c r="D215" s="444">
        <v>246.57</v>
      </c>
      <c r="E215" s="444">
        <v>0</v>
      </c>
      <c r="F215" s="444">
        <v>246.57</v>
      </c>
      <c r="G215" s="444">
        <v>0</v>
      </c>
      <c r="H215" s="445">
        <v>246.57</v>
      </c>
    </row>
    <row r="216" spans="1:8">
      <c r="A216" s="427" t="s">
        <v>577</v>
      </c>
      <c r="B216" s="428" t="s">
        <v>1637</v>
      </c>
      <c r="C216" s="428" t="s">
        <v>375</v>
      </c>
      <c r="D216" s="444">
        <v>853033</v>
      </c>
      <c r="E216" s="444">
        <v>0</v>
      </c>
      <c r="F216" s="444">
        <v>853033</v>
      </c>
      <c r="G216" s="444">
        <v>0</v>
      </c>
      <c r="H216" s="445">
        <v>853033</v>
      </c>
    </row>
    <row r="217" spans="1:8">
      <c r="A217" s="427" t="s">
        <v>578</v>
      </c>
      <c r="B217" s="428" t="s">
        <v>1229</v>
      </c>
      <c r="C217" s="428" t="s">
        <v>375</v>
      </c>
      <c r="D217" s="444">
        <v>30400</v>
      </c>
      <c r="E217" s="444">
        <v>0</v>
      </c>
      <c r="F217" s="444">
        <v>30400</v>
      </c>
      <c r="G217" s="444">
        <v>0</v>
      </c>
      <c r="H217" s="445">
        <v>30400</v>
      </c>
    </row>
    <row r="218" spans="1:8">
      <c r="A218" s="427" t="s">
        <v>579</v>
      </c>
      <c r="B218" s="428" t="s">
        <v>1639</v>
      </c>
      <c r="C218" s="428" t="s">
        <v>375</v>
      </c>
      <c r="D218" s="444">
        <v>22729.9</v>
      </c>
      <c r="E218" s="444">
        <v>0</v>
      </c>
      <c r="F218" s="444">
        <v>22729.9</v>
      </c>
      <c r="G218" s="444">
        <v>0</v>
      </c>
      <c r="H218" s="445">
        <v>22729.9</v>
      </c>
    </row>
    <row r="219" spans="1:8">
      <c r="A219" s="427" t="s">
        <v>580</v>
      </c>
      <c r="B219" s="428" t="s">
        <v>22</v>
      </c>
      <c r="C219" s="428" t="s">
        <v>375</v>
      </c>
      <c r="D219" s="444">
        <v>15645</v>
      </c>
      <c r="E219" s="444">
        <v>0</v>
      </c>
      <c r="F219" s="444">
        <v>15645</v>
      </c>
      <c r="G219" s="444">
        <v>0</v>
      </c>
      <c r="H219" s="445">
        <v>15645</v>
      </c>
    </row>
    <row r="220" spans="1:8">
      <c r="A220" s="427" t="s">
        <v>581</v>
      </c>
      <c r="B220" s="428" t="s">
        <v>582</v>
      </c>
      <c r="C220" s="428" t="s">
        <v>375</v>
      </c>
      <c r="D220" s="444">
        <v>18242.189999999999</v>
      </c>
      <c r="E220" s="444">
        <v>363.57</v>
      </c>
      <c r="F220" s="444">
        <v>18605.759999999998</v>
      </c>
      <c r="G220" s="444">
        <v>0</v>
      </c>
      <c r="H220" s="445">
        <v>18605.759999999998</v>
      </c>
    </row>
    <row r="221" spans="1:8">
      <c r="A221" s="427" t="s">
        <v>583</v>
      </c>
      <c r="B221" s="428" t="s">
        <v>1643</v>
      </c>
      <c r="C221" s="428" t="s">
        <v>375</v>
      </c>
      <c r="D221" s="444">
        <v>18313.13</v>
      </c>
      <c r="E221" s="444">
        <v>0</v>
      </c>
      <c r="F221" s="444">
        <v>18313.13</v>
      </c>
      <c r="G221" s="444">
        <v>0</v>
      </c>
      <c r="H221" s="445">
        <v>18313.13</v>
      </c>
    </row>
    <row r="222" spans="1:8">
      <c r="A222" s="427" t="s">
        <v>584</v>
      </c>
      <c r="B222" s="428" t="s">
        <v>1645</v>
      </c>
      <c r="C222" s="428" t="s">
        <v>375</v>
      </c>
      <c r="D222" s="444">
        <v>6531</v>
      </c>
      <c r="E222" s="444">
        <v>0</v>
      </c>
      <c r="F222" s="444">
        <v>6531</v>
      </c>
      <c r="G222" s="444">
        <v>0</v>
      </c>
      <c r="H222" s="445">
        <v>6531</v>
      </c>
    </row>
    <row r="223" spans="1:8">
      <c r="A223" s="427" t="s">
        <v>585</v>
      </c>
      <c r="B223" s="428" t="s">
        <v>586</v>
      </c>
      <c r="C223" s="428" t="s">
        <v>375</v>
      </c>
      <c r="D223" s="444">
        <v>14016.47</v>
      </c>
      <c r="E223" s="444">
        <v>0</v>
      </c>
      <c r="F223" s="444">
        <v>14016.47</v>
      </c>
      <c r="G223" s="444">
        <v>0</v>
      </c>
      <c r="H223" s="445">
        <v>14016.47</v>
      </c>
    </row>
    <row r="224" spans="1:8">
      <c r="A224" s="427" t="s">
        <v>587</v>
      </c>
      <c r="B224" s="428" t="s">
        <v>1641</v>
      </c>
      <c r="C224" s="428" t="s">
        <v>375</v>
      </c>
      <c r="D224" s="444">
        <v>8150</v>
      </c>
      <c r="E224" s="444">
        <v>0</v>
      </c>
      <c r="F224" s="444">
        <v>8150</v>
      </c>
      <c r="G224" s="444">
        <v>0</v>
      </c>
      <c r="H224" s="445">
        <v>8150</v>
      </c>
    </row>
    <row r="225" spans="1:8">
      <c r="A225" s="427" t="s">
        <v>588</v>
      </c>
      <c r="B225" s="428" t="s">
        <v>1647</v>
      </c>
      <c r="C225" s="428" t="s">
        <v>375</v>
      </c>
      <c r="D225" s="444">
        <v>1431</v>
      </c>
      <c r="E225" s="444">
        <v>0</v>
      </c>
      <c r="F225" s="444">
        <v>1431</v>
      </c>
      <c r="G225" s="444">
        <v>0</v>
      </c>
      <c r="H225" s="445">
        <v>1431</v>
      </c>
    </row>
    <row r="226" spans="1:8">
      <c r="A226" s="427" t="s">
        <v>589</v>
      </c>
      <c r="B226" s="428" t="s">
        <v>0</v>
      </c>
      <c r="C226" s="428" t="s">
        <v>375</v>
      </c>
      <c r="D226" s="444">
        <v>5739</v>
      </c>
      <c r="E226" s="444">
        <v>0</v>
      </c>
      <c r="F226" s="444">
        <v>5739</v>
      </c>
      <c r="G226" s="444">
        <v>0</v>
      </c>
      <c r="H226" s="445">
        <v>5739</v>
      </c>
    </row>
    <row r="227" spans="1:8">
      <c r="A227" s="427" t="s">
        <v>590</v>
      </c>
      <c r="B227" s="428" t="s">
        <v>2</v>
      </c>
      <c r="C227" s="428" t="s">
        <v>375</v>
      </c>
      <c r="D227" s="444">
        <v>7459.12</v>
      </c>
      <c r="E227" s="444">
        <v>0</v>
      </c>
      <c r="F227" s="444">
        <v>7459.12</v>
      </c>
      <c r="G227" s="444">
        <v>0</v>
      </c>
      <c r="H227" s="445">
        <v>7459.12</v>
      </c>
    </row>
    <row r="228" spans="1:8">
      <c r="A228" s="427" t="s">
        <v>591</v>
      </c>
      <c r="B228" s="428" t="s">
        <v>4</v>
      </c>
      <c r="C228" s="428" t="s">
        <v>375</v>
      </c>
      <c r="D228" s="444">
        <v>1.42</v>
      </c>
      <c r="E228" s="444">
        <v>0</v>
      </c>
      <c r="F228" s="444">
        <v>1.42</v>
      </c>
      <c r="G228" s="444">
        <v>0</v>
      </c>
      <c r="H228" s="445">
        <v>1.42</v>
      </c>
    </row>
    <row r="229" spans="1:8">
      <c r="A229" s="427" t="s">
        <v>592</v>
      </c>
      <c r="B229" s="428" t="s">
        <v>10</v>
      </c>
      <c r="C229" s="428" t="s">
        <v>375</v>
      </c>
      <c r="D229" s="444">
        <v>17441</v>
      </c>
      <c r="E229" s="444">
        <v>0</v>
      </c>
      <c r="F229" s="444">
        <v>17441</v>
      </c>
      <c r="G229" s="444">
        <v>0</v>
      </c>
      <c r="H229" s="445">
        <v>17441</v>
      </c>
    </row>
    <row r="230" spans="1:8">
      <c r="A230" s="427" t="s">
        <v>593</v>
      </c>
      <c r="B230" s="428" t="s">
        <v>594</v>
      </c>
      <c r="C230" s="428" t="s">
        <v>375</v>
      </c>
      <c r="D230" s="444">
        <v>5965</v>
      </c>
      <c r="E230" s="444">
        <v>0</v>
      </c>
      <c r="F230" s="444">
        <v>5965</v>
      </c>
      <c r="G230" s="444">
        <v>0</v>
      </c>
      <c r="H230" s="445">
        <v>5965</v>
      </c>
    </row>
    <row r="231" spans="1:8">
      <c r="A231" s="427" t="s">
        <v>595</v>
      </c>
      <c r="B231" s="428" t="s">
        <v>596</v>
      </c>
      <c r="C231" s="428" t="s">
        <v>375</v>
      </c>
      <c r="D231" s="444">
        <v>2120.14</v>
      </c>
      <c r="E231" s="444">
        <v>0</v>
      </c>
      <c r="F231" s="444">
        <v>2120.14</v>
      </c>
      <c r="G231" s="444">
        <v>0</v>
      </c>
      <c r="H231" s="445">
        <v>2120.14</v>
      </c>
    </row>
    <row r="232" spans="1:8">
      <c r="A232" s="427" t="s">
        <v>597</v>
      </c>
      <c r="B232" s="428" t="s">
        <v>1490</v>
      </c>
      <c r="C232" s="428" t="s">
        <v>375</v>
      </c>
      <c r="D232" s="444">
        <v>6420</v>
      </c>
      <c r="E232" s="444">
        <v>0</v>
      </c>
      <c r="F232" s="444">
        <v>6420</v>
      </c>
      <c r="G232" s="444">
        <v>0</v>
      </c>
      <c r="H232" s="445">
        <v>6420</v>
      </c>
    </row>
    <row r="233" spans="1:8">
      <c r="A233" s="427" t="s">
        <v>598</v>
      </c>
      <c r="B233" s="428" t="s">
        <v>599</v>
      </c>
      <c r="C233" s="428" t="s">
        <v>375</v>
      </c>
      <c r="D233" s="444">
        <v>30431.37</v>
      </c>
      <c r="E233" s="444">
        <v>0</v>
      </c>
      <c r="F233" s="444">
        <v>30431.37</v>
      </c>
      <c r="G233" s="444">
        <v>0</v>
      </c>
      <c r="H233" s="445">
        <v>30431.37</v>
      </c>
    </row>
    <row r="234" spans="1:8">
      <c r="A234" s="427" t="s">
        <v>600</v>
      </c>
      <c r="B234" s="428" t="s">
        <v>601</v>
      </c>
      <c r="C234" s="428" t="s">
        <v>375</v>
      </c>
      <c r="D234" s="444">
        <v>23359.599999999999</v>
      </c>
      <c r="E234" s="444">
        <v>0</v>
      </c>
      <c r="F234" s="444">
        <v>23359.599999999999</v>
      </c>
      <c r="G234" s="444">
        <v>0</v>
      </c>
      <c r="H234" s="445">
        <v>23359.599999999999</v>
      </c>
    </row>
    <row r="235" spans="1:8">
      <c r="A235" s="427" t="s">
        <v>602</v>
      </c>
      <c r="B235" s="428" t="s">
        <v>603</v>
      </c>
      <c r="C235" s="428" t="s">
        <v>375</v>
      </c>
      <c r="D235" s="444">
        <v>7490</v>
      </c>
      <c r="E235" s="444">
        <v>0</v>
      </c>
      <c r="F235" s="444">
        <v>7490</v>
      </c>
      <c r="G235" s="444">
        <v>0</v>
      </c>
      <c r="H235" s="445">
        <v>7490</v>
      </c>
    </row>
    <row r="236" spans="1:8">
      <c r="A236" s="427" t="s">
        <v>604</v>
      </c>
      <c r="B236" s="428" t="s">
        <v>605</v>
      </c>
      <c r="C236" s="428" t="s">
        <v>375</v>
      </c>
      <c r="D236" s="444">
        <v>225369.99</v>
      </c>
      <c r="E236" s="444">
        <v>0</v>
      </c>
      <c r="F236" s="444">
        <v>225369.99</v>
      </c>
      <c r="G236" s="444">
        <v>0</v>
      </c>
      <c r="H236" s="445">
        <v>225369.99</v>
      </c>
    </row>
    <row r="237" spans="1:8">
      <c r="A237" s="427" t="s">
        <v>606</v>
      </c>
      <c r="B237" s="428" t="s">
        <v>607</v>
      </c>
      <c r="C237" s="428" t="s">
        <v>375</v>
      </c>
      <c r="D237" s="444">
        <v>29686.77</v>
      </c>
      <c r="E237" s="444">
        <v>0</v>
      </c>
      <c r="F237" s="444">
        <v>29686.77</v>
      </c>
      <c r="G237" s="444">
        <v>0</v>
      </c>
      <c r="H237" s="445">
        <v>29686.77</v>
      </c>
    </row>
    <row r="238" spans="1:8">
      <c r="A238" s="427" t="s">
        <v>608</v>
      </c>
      <c r="B238" s="428" t="s">
        <v>1470</v>
      </c>
      <c r="C238" s="428" t="s">
        <v>375</v>
      </c>
      <c r="D238" s="444">
        <v>17640</v>
      </c>
      <c r="E238" s="444">
        <v>0</v>
      </c>
      <c r="F238" s="444">
        <v>17640</v>
      </c>
      <c r="G238" s="444">
        <v>0</v>
      </c>
      <c r="H238" s="445">
        <v>17640</v>
      </c>
    </row>
    <row r="239" spans="1:8">
      <c r="A239" s="427" t="s">
        <v>609</v>
      </c>
      <c r="B239" s="428" t="s">
        <v>610</v>
      </c>
      <c r="C239" s="428" t="s">
        <v>375</v>
      </c>
      <c r="D239" s="444">
        <v>144308</v>
      </c>
      <c r="E239" s="444">
        <v>0</v>
      </c>
      <c r="F239" s="444">
        <v>144308</v>
      </c>
      <c r="G239" s="444">
        <v>0</v>
      </c>
      <c r="H239" s="445">
        <v>144308</v>
      </c>
    </row>
    <row r="240" spans="1:8">
      <c r="A240" s="427" t="s">
        <v>611</v>
      </c>
      <c r="B240" s="428" t="s">
        <v>612</v>
      </c>
      <c r="C240" s="428" t="s">
        <v>375</v>
      </c>
      <c r="D240" s="444">
        <v>12024.11</v>
      </c>
      <c r="E240" s="444">
        <v>0</v>
      </c>
      <c r="F240" s="444">
        <v>12024.11</v>
      </c>
      <c r="G240" s="444">
        <v>0</v>
      </c>
      <c r="H240" s="445">
        <v>12024.11</v>
      </c>
    </row>
    <row r="241" spans="1:8">
      <c r="A241" s="427" t="s">
        <v>613</v>
      </c>
      <c r="B241" s="428" t="s">
        <v>20</v>
      </c>
      <c r="C241" s="428" t="s">
        <v>375</v>
      </c>
      <c r="D241" s="444">
        <v>15895.37</v>
      </c>
      <c r="E241" s="444">
        <v>0</v>
      </c>
      <c r="F241" s="444">
        <v>15895.37</v>
      </c>
      <c r="G241" s="444">
        <v>0</v>
      </c>
      <c r="H241" s="445">
        <v>15895.37</v>
      </c>
    </row>
    <row r="242" spans="1:8">
      <c r="A242" s="427" t="s">
        <v>614</v>
      </c>
      <c r="B242" s="428" t="s">
        <v>24</v>
      </c>
      <c r="C242" s="428" t="s">
        <v>375</v>
      </c>
      <c r="D242" s="444">
        <v>15051.4</v>
      </c>
      <c r="E242" s="444">
        <v>0</v>
      </c>
      <c r="F242" s="444">
        <v>15051.4</v>
      </c>
      <c r="G242" s="444">
        <v>0</v>
      </c>
      <c r="H242" s="445">
        <v>15051.4</v>
      </c>
    </row>
    <row r="243" spans="1:8">
      <c r="A243" s="427" t="s">
        <v>615</v>
      </c>
      <c r="B243" s="428" t="s">
        <v>26</v>
      </c>
      <c r="C243" s="428" t="s">
        <v>375</v>
      </c>
      <c r="D243" s="446">
        <v>118810.88</v>
      </c>
      <c r="E243" s="446">
        <v>0</v>
      </c>
      <c r="F243" s="446">
        <v>118810.88</v>
      </c>
      <c r="G243" s="446">
        <v>0</v>
      </c>
      <c r="H243" s="447">
        <v>118810.88</v>
      </c>
    </row>
    <row r="244" spans="1:8">
      <c r="A244" s="427" t="s">
        <v>425</v>
      </c>
      <c r="B244" s="428" t="s">
        <v>376</v>
      </c>
      <c r="C244" s="428" t="s">
        <v>425</v>
      </c>
      <c r="D244" s="457">
        <v>26755838.309999999</v>
      </c>
      <c r="E244" s="457">
        <v>-2161339.2400000002</v>
      </c>
      <c r="F244" s="457">
        <v>24594499.07</v>
      </c>
      <c r="G244" s="457">
        <v>-167662</v>
      </c>
      <c r="H244" s="458">
        <v>24426837.07</v>
      </c>
    </row>
    <row r="245" spans="1:8">
      <c r="A245" s="427"/>
      <c r="B245" s="428"/>
      <c r="C245" s="428"/>
      <c r="D245" s="444"/>
      <c r="E245" s="444"/>
      <c r="F245" s="444"/>
      <c r="G245" s="444"/>
      <c r="H245" s="445"/>
    </row>
    <row r="246" spans="1:8">
      <c r="A246" s="427" t="s">
        <v>425</v>
      </c>
      <c r="B246" s="428" t="s">
        <v>778</v>
      </c>
      <c r="C246" s="428" t="s">
        <v>425</v>
      </c>
      <c r="D246" s="446">
        <v>-8682202.0899999999</v>
      </c>
      <c r="E246" s="446">
        <v>-2415772.83</v>
      </c>
      <c r="F246" s="446">
        <v>-11097974.92</v>
      </c>
      <c r="G246" s="446">
        <v>0</v>
      </c>
      <c r="H246" s="447">
        <v>-11097974.92</v>
      </c>
    </row>
    <row r="247" spans="1:8">
      <c r="A247" s="427"/>
      <c r="B247" s="428"/>
      <c r="C247" s="428"/>
      <c r="D247" s="444"/>
      <c r="E247" s="444"/>
      <c r="F247" s="444"/>
      <c r="G247" s="444"/>
      <c r="H247" s="445"/>
    </row>
    <row r="248" spans="1:8">
      <c r="A248" s="427" t="s">
        <v>616</v>
      </c>
      <c r="B248" s="428" t="s">
        <v>706</v>
      </c>
      <c r="C248" s="428" t="s">
        <v>377</v>
      </c>
      <c r="D248" s="444">
        <v>0</v>
      </c>
      <c r="E248" s="444">
        <v>35657.75</v>
      </c>
      <c r="F248" s="444">
        <v>35657.75</v>
      </c>
      <c r="G248" s="444">
        <v>0</v>
      </c>
      <c r="H248" s="445">
        <v>35657.75</v>
      </c>
    </row>
    <row r="249" spans="1:8">
      <c r="A249" s="427" t="s">
        <v>617</v>
      </c>
      <c r="B249" s="428" t="s">
        <v>28</v>
      </c>
      <c r="C249" s="428" t="s">
        <v>377</v>
      </c>
      <c r="D249" s="444">
        <v>3536824.81</v>
      </c>
      <c r="E249" s="444">
        <v>0</v>
      </c>
      <c r="F249" s="444">
        <v>3536824.81</v>
      </c>
      <c r="G249" s="444">
        <v>0</v>
      </c>
      <c r="H249" s="445">
        <v>3536824.81</v>
      </c>
    </row>
    <row r="250" spans="1:8">
      <c r="A250" s="427" t="s">
        <v>618</v>
      </c>
      <c r="B250" s="428" t="s">
        <v>619</v>
      </c>
      <c r="C250" s="428" t="s">
        <v>656</v>
      </c>
      <c r="D250" s="444">
        <v>0</v>
      </c>
      <c r="E250" s="444">
        <v>2522343.42</v>
      </c>
      <c r="F250" s="444">
        <v>2522343.42</v>
      </c>
      <c r="G250" s="444">
        <v>0</v>
      </c>
      <c r="H250" s="445">
        <v>2522343.42</v>
      </c>
    </row>
    <row r="251" spans="1:8">
      <c r="A251" s="427" t="s">
        <v>620</v>
      </c>
      <c r="B251" s="428" t="s">
        <v>621</v>
      </c>
      <c r="C251" s="428" t="s">
        <v>656</v>
      </c>
      <c r="D251" s="446">
        <v>0</v>
      </c>
      <c r="E251" s="446">
        <v>-702203.43</v>
      </c>
      <c r="F251" s="446">
        <v>-702203.43</v>
      </c>
      <c r="G251" s="446">
        <v>0</v>
      </c>
      <c r="H251" s="447">
        <v>-702203.43</v>
      </c>
    </row>
    <row r="252" spans="1:8">
      <c r="A252" s="427"/>
      <c r="B252" s="428"/>
      <c r="C252" s="428"/>
      <c r="D252" s="444"/>
      <c r="E252" s="444"/>
      <c r="F252" s="444"/>
      <c r="G252" s="444"/>
      <c r="H252" s="445"/>
    </row>
    <row r="253" spans="1:8" ht="12" thickBot="1">
      <c r="A253" s="427" t="s">
        <v>425</v>
      </c>
      <c r="B253" s="428" t="s">
        <v>721</v>
      </c>
      <c r="C253" s="428" t="s">
        <v>425</v>
      </c>
      <c r="D253" s="448">
        <v>-5145377.28</v>
      </c>
      <c r="E253" s="448">
        <v>-559975.09</v>
      </c>
      <c r="F253" s="448">
        <v>-5705352.3700000001</v>
      </c>
      <c r="G253" s="448">
        <v>0</v>
      </c>
      <c r="H253" s="449">
        <v>-5705352.3700000001</v>
      </c>
    </row>
    <row r="254" spans="1:8" ht="12" thickTop="1">
      <c r="A254" s="427"/>
      <c r="B254" s="428"/>
      <c r="C254" s="428"/>
      <c r="D254" s="439"/>
      <c r="E254" s="439"/>
      <c r="F254" s="439"/>
      <c r="G254" s="439"/>
      <c r="H254" s="440"/>
    </row>
    <row r="255" spans="1:8" ht="12" thickBot="1">
      <c r="A255" s="429"/>
      <c r="B255" s="430"/>
      <c r="C255" s="430"/>
      <c r="D255" s="441"/>
      <c r="E255" s="441"/>
      <c r="F255" s="441"/>
      <c r="G255" s="441"/>
      <c r="H255" s="442"/>
    </row>
    <row r="256" spans="1:8" ht="12" thickTop="1">
      <c r="A256" s="431"/>
      <c r="B256" s="431"/>
      <c r="C256" s="431"/>
      <c r="D256" s="443"/>
      <c r="E256" s="443"/>
      <c r="F256" s="443"/>
      <c r="G256" s="443"/>
      <c r="H256" s="443"/>
    </row>
    <row r="257" spans="4:8">
      <c r="D257" s="418"/>
      <c r="E257" s="418"/>
      <c r="F257" s="418"/>
      <c r="G257" s="418"/>
      <c r="H257" s="418"/>
    </row>
    <row r="258" spans="4:8">
      <c r="D258" s="418"/>
      <c r="E258" s="418"/>
      <c r="F258" s="418"/>
      <c r="G258" s="418"/>
      <c r="H258" s="418"/>
    </row>
    <row r="259" spans="4:8">
      <c r="D259" s="418"/>
      <c r="E259" s="418"/>
      <c r="F259" s="418"/>
      <c r="G259" s="418"/>
      <c r="H259" s="418"/>
    </row>
    <row r="260" spans="4:8">
      <c r="D260" s="418"/>
      <c r="E260" s="418"/>
      <c r="F260" s="418"/>
      <c r="G260" s="418"/>
      <c r="H260" s="418"/>
    </row>
    <row r="261" spans="4:8">
      <c r="D261" s="418"/>
      <c r="E261" s="418"/>
      <c r="F261" s="418"/>
      <c r="G261" s="418"/>
      <c r="H261" s="418"/>
    </row>
    <row r="262" spans="4:8">
      <c r="D262" s="418"/>
      <c r="E262" s="418"/>
      <c r="F262" s="418"/>
      <c r="G262" s="418"/>
      <c r="H262" s="418"/>
    </row>
    <row r="263" spans="4:8">
      <c r="D263" s="418"/>
      <c r="E263" s="418"/>
      <c r="F263" s="418"/>
      <c r="G263" s="418"/>
      <c r="H263" s="418"/>
    </row>
    <row r="264" spans="4:8">
      <c r="D264" s="418"/>
      <c r="E264" s="418"/>
      <c r="F264" s="418"/>
      <c r="G264" s="418"/>
      <c r="H264" s="418"/>
    </row>
    <row r="265" spans="4:8">
      <c r="D265" s="418"/>
      <c r="E265" s="418"/>
      <c r="F265" s="418"/>
      <c r="G265" s="418"/>
      <c r="H265" s="418"/>
    </row>
    <row r="266" spans="4:8">
      <c r="D266" s="418"/>
      <c r="E266" s="418"/>
      <c r="F266" s="418"/>
      <c r="G266" s="418"/>
      <c r="H266" s="418"/>
    </row>
    <row r="267" spans="4:8">
      <c r="D267" s="418"/>
      <c r="E267" s="418"/>
      <c r="F267" s="418"/>
      <c r="G267" s="418"/>
      <c r="H267" s="418"/>
    </row>
    <row r="268" spans="4:8">
      <c r="D268" s="418"/>
      <c r="E268" s="418"/>
      <c r="F268" s="418"/>
      <c r="G268" s="418"/>
      <c r="H268" s="418"/>
    </row>
    <row r="269" spans="4:8">
      <c r="D269" s="418"/>
      <c r="E269" s="418"/>
      <c r="F269" s="418"/>
      <c r="G269" s="418"/>
      <c r="H269" s="418"/>
    </row>
    <row r="270" spans="4:8">
      <c r="D270" s="418"/>
      <c r="E270" s="418"/>
      <c r="F270" s="418"/>
      <c r="G270" s="418"/>
      <c r="H270" s="418"/>
    </row>
    <row r="271" spans="4:8">
      <c r="D271" s="418"/>
      <c r="E271" s="418"/>
      <c r="F271" s="418"/>
      <c r="G271" s="418"/>
      <c r="H271" s="418"/>
    </row>
    <row r="272" spans="4:8">
      <c r="D272" s="418"/>
      <c r="E272" s="418"/>
      <c r="F272" s="418"/>
      <c r="G272" s="418"/>
      <c r="H272" s="418"/>
    </row>
    <row r="273" spans="4:8">
      <c r="D273" s="418"/>
      <c r="E273" s="418"/>
      <c r="F273" s="418"/>
      <c r="G273" s="418"/>
      <c r="H273" s="418"/>
    </row>
    <row r="274" spans="4:8">
      <c r="D274" s="418"/>
      <c r="E274" s="418"/>
      <c r="F274" s="418"/>
      <c r="G274" s="418"/>
      <c r="H274" s="418"/>
    </row>
    <row r="275" spans="4:8">
      <c r="D275" s="418"/>
      <c r="E275" s="418"/>
      <c r="F275" s="418"/>
      <c r="G275" s="418"/>
      <c r="H275" s="418"/>
    </row>
    <row r="276" spans="4:8">
      <c r="D276" s="418"/>
      <c r="E276" s="418"/>
      <c r="F276" s="418"/>
      <c r="G276" s="418"/>
      <c r="H276" s="418"/>
    </row>
    <row r="277" spans="4:8">
      <c r="D277" s="418"/>
      <c r="E277" s="418"/>
      <c r="F277" s="418"/>
      <c r="G277" s="418"/>
      <c r="H277" s="418"/>
    </row>
    <row r="278" spans="4:8">
      <c r="D278" s="418"/>
      <c r="E278" s="418"/>
      <c r="F278" s="418"/>
      <c r="G278" s="418"/>
      <c r="H278" s="418"/>
    </row>
    <row r="279" spans="4:8">
      <c r="D279" s="418"/>
      <c r="E279" s="418"/>
      <c r="F279" s="418"/>
      <c r="G279" s="418"/>
      <c r="H279" s="418"/>
    </row>
    <row r="280" spans="4:8">
      <c r="D280" s="418"/>
      <c r="E280" s="418"/>
      <c r="F280" s="418"/>
      <c r="G280" s="418"/>
      <c r="H280" s="418"/>
    </row>
    <row r="281" spans="4:8">
      <c r="D281" s="418"/>
      <c r="E281" s="418"/>
      <c r="F281" s="418"/>
      <c r="G281" s="418"/>
      <c r="H281" s="418"/>
    </row>
    <row r="282" spans="4:8">
      <c r="D282" s="418"/>
      <c r="E282" s="418"/>
      <c r="F282" s="418"/>
      <c r="G282" s="418"/>
      <c r="H282" s="418"/>
    </row>
    <row r="283" spans="4:8">
      <c r="D283" s="418"/>
      <c r="E283" s="418"/>
      <c r="F283" s="418"/>
      <c r="G283" s="418"/>
      <c r="H283" s="418"/>
    </row>
    <row r="284" spans="4:8">
      <c r="D284" s="418"/>
      <c r="E284" s="418"/>
      <c r="F284" s="418"/>
      <c r="G284" s="418"/>
      <c r="H284" s="418"/>
    </row>
  </sheetData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E100"/>
  <sheetViews>
    <sheetView view="pageBreakPreview" topLeftCell="A84" zoomScale="110" zoomScaleNormal="100" zoomScaleSheetLayoutView="110" workbookViewId="0">
      <selection activeCell="M115" sqref="M115"/>
    </sheetView>
  </sheetViews>
  <sheetFormatPr defaultRowHeight="24" customHeight="1"/>
  <cols>
    <col min="1" max="3" width="1.5703125" style="459" customWidth="1"/>
    <col min="4" max="4" width="33.7109375" style="459" customWidth="1"/>
    <col min="5" max="5" width="4.85546875" style="681" customWidth="1"/>
    <col min="6" max="6" width="1" style="459" customWidth="1"/>
    <col min="7" max="7" width="11.42578125" style="459" customWidth="1"/>
    <col min="8" max="8" width="0.5703125" style="459" customWidth="1"/>
    <col min="9" max="9" width="11.42578125" style="459" customWidth="1"/>
    <col min="10" max="10" width="0.5703125" style="459" customWidth="1"/>
    <col min="11" max="11" width="11.42578125" style="524" customWidth="1"/>
    <col min="12" max="12" width="0.5703125" style="459" customWidth="1"/>
    <col min="13" max="13" width="11.42578125" style="459" customWidth="1"/>
    <col min="14" max="14" width="12.140625" style="518" bestFit="1" customWidth="1"/>
    <col min="15" max="15" width="8.42578125" style="518" customWidth="1"/>
    <col min="16" max="18" width="12.140625" style="518" bestFit="1" customWidth="1"/>
    <col min="19" max="19" width="8.42578125" style="518" customWidth="1"/>
    <col min="20" max="20" width="12.140625" style="518" bestFit="1" customWidth="1"/>
    <col min="21" max="27" width="8.42578125" style="459" customWidth="1"/>
    <col min="28" max="231" width="9.140625" style="459"/>
    <col min="232" max="234" width="1.5703125" style="459" customWidth="1"/>
    <col min="235" max="235" width="34" style="459" customWidth="1"/>
    <col min="236" max="236" width="5.85546875" style="459" customWidth="1"/>
    <col min="237" max="237" width="1" style="459" customWidth="1"/>
    <col min="238" max="238" width="10.7109375" style="459" customWidth="1"/>
    <col min="239" max="239" width="0.5703125" style="459" customWidth="1"/>
    <col min="240" max="240" width="10.7109375" style="459" customWidth="1"/>
    <col min="241" max="241" width="0.5703125" style="459" customWidth="1"/>
    <col min="242" max="242" width="10.7109375" style="459" customWidth="1"/>
    <col min="243" max="243" width="0.5703125" style="459" customWidth="1"/>
    <col min="244" max="244" width="10.7109375" style="459" customWidth="1"/>
    <col min="245" max="245" width="9.140625" style="459"/>
    <col min="246" max="246" width="12.42578125" style="459" bestFit="1" customWidth="1"/>
    <col min="247" max="255" width="9.140625" style="459"/>
    <col min="256" max="256" width="16.5703125" style="459" bestFit="1" customWidth="1"/>
    <col min="257" max="487" width="9.140625" style="459"/>
    <col min="488" max="490" width="1.5703125" style="459" customWidth="1"/>
    <col min="491" max="491" width="34" style="459" customWidth="1"/>
    <col min="492" max="492" width="5.85546875" style="459" customWidth="1"/>
    <col min="493" max="493" width="1" style="459" customWidth="1"/>
    <col min="494" max="494" width="10.7109375" style="459" customWidth="1"/>
    <col min="495" max="495" width="0.5703125" style="459" customWidth="1"/>
    <col min="496" max="496" width="10.7109375" style="459" customWidth="1"/>
    <col min="497" max="497" width="0.5703125" style="459" customWidth="1"/>
    <col min="498" max="498" width="10.7109375" style="459" customWidth="1"/>
    <col min="499" max="499" width="0.5703125" style="459" customWidth="1"/>
    <col min="500" max="500" width="10.7109375" style="459" customWidth="1"/>
    <col min="501" max="501" width="9.140625" style="459"/>
    <col min="502" max="502" width="12.42578125" style="459" bestFit="1" customWidth="1"/>
    <col min="503" max="511" width="9.140625" style="459"/>
    <col min="512" max="512" width="16.5703125" style="459" bestFit="1" customWidth="1"/>
    <col min="513" max="743" width="9.140625" style="459"/>
    <col min="744" max="746" width="1.5703125" style="459" customWidth="1"/>
    <col min="747" max="747" width="34" style="459" customWidth="1"/>
    <col min="748" max="748" width="5.85546875" style="459" customWidth="1"/>
    <col min="749" max="749" width="1" style="459" customWidth="1"/>
    <col min="750" max="750" width="10.7109375" style="459" customWidth="1"/>
    <col min="751" max="751" width="0.5703125" style="459" customWidth="1"/>
    <col min="752" max="752" width="10.7109375" style="459" customWidth="1"/>
    <col min="753" max="753" width="0.5703125" style="459" customWidth="1"/>
    <col min="754" max="754" width="10.7109375" style="459" customWidth="1"/>
    <col min="755" max="755" width="0.5703125" style="459" customWidth="1"/>
    <col min="756" max="756" width="10.7109375" style="459" customWidth="1"/>
    <col min="757" max="757" width="9.140625" style="459"/>
    <col min="758" max="758" width="12.42578125" style="459" bestFit="1" customWidth="1"/>
    <col min="759" max="767" width="9.140625" style="459"/>
    <col min="768" max="768" width="16.5703125" style="459" bestFit="1" customWidth="1"/>
    <col min="769" max="999" width="9.140625" style="459"/>
    <col min="1000" max="1002" width="1.5703125" style="459" customWidth="1"/>
    <col min="1003" max="1003" width="34" style="459" customWidth="1"/>
    <col min="1004" max="1004" width="5.85546875" style="459" customWidth="1"/>
    <col min="1005" max="1005" width="1" style="459" customWidth="1"/>
    <col min="1006" max="1006" width="10.7109375" style="459" customWidth="1"/>
    <col min="1007" max="1007" width="0.5703125" style="459" customWidth="1"/>
    <col min="1008" max="1008" width="10.7109375" style="459" customWidth="1"/>
    <col min="1009" max="1009" width="0.5703125" style="459" customWidth="1"/>
    <col min="1010" max="1010" width="10.7109375" style="459" customWidth="1"/>
    <col min="1011" max="1011" width="0.5703125" style="459" customWidth="1"/>
    <col min="1012" max="1012" width="10.7109375" style="459" customWidth="1"/>
    <col min="1013" max="1013" width="9.140625" style="459"/>
    <col min="1014" max="1014" width="12.42578125" style="459" bestFit="1" customWidth="1"/>
    <col min="1015" max="1023" width="9.140625" style="459"/>
    <col min="1024" max="1024" width="16.5703125" style="459" bestFit="1" customWidth="1"/>
    <col min="1025" max="1255" width="9.140625" style="459"/>
    <col min="1256" max="1258" width="1.5703125" style="459" customWidth="1"/>
    <col min="1259" max="1259" width="34" style="459" customWidth="1"/>
    <col min="1260" max="1260" width="5.85546875" style="459" customWidth="1"/>
    <col min="1261" max="1261" width="1" style="459" customWidth="1"/>
    <col min="1262" max="1262" width="10.7109375" style="459" customWidth="1"/>
    <col min="1263" max="1263" width="0.5703125" style="459" customWidth="1"/>
    <col min="1264" max="1264" width="10.7109375" style="459" customWidth="1"/>
    <col min="1265" max="1265" width="0.5703125" style="459" customWidth="1"/>
    <col min="1266" max="1266" width="10.7109375" style="459" customWidth="1"/>
    <col min="1267" max="1267" width="0.5703125" style="459" customWidth="1"/>
    <col min="1268" max="1268" width="10.7109375" style="459" customWidth="1"/>
    <col min="1269" max="1269" width="9.140625" style="459"/>
    <col min="1270" max="1270" width="12.42578125" style="459" bestFit="1" customWidth="1"/>
    <col min="1271" max="1279" width="9.140625" style="459"/>
    <col min="1280" max="1280" width="16.5703125" style="459" bestFit="1" customWidth="1"/>
    <col min="1281" max="1511" width="9.140625" style="459"/>
    <col min="1512" max="1514" width="1.5703125" style="459" customWidth="1"/>
    <col min="1515" max="1515" width="34" style="459" customWidth="1"/>
    <col min="1516" max="1516" width="5.85546875" style="459" customWidth="1"/>
    <col min="1517" max="1517" width="1" style="459" customWidth="1"/>
    <col min="1518" max="1518" width="10.7109375" style="459" customWidth="1"/>
    <col min="1519" max="1519" width="0.5703125" style="459" customWidth="1"/>
    <col min="1520" max="1520" width="10.7109375" style="459" customWidth="1"/>
    <col min="1521" max="1521" width="0.5703125" style="459" customWidth="1"/>
    <col min="1522" max="1522" width="10.7109375" style="459" customWidth="1"/>
    <col min="1523" max="1523" width="0.5703125" style="459" customWidth="1"/>
    <col min="1524" max="1524" width="10.7109375" style="459" customWidth="1"/>
    <col min="1525" max="1525" width="9.140625" style="459"/>
    <col min="1526" max="1526" width="12.42578125" style="459" bestFit="1" customWidth="1"/>
    <col min="1527" max="1535" width="9.140625" style="459"/>
    <col min="1536" max="1536" width="16.5703125" style="459" bestFit="1" customWidth="1"/>
    <col min="1537" max="1767" width="9.140625" style="459"/>
    <col min="1768" max="1770" width="1.5703125" style="459" customWidth="1"/>
    <col min="1771" max="1771" width="34" style="459" customWidth="1"/>
    <col min="1772" max="1772" width="5.85546875" style="459" customWidth="1"/>
    <col min="1773" max="1773" width="1" style="459" customWidth="1"/>
    <col min="1774" max="1774" width="10.7109375" style="459" customWidth="1"/>
    <col min="1775" max="1775" width="0.5703125" style="459" customWidth="1"/>
    <col min="1776" max="1776" width="10.7109375" style="459" customWidth="1"/>
    <col min="1777" max="1777" width="0.5703125" style="459" customWidth="1"/>
    <col min="1778" max="1778" width="10.7109375" style="459" customWidth="1"/>
    <col min="1779" max="1779" width="0.5703125" style="459" customWidth="1"/>
    <col min="1780" max="1780" width="10.7109375" style="459" customWidth="1"/>
    <col min="1781" max="1781" width="9.140625" style="459"/>
    <col min="1782" max="1782" width="12.42578125" style="459" bestFit="1" customWidth="1"/>
    <col min="1783" max="1791" width="9.140625" style="459"/>
    <col min="1792" max="1792" width="16.5703125" style="459" bestFit="1" customWidth="1"/>
    <col min="1793" max="2023" width="9.140625" style="459"/>
    <col min="2024" max="2026" width="1.5703125" style="459" customWidth="1"/>
    <col min="2027" max="2027" width="34" style="459" customWidth="1"/>
    <col min="2028" max="2028" width="5.85546875" style="459" customWidth="1"/>
    <col min="2029" max="2029" width="1" style="459" customWidth="1"/>
    <col min="2030" max="2030" width="10.7109375" style="459" customWidth="1"/>
    <col min="2031" max="2031" width="0.5703125" style="459" customWidth="1"/>
    <col min="2032" max="2032" width="10.7109375" style="459" customWidth="1"/>
    <col min="2033" max="2033" width="0.5703125" style="459" customWidth="1"/>
    <col min="2034" max="2034" width="10.7109375" style="459" customWidth="1"/>
    <col min="2035" max="2035" width="0.5703125" style="459" customWidth="1"/>
    <col min="2036" max="2036" width="10.7109375" style="459" customWidth="1"/>
    <col min="2037" max="2037" width="9.140625" style="459"/>
    <col min="2038" max="2038" width="12.42578125" style="459" bestFit="1" customWidth="1"/>
    <col min="2039" max="2047" width="9.140625" style="459"/>
    <col min="2048" max="2048" width="16.5703125" style="459" bestFit="1" customWidth="1"/>
    <col min="2049" max="2279" width="9.140625" style="459"/>
    <col min="2280" max="2282" width="1.5703125" style="459" customWidth="1"/>
    <col min="2283" max="2283" width="34" style="459" customWidth="1"/>
    <col min="2284" max="2284" width="5.85546875" style="459" customWidth="1"/>
    <col min="2285" max="2285" width="1" style="459" customWidth="1"/>
    <col min="2286" max="2286" width="10.7109375" style="459" customWidth="1"/>
    <col min="2287" max="2287" width="0.5703125" style="459" customWidth="1"/>
    <col min="2288" max="2288" width="10.7109375" style="459" customWidth="1"/>
    <col min="2289" max="2289" width="0.5703125" style="459" customWidth="1"/>
    <col min="2290" max="2290" width="10.7109375" style="459" customWidth="1"/>
    <col min="2291" max="2291" width="0.5703125" style="459" customWidth="1"/>
    <col min="2292" max="2292" width="10.7109375" style="459" customWidth="1"/>
    <col min="2293" max="2293" width="9.140625" style="459"/>
    <col min="2294" max="2294" width="12.42578125" style="459" bestFit="1" customWidth="1"/>
    <col min="2295" max="2303" width="9.140625" style="459"/>
    <col min="2304" max="2304" width="16.5703125" style="459" bestFit="1" customWidth="1"/>
    <col min="2305" max="2535" width="9.140625" style="459"/>
    <col min="2536" max="2538" width="1.5703125" style="459" customWidth="1"/>
    <col min="2539" max="2539" width="34" style="459" customWidth="1"/>
    <col min="2540" max="2540" width="5.85546875" style="459" customWidth="1"/>
    <col min="2541" max="2541" width="1" style="459" customWidth="1"/>
    <col min="2542" max="2542" width="10.7109375" style="459" customWidth="1"/>
    <col min="2543" max="2543" width="0.5703125" style="459" customWidth="1"/>
    <col min="2544" max="2544" width="10.7109375" style="459" customWidth="1"/>
    <col min="2545" max="2545" width="0.5703125" style="459" customWidth="1"/>
    <col min="2546" max="2546" width="10.7109375" style="459" customWidth="1"/>
    <col min="2547" max="2547" width="0.5703125" style="459" customWidth="1"/>
    <col min="2548" max="2548" width="10.7109375" style="459" customWidth="1"/>
    <col min="2549" max="2549" width="9.140625" style="459"/>
    <col min="2550" max="2550" width="12.42578125" style="459" bestFit="1" customWidth="1"/>
    <col min="2551" max="2559" width="9.140625" style="459"/>
    <col min="2560" max="2560" width="16.5703125" style="459" bestFit="1" customWidth="1"/>
    <col min="2561" max="2791" width="9.140625" style="459"/>
    <col min="2792" max="2794" width="1.5703125" style="459" customWidth="1"/>
    <col min="2795" max="2795" width="34" style="459" customWidth="1"/>
    <col min="2796" max="2796" width="5.85546875" style="459" customWidth="1"/>
    <col min="2797" max="2797" width="1" style="459" customWidth="1"/>
    <col min="2798" max="2798" width="10.7109375" style="459" customWidth="1"/>
    <col min="2799" max="2799" width="0.5703125" style="459" customWidth="1"/>
    <col min="2800" max="2800" width="10.7109375" style="459" customWidth="1"/>
    <col min="2801" max="2801" width="0.5703125" style="459" customWidth="1"/>
    <col min="2802" max="2802" width="10.7109375" style="459" customWidth="1"/>
    <col min="2803" max="2803" width="0.5703125" style="459" customWidth="1"/>
    <col min="2804" max="2804" width="10.7109375" style="459" customWidth="1"/>
    <col min="2805" max="2805" width="9.140625" style="459"/>
    <col min="2806" max="2806" width="12.42578125" style="459" bestFit="1" customWidth="1"/>
    <col min="2807" max="2815" width="9.140625" style="459"/>
    <col min="2816" max="2816" width="16.5703125" style="459" bestFit="1" customWidth="1"/>
    <col min="2817" max="3047" width="9.140625" style="459"/>
    <col min="3048" max="3050" width="1.5703125" style="459" customWidth="1"/>
    <col min="3051" max="3051" width="34" style="459" customWidth="1"/>
    <col min="3052" max="3052" width="5.85546875" style="459" customWidth="1"/>
    <col min="3053" max="3053" width="1" style="459" customWidth="1"/>
    <col min="3054" max="3054" width="10.7109375" style="459" customWidth="1"/>
    <col min="3055" max="3055" width="0.5703125" style="459" customWidth="1"/>
    <col min="3056" max="3056" width="10.7109375" style="459" customWidth="1"/>
    <col min="3057" max="3057" width="0.5703125" style="459" customWidth="1"/>
    <col min="3058" max="3058" width="10.7109375" style="459" customWidth="1"/>
    <col min="3059" max="3059" width="0.5703125" style="459" customWidth="1"/>
    <col min="3060" max="3060" width="10.7109375" style="459" customWidth="1"/>
    <col min="3061" max="3061" width="9.140625" style="459"/>
    <col min="3062" max="3062" width="12.42578125" style="459" bestFit="1" customWidth="1"/>
    <col min="3063" max="3071" width="9.140625" style="459"/>
    <col min="3072" max="3072" width="16.5703125" style="459" bestFit="1" customWidth="1"/>
    <col min="3073" max="3303" width="9.140625" style="459"/>
    <col min="3304" max="3306" width="1.5703125" style="459" customWidth="1"/>
    <col min="3307" max="3307" width="34" style="459" customWidth="1"/>
    <col min="3308" max="3308" width="5.85546875" style="459" customWidth="1"/>
    <col min="3309" max="3309" width="1" style="459" customWidth="1"/>
    <col min="3310" max="3310" width="10.7109375" style="459" customWidth="1"/>
    <col min="3311" max="3311" width="0.5703125" style="459" customWidth="1"/>
    <col min="3312" max="3312" width="10.7109375" style="459" customWidth="1"/>
    <col min="3313" max="3313" width="0.5703125" style="459" customWidth="1"/>
    <col min="3314" max="3314" width="10.7109375" style="459" customWidth="1"/>
    <col min="3315" max="3315" width="0.5703125" style="459" customWidth="1"/>
    <col min="3316" max="3316" width="10.7109375" style="459" customWidth="1"/>
    <col min="3317" max="3317" width="9.140625" style="459"/>
    <col min="3318" max="3318" width="12.42578125" style="459" bestFit="1" customWidth="1"/>
    <col min="3319" max="3327" width="9.140625" style="459"/>
    <col min="3328" max="3328" width="16.5703125" style="459" bestFit="1" customWidth="1"/>
    <col min="3329" max="3559" width="9.140625" style="459"/>
    <col min="3560" max="3562" width="1.5703125" style="459" customWidth="1"/>
    <col min="3563" max="3563" width="34" style="459" customWidth="1"/>
    <col min="3564" max="3564" width="5.85546875" style="459" customWidth="1"/>
    <col min="3565" max="3565" width="1" style="459" customWidth="1"/>
    <col min="3566" max="3566" width="10.7109375" style="459" customWidth="1"/>
    <col min="3567" max="3567" width="0.5703125" style="459" customWidth="1"/>
    <col min="3568" max="3568" width="10.7109375" style="459" customWidth="1"/>
    <col min="3569" max="3569" width="0.5703125" style="459" customWidth="1"/>
    <col min="3570" max="3570" width="10.7109375" style="459" customWidth="1"/>
    <col min="3571" max="3571" width="0.5703125" style="459" customWidth="1"/>
    <col min="3572" max="3572" width="10.7109375" style="459" customWidth="1"/>
    <col min="3573" max="3573" width="9.140625" style="459"/>
    <col min="3574" max="3574" width="12.42578125" style="459" bestFit="1" customWidth="1"/>
    <col min="3575" max="3583" width="9.140625" style="459"/>
    <col min="3584" max="3584" width="16.5703125" style="459" bestFit="1" customWidth="1"/>
    <col min="3585" max="3815" width="9.140625" style="459"/>
    <col min="3816" max="3818" width="1.5703125" style="459" customWidth="1"/>
    <col min="3819" max="3819" width="34" style="459" customWidth="1"/>
    <col min="3820" max="3820" width="5.85546875" style="459" customWidth="1"/>
    <col min="3821" max="3821" width="1" style="459" customWidth="1"/>
    <col min="3822" max="3822" width="10.7109375" style="459" customWidth="1"/>
    <col min="3823" max="3823" width="0.5703125" style="459" customWidth="1"/>
    <col min="3824" max="3824" width="10.7109375" style="459" customWidth="1"/>
    <col min="3825" max="3825" width="0.5703125" style="459" customWidth="1"/>
    <col min="3826" max="3826" width="10.7109375" style="459" customWidth="1"/>
    <col min="3827" max="3827" width="0.5703125" style="459" customWidth="1"/>
    <col min="3828" max="3828" width="10.7109375" style="459" customWidth="1"/>
    <col min="3829" max="3829" width="9.140625" style="459"/>
    <col min="3830" max="3830" width="12.42578125" style="459" bestFit="1" customWidth="1"/>
    <col min="3831" max="3839" width="9.140625" style="459"/>
    <col min="3840" max="3840" width="16.5703125" style="459" bestFit="1" customWidth="1"/>
    <col min="3841" max="4071" width="9.140625" style="459"/>
    <col min="4072" max="4074" width="1.5703125" style="459" customWidth="1"/>
    <col min="4075" max="4075" width="34" style="459" customWidth="1"/>
    <col min="4076" max="4076" width="5.85546875" style="459" customWidth="1"/>
    <col min="4077" max="4077" width="1" style="459" customWidth="1"/>
    <col min="4078" max="4078" width="10.7109375" style="459" customWidth="1"/>
    <col min="4079" max="4079" width="0.5703125" style="459" customWidth="1"/>
    <col min="4080" max="4080" width="10.7109375" style="459" customWidth="1"/>
    <col min="4081" max="4081" width="0.5703125" style="459" customWidth="1"/>
    <col min="4082" max="4082" width="10.7109375" style="459" customWidth="1"/>
    <col min="4083" max="4083" width="0.5703125" style="459" customWidth="1"/>
    <col min="4084" max="4084" width="10.7109375" style="459" customWidth="1"/>
    <col min="4085" max="4085" width="9.140625" style="459"/>
    <col min="4086" max="4086" width="12.42578125" style="459" bestFit="1" customWidth="1"/>
    <col min="4087" max="4095" width="9.140625" style="459"/>
    <col min="4096" max="4096" width="16.5703125" style="459" bestFit="1" customWidth="1"/>
    <col min="4097" max="4327" width="9.140625" style="459"/>
    <col min="4328" max="4330" width="1.5703125" style="459" customWidth="1"/>
    <col min="4331" max="4331" width="34" style="459" customWidth="1"/>
    <col min="4332" max="4332" width="5.85546875" style="459" customWidth="1"/>
    <col min="4333" max="4333" width="1" style="459" customWidth="1"/>
    <col min="4334" max="4334" width="10.7109375" style="459" customWidth="1"/>
    <col min="4335" max="4335" width="0.5703125" style="459" customWidth="1"/>
    <col min="4336" max="4336" width="10.7109375" style="459" customWidth="1"/>
    <col min="4337" max="4337" width="0.5703125" style="459" customWidth="1"/>
    <col min="4338" max="4338" width="10.7109375" style="459" customWidth="1"/>
    <col min="4339" max="4339" width="0.5703125" style="459" customWidth="1"/>
    <col min="4340" max="4340" width="10.7109375" style="459" customWidth="1"/>
    <col min="4341" max="4341" width="9.140625" style="459"/>
    <col min="4342" max="4342" width="12.42578125" style="459" bestFit="1" customWidth="1"/>
    <col min="4343" max="4351" width="9.140625" style="459"/>
    <col min="4352" max="4352" width="16.5703125" style="459" bestFit="1" customWidth="1"/>
    <col min="4353" max="4583" width="9.140625" style="459"/>
    <col min="4584" max="4586" width="1.5703125" style="459" customWidth="1"/>
    <col min="4587" max="4587" width="34" style="459" customWidth="1"/>
    <col min="4588" max="4588" width="5.85546875" style="459" customWidth="1"/>
    <col min="4589" max="4589" width="1" style="459" customWidth="1"/>
    <col min="4590" max="4590" width="10.7109375" style="459" customWidth="1"/>
    <col min="4591" max="4591" width="0.5703125" style="459" customWidth="1"/>
    <col min="4592" max="4592" width="10.7109375" style="459" customWidth="1"/>
    <col min="4593" max="4593" width="0.5703125" style="459" customWidth="1"/>
    <col min="4594" max="4594" width="10.7109375" style="459" customWidth="1"/>
    <col min="4595" max="4595" width="0.5703125" style="459" customWidth="1"/>
    <col min="4596" max="4596" width="10.7109375" style="459" customWidth="1"/>
    <col min="4597" max="4597" width="9.140625" style="459"/>
    <col min="4598" max="4598" width="12.42578125" style="459" bestFit="1" customWidth="1"/>
    <col min="4599" max="4607" width="9.140625" style="459"/>
    <col min="4608" max="4608" width="16.5703125" style="459" bestFit="1" customWidth="1"/>
    <col min="4609" max="4839" width="9.140625" style="459"/>
    <col min="4840" max="4842" width="1.5703125" style="459" customWidth="1"/>
    <col min="4843" max="4843" width="34" style="459" customWidth="1"/>
    <col min="4844" max="4844" width="5.85546875" style="459" customWidth="1"/>
    <col min="4845" max="4845" width="1" style="459" customWidth="1"/>
    <col min="4846" max="4846" width="10.7109375" style="459" customWidth="1"/>
    <col min="4847" max="4847" width="0.5703125" style="459" customWidth="1"/>
    <col min="4848" max="4848" width="10.7109375" style="459" customWidth="1"/>
    <col min="4849" max="4849" width="0.5703125" style="459" customWidth="1"/>
    <col min="4850" max="4850" width="10.7109375" style="459" customWidth="1"/>
    <col min="4851" max="4851" width="0.5703125" style="459" customWidth="1"/>
    <col min="4852" max="4852" width="10.7109375" style="459" customWidth="1"/>
    <col min="4853" max="4853" width="9.140625" style="459"/>
    <col min="4854" max="4854" width="12.42578125" style="459" bestFit="1" customWidth="1"/>
    <col min="4855" max="4863" width="9.140625" style="459"/>
    <col min="4864" max="4864" width="16.5703125" style="459" bestFit="1" customWidth="1"/>
    <col min="4865" max="5095" width="9.140625" style="459"/>
    <col min="5096" max="5098" width="1.5703125" style="459" customWidth="1"/>
    <col min="5099" max="5099" width="34" style="459" customWidth="1"/>
    <col min="5100" max="5100" width="5.85546875" style="459" customWidth="1"/>
    <col min="5101" max="5101" width="1" style="459" customWidth="1"/>
    <col min="5102" max="5102" width="10.7109375" style="459" customWidth="1"/>
    <col min="5103" max="5103" width="0.5703125" style="459" customWidth="1"/>
    <col min="5104" max="5104" width="10.7109375" style="459" customWidth="1"/>
    <col min="5105" max="5105" width="0.5703125" style="459" customWidth="1"/>
    <col min="5106" max="5106" width="10.7109375" style="459" customWidth="1"/>
    <col min="5107" max="5107" width="0.5703125" style="459" customWidth="1"/>
    <col min="5108" max="5108" width="10.7109375" style="459" customWidth="1"/>
    <col min="5109" max="5109" width="9.140625" style="459"/>
    <col min="5110" max="5110" width="12.42578125" style="459" bestFit="1" customWidth="1"/>
    <col min="5111" max="5119" width="9.140625" style="459"/>
    <col min="5120" max="5120" width="16.5703125" style="459" bestFit="1" customWidth="1"/>
    <col min="5121" max="5351" width="9.140625" style="459"/>
    <col min="5352" max="5354" width="1.5703125" style="459" customWidth="1"/>
    <col min="5355" max="5355" width="34" style="459" customWidth="1"/>
    <col min="5356" max="5356" width="5.85546875" style="459" customWidth="1"/>
    <col min="5357" max="5357" width="1" style="459" customWidth="1"/>
    <col min="5358" max="5358" width="10.7109375" style="459" customWidth="1"/>
    <col min="5359" max="5359" width="0.5703125" style="459" customWidth="1"/>
    <col min="5360" max="5360" width="10.7109375" style="459" customWidth="1"/>
    <col min="5361" max="5361" width="0.5703125" style="459" customWidth="1"/>
    <col min="5362" max="5362" width="10.7109375" style="459" customWidth="1"/>
    <col min="5363" max="5363" width="0.5703125" style="459" customWidth="1"/>
    <col min="5364" max="5364" width="10.7109375" style="459" customWidth="1"/>
    <col min="5365" max="5365" width="9.140625" style="459"/>
    <col min="5366" max="5366" width="12.42578125" style="459" bestFit="1" customWidth="1"/>
    <col min="5367" max="5375" width="9.140625" style="459"/>
    <col min="5376" max="5376" width="16.5703125" style="459" bestFit="1" customWidth="1"/>
    <col min="5377" max="5607" width="9.140625" style="459"/>
    <col min="5608" max="5610" width="1.5703125" style="459" customWidth="1"/>
    <col min="5611" max="5611" width="34" style="459" customWidth="1"/>
    <col min="5612" max="5612" width="5.85546875" style="459" customWidth="1"/>
    <col min="5613" max="5613" width="1" style="459" customWidth="1"/>
    <col min="5614" max="5614" width="10.7109375" style="459" customWidth="1"/>
    <col min="5615" max="5615" width="0.5703125" style="459" customWidth="1"/>
    <col min="5616" max="5616" width="10.7109375" style="459" customWidth="1"/>
    <col min="5617" max="5617" width="0.5703125" style="459" customWidth="1"/>
    <col min="5618" max="5618" width="10.7109375" style="459" customWidth="1"/>
    <col min="5619" max="5619" width="0.5703125" style="459" customWidth="1"/>
    <col min="5620" max="5620" width="10.7109375" style="459" customWidth="1"/>
    <col min="5621" max="5621" width="9.140625" style="459"/>
    <col min="5622" max="5622" width="12.42578125" style="459" bestFit="1" customWidth="1"/>
    <col min="5623" max="5631" width="9.140625" style="459"/>
    <col min="5632" max="5632" width="16.5703125" style="459" bestFit="1" customWidth="1"/>
    <col min="5633" max="5863" width="9.140625" style="459"/>
    <col min="5864" max="5866" width="1.5703125" style="459" customWidth="1"/>
    <col min="5867" max="5867" width="34" style="459" customWidth="1"/>
    <col min="5868" max="5868" width="5.85546875" style="459" customWidth="1"/>
    <col min="5869" max="5869" width="1" style="459" customWidth="1"/>
    <col min="5870" max="5870" width="10.7109375" style="459" customWidth="1"/>
    <col min="5871" max="5871" width="0.5703125" style="459" customWidth="1"/>
    <col min="5872" max="5872" width="10.7109375" style="459" customWidth="1"/>
    <col min="5873" max="5873" width="0.5703125" style="459" customWidth="1"/>
    <col min="5874" max="5874" width="10.7109375" style="459" customWidth="1"/>
    <col min="5875" max="5875" width="0.5703125" style="459" customWidth="1"/>
    <col min="5876" max="5876" width="10.7109375" style="459" customWidth="1"/>
    <col min="5877" max="5877" width="9.140625" style="459"/>
    <col min="5878" max="5878" width="12.42578125" style="459" bestFit="1" customWidth="1"/>
    <col min="5879" max="5887" width="9.140625" style="459"/>
    <col min="5888" max="5888" width="16.5703125" style="459" bestFit="1" customWidth="1"/>
    <col min="5889" max="6119" width="9.140625" style="459"/>
    <col min="6120" max="6122" width="1.5703125" style="459" customWidth="1"/>
    <col min="6123" max="6123" width="34" style="459" customWidth="1"/>
    <col min="6124" max="6124" width="5.85546875" style="459" customWidth="1"/>
    <col min="6125" max="6125" width="1" style="459" customWidth="1"/>
    <col min="6126" max="6126" width="10.7109375" style="459" customWidth="1"/>
    <col min="6127" max="6127" width="0.5703125" style="459" customWidth="1"/>
    <col min="6128" max="6128" width="10.7109375" style="459" customWidth="1"/>
    <col min="6129" max="6129" width="0.5703125" style="459" customWidth="1"/>
    <col min="6130" max="6130" width="10.7109375" style="459" customWidth="1"/>
    <col min="6131" max="6131" width="0.5703125" style="459" customWidth="1"/>
    <col min="6132" max="6132" width="10.7109375" style="459" customWidth="1"/>
    <col min="6133" max="6133" width="9.140625" style="459"/>
    <col min="6134" max="6134" width="12.42578125" style="459" bestFit="1" customWidth="1"/>
    <col min="6135" max="6143" width="9.140625" style="459"/>
    <col min="6144" max="6144" width="16.5703125" style="459" bestFit="1" customWidth="1"/>
    <col min="6145" max="6375" width="9.140625" style="459"/>
    <col min="6376" max="6378" width="1.5703125" style="459" customWidth="1"/>
    <col min="6379" max="6379" width="34" style="459" customWidth="1"/>
    <col min="6380" max="6380" width="5.85546875" style="459" customWidth="1"/>
    <col min="6381" max="6381" width="1" style="459" customWidth="1"/>
    <col min="6382" max="6382" width="10.7109375" style="459" customWidth="1"/>
    <col min="6383" max="6383" width="0.5703125" style="459" customWidth="1"/>
    <col min="6384" max="6384" width="10.7109375" style="459" customWidth="1"/>
    <col min="6385" max="6385" width="0.5703125" style="459" customWidth="1"/>
    <col min="6386" max="6386" width="10.7109375" style="459" customWidth="1"/>
    <col min="6387" max="6387" width="0.5703125" style="459" customWidth="1"/>
    <col min="6388" max="6388" width="10.7109375" style="459" customWidth="1"/>
    <col min="6389" max="6389" width="9.140625" style="459"/>
    <col min="6390" max="6390" width="12.42578125" style="459" bestFit="1" customWidth="1"/>
    <col min="6391" max="6399" width="9.140625" style="459"/>
    <col min="6400" max="6400" width="16.5703125" style="459" bestFit="1" customWidth="1"/>
    <col min="6401" max="6631" width="9.140625" style="459"/>
    <col min="6632" max="6634" width="1.5703125" style="459" customWidth="1"/>
    <col min="6635" max="6635" width="34" style="459" customWidth="1"/>
    <col min="6636" max="6636" width="5.85546875" style="459" customWidth="1"/>
    <col min="6637" max="6637" width="1" style="459" customWidth="1"/>
    <col min="6638" max="6638" width="10.7109375" style="459" customWidth="1"/>
    <col min="6639" max="6639" width="0.5703125" style="459" customWidth="1"/>
    <col min="6640" max="6640" width="10.7109375" style="459" customWidth="1"/>
    <col min="6641" max="6641" width="0.5703125" style="459" customWidth="1"/>
    <col min="6642" max="6642" width="10.7109375" style="459" customWidth="1"/>
    <col min="6643" max="6643" width="0.5703125" style="459" customWidth="1"/>
    <col min="6644" max="6644" width="10.7109375" style="459" customWidth="1"/>
    <col min="6645" max="6645" width="9.140625" style="459"/>
    <col min="6646" max="6646" width="12.42578125" style="459" bestFit="1" customWidth="1"/>
    <col min="6647" max="6655" width="9.140625" style="459"/>
    <col min="6656" max="6656" width="16.5703125" style="459" bestFit="1" customWidth="1"/>
    <col min="6657" max="6887" width="9.140625" style="459"/>
    <col min="6888" max="6890" width="1.5703125" style="459" customWidth="1"/>
    <col min="6891" max="6891" width="34" style="459" customWidth="1"/>
    <col min="6892" max="6892" width="5.85546875" style="459" customWidth="1"/>
    <col min="6893" max="6893" width="1" style="459" customWidth="1"/>
    <col min="6894" max="6894" width="10.7109375" style="459" customWidth="1"/>
    <col min="6895" max="6895" width="0.5703125" style="459" customWidth="1"/>
    <col min="6896" max="6896" width="10.7109375" style="459" customWidth="1"/>
    <col min="6897" max="6897" width="0.5703125" style="459" customWidth="1"/>
    <col min="6898" max="6898" width="10.7109375" style="459" customWidth="1"/>
    <col min="6899" max="6899" width="0.5703125" style="459" customWidth="1"/>
    <col min="6900" max="6900" width="10.7109375" style="459" customWidth="1"/>
    <col min="6901" max="6901" width="9.140625" style="459"/>
    <col min="6902" max="6902" width="12.42578125" style="459" bestFit="1" customWidth="1"/>
    <col min="6903" max="6911" width="9.140625" style="459"/>
    <col min="6912" max="6912" width="16.5703125" style="459" bestFit="1" customWidth="1"/>
    <col min="6913" max="7143" width="9.140625" style="459"/>
    <col min="7144" max="7146" width="1.5703125" style="459" customWidth="1"/>
    <col min="7147" max="7147" width="34" style="459" customWidth="1"/>
    <col min="7148" max="7148" width="5.85546875" style="459" customWidth="1"/>
    <col min="7149" max="7149" width="1" style="459" customWidth="1"/>
    <col min="7150" max="7150" width="10.7109375" style="459" customWidth="1"/>
    <col min="7151" max="7151" width="0.5703125" style="459" customWidth="1"/>
    <col min="7152" max="7152" width="10.7109375" style="459" customWidth="1"/>
    <col min="7153" max="7153" width="0.5703125" style="459" customWidth="1"/>
    <col min="7154" max="7154" width="10.7109375" style="459" customWidth="1"/>
    <col min="7155" max="7155" width="0.5703125" style="459" customWidth="1"/>
    <col min="7156" max="7156" width="10.7109375" style="459" customWidth="1"/>
    <col min="7157" max="7157" width="9.140625" style="459"/>
    <col min="7158" max="7158" width="12.42578125" style="459" bestFit="1" customWidth="1"/>
    <col min="7159" max="7167" width="9.140625" style="459"/>
    <col min="7168" max="7168" width="16.5703125" style="459" bestFit="1" customWidth="1"/>
    <col min="7169" max="7399" width="9.140625" style="459"/>
    <col min="7400" max="7402" width="1.5703125" style="459" customWidth="1"/>
    <col min="7403" max="7403" width="34" style="459" customWidth="1"/>
    <col min="7404" max="7404" width="5.85546875" style="459" customWidth="1"/>
    <col min="7405" max="7405" width="1" style="459" customWidth="1"/>
    <col min="7406" max="7406" width="10.7109375" style="459" customWidth="1"/>
    <col min="7407" max="7407" width="0.5703125" style="459" customWidth="1"/>
    <col min="7408" max="7408" width="10.7109375" style="459" customWidth="1"/>
    <col min="7409" max="7409" width="0.5703125" style="459" customWidth="1"/>
    <col min="7410" max="7410" width="10.7109375" style="459" customWidth="1"/>
    <col min="7411" max="7411" width="0.5703125" style="459" customWidth="1"/>
    <col min="7412" max="7412" width="10.7109375" style="459" customWidth="1"/>
    <col min="7413" max="7413" width="9.140625" style="459"/>
    <col min="7414" max="7414" width="12.42578125" style="459" bestFit="1" customWidth="1"/>
    <col min="7415" max="7423" width="9.140625" style="459"/>
    <col min="7424" max="7424" width="16.5703125" style="459" bestFit="1" customWidth="1"/>
    <col min="7425" max="7655" width="9.140625" style="459"/>
    <col min="7656" max="7658" width="1.5703125" style="459" customWidth="1"/>
    <col min="7659" max="7659" width="34" style="459" customWidth="1"/>
    <col min="7660" max="7660" width="5.85546875" style="459" customWidth="1"/>
    <col min="7661" max="7661" width="1" style="459" customWidth="1"/>
    <col min="7662" max="7662" width="10.7109375" style="459" customWidth="1"/>
    <col min="7663" max="7663" width="0.5703125" style="459" customWidth="1"/>
    <col min="7664" max="7664" width="10.7109375" style="459" customWidth="1"/>
    <col min="7665" max="7665" width="0.5703125" style="459" customWidth="1"/>
    <col min="7666" max="7666" width="10.7109375" style="459" customWidth="1"/>
    <col min="7667" max="7667" width="0.5703125" style="459" customWidth="1"/>
    <col min="7668" max="7668" width="10.7109375" style="459" customWidth="1"/>
    <col min="7669" max="7669" width="9.140625" style="459"/>
    <col min="7670" max="7670" width="12.42578125" style="459" bestFit="1" customWidth="1"/>
    <col min="7671" max="7679" width="9.140625" style="459"/>
    <col min="7680" max="7680" width="16.5703125" style="459" bestFit="1" customWidth="1"/>
    <col min="7681" max="7911" width="9.140625" style="459"/>
    <col min="7912" max="7914" width="1.5703125" style="459" customWidth="1"/>
    <col min="7915" max="7915" width="34" style="459" customWidth="1"/>
    <col min="7916" max="7916" width="5.85546875" style="459" customWidth="1"/>
    <col min="7917" max="7917" width="1" style="459" customWidth="1"/>
    <col min="7918" max="7918" width="10.7109375" style="459" customWidth="1"/>
    <col min="7919" max="7919" width="0.5703125" style="459" customWidth="1"/>
    <col min="7920" max="7920" width="10.7109375" style="459" customWidth="1"/>
    <col min="7921" max="7921" width="0.5703125" style="459" customWidth="1"/>
    <col min="7922" max="7922" width="10.7109375" style="459" customWidth="1"/>
    <col min="7923" max="7923" width="0.5703125" style="459" customWidth="1"/>
    <col min="7924" max="7924" width="10.7109375" style="459" customWidth="1"/>
    <col min="7925" max="7925" width="9.140625" style="459"/>
    <col min="7926" max="7926" width="12.42578125" style="459" bestFit="1" customWidth="1"/>
    <col min="7927" max="7935" width="9.140625" style="459"/>
    <col min="7936" max="7936" width="16.5703125" style="459" bestFit="1" customWidth="1"/>
    <col min="7937" max="8167" width="9.140625" style="459"/>
    <col min="8168" max="8170" width="1.5703125" style="459" customWidth="1"/>
    <col min="8171" max="8171" width="34" style="459" customWidth="1"/>
    <col min="8172" max="8172" width="5.85546875" style="459" customWidth="1"/>
    <col min="8173" max="8173" width="1" style="459" customWidth="1"/>
    <col min="8174" max="8174" width="10.7109375" style="459" customWidth="1"/>
    <col min="8175" max="8175" width="0.5703125" style="459" customWidth="1"/>
    <col min="8176" max="8176" width="10.7109375" style="459" customWidth="1"/>
    <col min="8177" max="8177" width="0.5703125" style="459" customWidth="1"/>
    <col min="8178" max="8178" width="10.7109375" style="459" customWidth="1"/>
    <col min="8179" max="8179" width="0.5703125" style="459" customWidth="1"/>
    <col min="8180" max="8180" width="10.7109375" style="459" customWidth="1"/>
    <col min="8181" max="8181" width="9.140625" style="459"/>
    <col min="8182" max="8182" width="12.42578125" style="459" bestFit="1" customWidth="1"/>
    <col min="8183" max="8191" width="9.140625" style="459"/>
    <col min="8192" max="8192" width="16.5703125" style="459" bestFit="1" customWidth="1"/>
    <col min="8193" max="8423" width="9.140625" style="459"/>
    <col min="8424" max="8426" width="1.5703125" style="459" customWidth="1"/>
    <col min="8427" max="8427" width="34" style="459" customWidth="1"/>
    <col min="8428" max="8428" width="5.85546875" style="459" customWidth="1"/>
    <col min="8429" max="8429" width="1" style="459" customWidth="1"/>
    <col min="8430" max="8430" width="10.7109375" style="459" customWidth="1"/>
    <col min="8431" max="8431" width="0.5703125" style="459" customWidth="1"/>
    <col min="8432" max="8432" width="10.7109375" style="459" customWidth="1"/>
    <col min="8433" max="8433" width="0.5703125" style="459" customWidth="1"/>
    <col min="8434" max="8434" width="10.7109375" style="459" customWidth="1"/>
    <col min="8435" max="8435" width="0.5703125" style="459" customWidth="1"/>
    <col min="8436" max="8436" width="10.7109375" style="459" customWidth="1"/>
    <col min="8437" max="8437" width="9.140625" style="459"/>
    <col min="8438" max="8438" width="12.42578125" style="459" bestFit="1" customWidth="1"/>
    <col min="8439" max="8447" width="9.140625" style="459"/>
    <col min="8448" max="8448" width="16.5703125" style="459" bestFit="1" customWidth="1"/>
    <col min="8449" max="8679" width="9.140625" style="459"/>
    <col min="8680" max="8682" width="1.5703125" style="459" customWidth="1"/>
    <col min="8683" max="8683" width="34" style="459" customWidth="1"/>
    <col min="8684" max="8684" width="5.85546875" style="459" customWidth="1"/>
    <col min="8685" max="8685" width="1" style="459" customWidth="1"/>
    <col min="8686" max="8686" width="10.7109375" style="459" customWidth="1"/>
    <col min="8687" max="8687" width="0.5703125" style="459" customWidth="1"/>
    <col min="8688" max="8688" width="10.7109375" style="459" customWidth="1"/>
    <col min="8689" max="8689" width="0.5703125" style="459" customWidth="1"/>
    <col min="8690" max="8690" width="10.7109375" style="459" customWidth="1"/>
    <col min="8691" max="8691" width="0.5703125" style="459" customWidth="1"/>
    <col min="8692" max="8692" width="10.7109375" style="459" customWidth="1"/>
    <col min="8693" max="8693" width="9.140625" style="459"/>
    <col min="8694" max="8694" width="12.42578125" style="459" bestFit="1" customWidth="1"/>
    <col min="8695" max="8703" width="9.140625" style="459"/>
    <col min="8704" max="8704" width="16.5703125" style="459" bestFit="1" customWidth="1"/>
    <col min="8705" max="8935" width="9.140625" style="459"/>
    <col min="8936" max="8938" width="1.5703125" style="459" customWidth="1"/>
    <col min="8939" max="8939" width="34" style="459" customWidth="1"/>
    <col min="8940" max="8940" width="5.85546875" style="459" customWidth="1"/>
    <col min="8941" max="8941" width="1" style="459" customWidth="1"/>
    <col min="8942" max="8942" width="10.7109375" style="459" customWidth="1"/>
    <col min="8943" max="8943" width="0.5703125" style="459" customWidth="1"/>
    <col min="8944" max="8944" width="10.7109375" style="459" customWidth="1"/>
    <col min="8945" max="8945" width="0.5703125" style="459" customWidth="1"/>
    <col min="8946" max="8946" width="10.7109375" style="459" customWidth="1"/>
    <col min="8947" max="8947" width="0.5703125" style="459" customWidth="1"/>
    <col min="8948" max="8948" width="10.7109375" style="459" customWidth="1"/>
    <col min="8949" max="8949" width="9.140625" style="459"/>
    <col min="8950" max="8950" width="12.42578125" style="459" bestFit="1" customWidth="1"/>
    <col min="8951" max="8959" width="9.140625" style="459"/>
    <col min="8960" max="8960" width="16.5703125" style="459" bestFit="1" customWidth="1"/>
    <col min="8961" max="9191" width="9.140625" style="459"/>
    <col min="9192" max="9194" width="1.5703125" style="459" customWidth="1"/>
    <col min="9195" max="9195" width="34" style="459" customWidth="1"/>
    <col min="9196" max="9196" width="5.85546875" style="459" customWidth="1"/>
    <col min="9197" max="9197" width="1" style="459" customWidth="1"/>
    <col min="9198" max="9198" width="10.7109375" style="459" customWidth="1"/>
    <col min="9199" max="9199" width="0.5703125" style="459" customWidth="1"/>
    <col min="9200" max="9200" width="10.7109375" style="459" customWidth="1"/>
    <col min="9201" max="9201" width="0.5703125" style="459" customWidth="1"/>
    <col min="9202" max="9202" width="10.7109375" style="459" customWidth="1"/>
    <col min="9203" max="9203" width="0.5703125" style="459" customWidth="1"/>
    <col min="9204" max="9204" width="10.7109375" style="459" customWidth="1"/>
    <col min="9205" max="9205" width="9.140625" style="459"/>
    <col min="9206" max="9206" width="12.42578125" style="459" bestFit="1" customWidth="1"/>
    <col min="9207" max="9215" width="9.140625" style="459"/>
    <col min="9216" max="9216" width="16.5703125" style="459" bestFit="1" customWidth="1"/>
    <col min="9217" max="9447" width="9.140625" style="459"/>
    <col min="9448" max="9450" width="1.5703125" style="459" customWidth="1"/>
    <col min="9451" max="9451" width="34" style="459" customWidth="1"/>
    <col min="9452" max="9452" width="5.85546875" style="459" customWidth="1"/>
    <col min="9453" max="9453" width="1" style="459" customWidth="1"/>
    <col min="9454" max="9454" width="10.7109375" style="459" customWidth="1"/>
    <col min="9455" max="9455" width="0.5703125" style="459" customWidth="1"/>
    <col min="9456" max="9456" width="10.7109375" style="459" customWidth="1"/>
    <col min="9457" max="9457" width="0.5703125" style="459" customWidth="1"/>
    <col min="9458" max="9458" width="10.7109375" style="459" customWidth="1"/>
    <col min="9459" max="9459" width="0.5703125" style="459" customWidth="1"/>
    <col min="9460" max="9460" width="10.7109375" style="459" customWidth="1"/>
    <col min="9461" max="9461" width="9.140625" style="459"/>
    <col min="9462" max="9462" width="12.42578125" style="459" bestFit="1" customWidth="1"/>
    <col min="9463" max="9471" width="9.140625" style="459"/>
    <col min="9472" max="9472" width="16.5703125" style="459" bestFit="1" customWidth="1"/>
    <col min="9473" max="9703" width="9.140625" style="459"/>
    <col min="9704" max="9706" width="1.5703125" style="459" customWidth="1"/>
    <col min="9707" max="9707" width="34" style="459" customWidth="1"/>
    <col min="9708" max="9708" width="5.85546875" style="459" customWidth="1"/>
    <col min="9709" max="9709" width="1" style="459" customWidth="1"/>
    <col min="9710" max="9710" width="10.7109375" style="459" customWidth="1"/>
    <col min="9711" max="9711" width="0.5703125" style="459" customWidth="1"/>
    <col min="9712" max="9712" width="10.7109375" style="459" customWidth="1"/>
    <col min="9713" max="9713" width="0.5703125" style="459" customWidth="1"/>
    <col min="9714" max="9714" width="10.7109375" style="459" customWidth="1"/>
    <col min="9715" max="9715" width="0.5703125" style="459" customWidth="1"/>
    <col min="9716" max="9716" width="10.7109375" style="459" customWidth="1"/>
    <col min="9717" max="9717" width="9.140625" style="459"/>
    <col min="9718" max="9718" width="12.42578125" style="459" bestFit="1" customWidth="1"/>
    <col min="9719" max="9727" width="9.140625" style="459"/>
    <col min="9728" max="9728" width="16.5703125" style="459" bestFit="1" customWidth="1"/>
    <col min="9729" max="9959" width="9.140625" style="459"/>
    <col min="9960" max="9962" width="1.5703125" style="459" customWidth="1"/>
    <col min="9963" max="9963" width="34" style="459" customWidth="1"/>
    <col min="9964" max="9964" width="5.85546875" style="459" customWidth="1"/>
    <col min="9965" max="9965" width="1" style="459" customWidth="1"/>
    <col min="9966" max="9966" width="10.7109375" style="459" customWidth="1"/>
    <col min="9967" max="9967" width="0.5703125" style="459" customWidth="1"/>
    <col min="9968" max="9968" width="10.7109375" style="459" customWidth="1"/>
    <col min="9969" max="9969" width="0.5703125" style="459" customWidth="1"/>
    <col min="9970" max="9970" width="10.7109375" style="459" customWidth="1"/>
    <col min="9971" max="9971" width="0.5703125" style="459" customWidth="1"/>
    <col min="9972" max="9972" width="10.7109375" style="459" customWidth="1"/>
    <col min="9973" max="9973" width="9.140625" style="459"/>
    <col min="9974" max="9974" width="12.42578125" style="459" bestFit="1" customWidth="1"/>
    <col min="9975" max="9983" width="9.140625" style="459"/>
    <col min="9984" max="9984" width="16.5703125" style="459" bestFit="1" customWidth="1"/>
    <col min="9985" max="10215" width="9.140625" style="459"/>
    <col min="10216" max="10218" width="1.5703125" style="459" customWidth="1"/>
    <col min="10219" max="10219" width="34" style="459" customWidth="1"/>
    <col min="10220" max="10220" width="5.85546875" style="459" customWidth="1"/>
    <col min="10221" max="10221" width="1" style="459" customWidth="1"/>
    <col min="10222" max="10222" width="10.7109375" style="459" customWidth="1"/>
    <col min="10223" max="10223" width="0.5703125" style="459" customWidth="1"/>
    <col min="10224" max="10224" width="10.7109375" style="459" customWidth="1"/>
    <col min="10225" max="10225" width="0.5703125" style="459" customWidth="1"/>
    <col min="10226" max="10226" width="10.7109375" style="459" customWidth="1"/>
    <col min="10227" max="10227" width="0.5703125" style="459" customWidth="1"/>
    <col min="10228" max="10228" width="10.7109375" style="459" customWidth="1"/>
    <col min="10229" max="10229" width="9.140625" style="459"/>
    <col min="10230" max="10230" width="12.42578125" style="459" bestFit="1" customWidth="1"/>
    <col min="10231" max="10239" width="9.140625" style="459"/>
    <col min="10240" max="10240" width="16.5703125" style="459" bestFit="1" customWidth="1"/>
    <col min="10241" max="10471" width="9.140625" style="459"/>
    <col min="10472" max="10474" width="1.5703125" style="459" customWidth="1"/>
    <col min="10475" max="10475" width="34" style="459" customWidth="1"/>
    <col min="10476" max="10476" width="5.85546875" style="459" customWidth="1"/>
    <col min="10477" max="10477" width="1" style="459" customWidth="1"/>
    <col min="10478" max="10478" width="10.7109375" style="459" customWidth="1"/>
    <col min="10479" max="10479" width="0.5703125" style="459" customWidth="1"/>
    <col min="10480" max="10480" width="10.7109375" style="459" customWidth="1"/>
    <col min="10481" max="10481" width="0.5703125" style="459" customWidth="1"/>
    <col min="10482" max="10482" width="10.7109375" style="459" customWidth="1"/>
    <col min="10483" max="10483" width="0.5703125" style="459" customWidth="1"/>
    <col min="10484" max="10484" width="10.7109375" style="459" customWidth="1"/>
    <col min="10485" max="10485" width="9.140625" style="459"/>
    <col min="10486" max="10486" width="12.42578125" style="459" bestFit="1" customWidth="1"/>
    <col min="10487" max="10495" width="9.140625" style="459"/>
    <col min="10496" max="10496" width="16.5703125" style="459" bestFit="1" customWidth="1"/>
    <col min="10497" max="10727" width="9.140625" style="459"/>
    <col min="10728" max="10730" width="1.5703125" style="459" customWidth="1"/>
    <col min="10731" max="10731" width="34" style="459" customWidth="1"/>
    <col min="10732" max="10732" width="5.85546875" style="459" customWidth="1"/>
    <col min="10733" max="10733" width="1" style="459" customWidth="1"/>
    <col min="10734" max="10734" width="10.7109375" style="459" customWidth="1"/>
    <col min="10735" max="10735" width="0.5703125" style="459" customWidth="1"/>
    <col min="10736" max="10736" width="10.7109375" style="459" customWidth="1"/>
    <col min="10737" max="10737" width="0.5703125" style="459" customWidth="1"/>
    <col min="10738" max="10738" width="10.7109375" style="459" customWidth="1"/>
    <col min="10739" max="10739" width="0.5703125" style="459" customWidth="1"/>
    <col min="10740" max="10740" width="10.7109375" style="459" customWidth="1"/>
    <col min="10741" max="10741" width="9.140625" style="459"/>
    <col min="10742" max="10742" width="12.42578125" style="459" bestFit="1" customWidth="1"/>
    <col min="10743" max="10751" width="9.140625" style="459"/>
    <col min="10752" max="10752" width="16.5703125" style="459" bestFit="1" customWidth="1"/>
    <col min="10753" max="10983" width="9.140625" style="459"/>
    <col min="10984" max="10986" width="1.5703125" style="459" customWidth="1"/>
    <col min="10987" max="10987" width="34" style="459" customWidth="1"/>
    <col min="10988" max="10988" width="5.85546875" style="459" customWidth="1"/>
    <col min="10989" max="10989" width="1" style="459" customWidth="1"/>
    <col min="10990" max="10990" width="10.7109375" style="459" customWidth="1"/>
    <col min="10991" max="10991" width="0.5703125" style="459" customWidth="1"/>
    <col min="10992" max="10992" width="10.7109375" style="459" customWidth="1"/>
    <col min="10993" max="10993" width="0.5703125" style="459" customWidth="1"/>
    <col min="10994" max="10994" width="10.7109375" style="459" customWidth="1"/>
    <col min="10995" max="10995" width="0.5703125" style="459" customWidth="1"/>
    <col min="10996" max="10996" width="10.7109375" style="459" customWidth="1"/>
    <col min="10997" max="10997" width="9.140625" style="459"/>
    <col min="10998" max="10998" width="12.42578125" style="459" bestFit="1" customWidth="1"/>
    <col min="10999" max="11007" width="9.140625" style="459"/>
    <col min="11008" max="11008" width="16.5703125" style="459" bestFit="1" customWidth="1"/>
    <col min="11009" max="11239" width="9.140625" style="459"/>
    <col min="11240" max="11242" width="1.5703125" style="459" customWidth="1"/>
    <col min="11243" max="11243" width="34" style="459" customWidth="1"/>
    <col min="11244" max="11244" width="5.85546875" style="459" customWidth="1"/>
    <col min="11245" max="11245" width="1" style="459" customWidth="1"/>
    <col min="11246" max="11246" width="10.7109375" style="459" customWidth="1"/>
    <col min="11247" max="11247" width="0.5703125" style="459" customWidth="1"/>
    <col min="11248" max="11248" width="10.7109375" style="459" customWidth="1"/>
    <col min="11249" max="11249" width="0.5703125" style="459" customWidth="1"/>
    <col min="11250" max="11250" width="10.7109375" style="459" customWidth="1"/>
    <col min="11251" max="11251" width="0.5703125" style="459" customWidth="1"/>
    <col min="11252" max="11252" width="10.7109375" style="459" customWidth="1"/>
    <col min="11253" max="11253" width="9.140625" style="459"/>
    <col min="11254" max="11254" width="12.42578125" style="459" bestFit="1" customWidth="1"/>
    <col min="11255" max="11263" width="9.140625" style="459"/>
    <col min="11264" max="11264" width="16.5703125" style="459" bestFit="1" customWidth="1"/>
    <col min="11265" max="11495" width="9.140625" style="459"/>
    <col min="11496" max="11498" width="1.5703125" style="459" customWidth="1"/>
    <col min="11499" max="11499" width="34" style="459" customWidth="1"/>
    <col min="11500" max="11500" width="5.85546875" style="459" customWidth="1"/>
    <col min="11501" max="11501" width="1" style="459" customWidth="1"/>
    <col min="11502" max="11502" width="10.7109375" style="459" customWidth="1"/>
    <col min="11503" max="11503" width="0.5703125" style="459" customWidth="1"/>
    <col min="11504" max="11504" width="10.7109375" style="459" customWidth="1"/>
    <col min="11505" max="11505" width="0.5703125" style="459" customWidth="1"/>
    <col min="11506" max="11506" width="10.7109375" style="459" customWidth="1"/>
    <col min="11507" max="11507" width="0.5703125" style="459" customWidth="1"/>
    <col min="11508" max="11508" width="10.7109375" style="459" customWidth="1"/>
    <col min="11509" max="11509" width="9.140625" style="459"/>
    <col min="11510" max="11510" width="12.42578125" style="459" bestFit="1" customWidth="1"/>
    <col min="11511" max="11519" width="9.140625" style="459"/>
    <col min="11520" max="11520" width="16.5703125" style="459" bestFit="1" customWidth="1"/>
    <col min="11521" max="11751" width="9.140625" style="459"/>
    <col min="11752" max="11754" width="1.5703125" style="459" customWidth="1"/>
    <col min="11755" max="11755" width="34" style="459" customWidth="1"/>
    <col min="11756" max="11756" width="5.85546875" style="459" customWidth="1"/>
    <col min="11757" max="11757" width="1" style="459" customWidth="1"/>
    <col min="11758" max="11758" width="10.7109375" style="459" customWidth="1"/>
    <col min="11759" max="11759" width="0.5703125" style="459" customWidth="1"/>
    <col min="11760" max="11760" width="10.7109375" style="459" customWidth="1"/>
    <col min="11761" max="11761" width="0.5703125" style="459" customWidth="1"/>
    <col min="11762" max="11762" width="10.7109375" style="459" customWidth="1"/>
    <col min="11763" max="11763" width="0.5703125" style="459" customWidth="1"/>
    <col min="11764" max="11764" width="10.7109375" style="459" customWidth="1"/>
    <col min="11765" max="11765" width="9.140625" style="459"/>
    <col min="11766" max="11766" width="12.42578125" style="459" bestFit="1" customWidth="1"/>
    <col min="11767" max="11775" width="9.140625" style="459"/>
    <col min="11776" max="11776" width="16.5703125" style="459" bestFit="1" customWidth="1"/>
    <col min="11777" max="12007" width="9.140625" style="459"/>
    <col min="12008" max="12010" width="1.5703125" style="459" customWidth="1"/>
    <col min="12011" max="12011" width="34" style="459" customWidth="1"/>
    <col min="12012" max="12012" width="5.85546875" style="459" customWidth="1"/>
    <col min="12013" max="12013" width="1" style="459" customWidth="1"/>
    <col min="12014" max="12014" width="10.7109375" style="459" customWidth="1"/>
    <col min="12015" max="12015" width="0.5703125" style="459" customWidth="1"/>
    <col min="12016" max="12016" width="10.7109375" style="459" customWidth="1"/>
    <col min="12017" max="12017" width="0.5703125" style="459" customWidth="1"/>
    <col min="12018" max="12018" width="10.7109375" style="459" customWidth="1"/>
    <col min="12019" max="12019" width="0.5703125" style="459" customWidth="1"/>
    <col min="12020" max="12020" width="10.7109375" style="459" customWidth="1"/>
    <col min="12021" max="12021" width="9.140625" style="459"/>
    <col min="12022" max="12022" width="12.42578125" style="459" bestFit="1" customWidth="1"/>
    <col min="12023" max="12031" width="9.140625" style="459"/>
    <col min="12032" max="12032" width="16.5703125" style="459" bestFit="1" customWidth="1"/>
    <col min="12033" max="12263" width="9.140625" style="459"/>
    <col min="12264" max="12266" width="1.5703125" style="459" customWidth="1"/>
    <col min="12267" max="12267" width="34" style="459" customWidth="1"/>
    <col min="12268" max="12268" width="5.85546875" style="459" customWidth="1"/>
    <col min="12269" max="12269" width="1" style="459" customWidth="1"/>
    <col min="12270" max="12270" width="10.7109375" style="459" customWidth="1"/>
    <col min="12271" max="12271" width="0.5703125" style="459" customWidth="1"/>
    <col min="12272" max="12272" width="10.7109375" style="459" customWidth="1"/>
    <col min="12273" max="12273" width="0.5703125" style="459" customWidth="1"/>
    <col min="12274" max="12274" width="10.7109375" style="459" customWidth="1"/>
    <col min="12275" max="12275" width="0.5703125" style="459" customWidth="1"/>
    <col min="12276" max="12276" width="10.7109375" style="459" customWidth="1"/>
    <col min="12277" max="12277" width="9.140625" style="459"/>
    <col min="12278" max="12278" width="12.42578125" style="459" bestFit="1" customWidth="1"/>
    <col min="12279" max="12287" width="9.140625" style="459"/>
    <col min="12288" max="12288" width="16.5703125" style="459" bestFit="1" customWidth="1"/>
    <col min="12289" max="12519" width="9.140625" style="459"/>
    <col min="12520" max="12522" width="1.5703125" style="459" customWidth="1"/>
    <col min="12523" max="12523" width="34" style="459" customWidth="1"/>
    <col min="12524" max="12524" width="5.85546875" style="459" customWidth="1"/>
    <col min="12525" max="12525" width="1" style="459" customWidth="1"/>
    <col min="12526" max="12526" width="10.7109375" style="459" customWidth="1"/>
    <col min="12527" max="12527" width="0.5703125" style="459" customWidth="1"/>
    <col min="12528" max="12528" width="10.7109375" style="459" customWidth="1"/>
    <col min="12529" max="12529" width="0.5703125" style="459" customWidth="1"/>
    <col min="12530" max="12530" width="10.7109375" style="459" customWidth="1"/>
    <col min="12531" max="12531" width="0.5703125" style="459" customWidth="1"/>
    <col min="12532" max="12532" width="10.7109375" style="459" customWidth="1"/>
    <col min="12533" max="12533" width="9.140625" style="459"/>
    <col min="12534" max="12534" width="12.42578125" style="459" bestFit="1" customWidth="1"/>
    <col min="12535" max="12543" width="9.140625" style="459"/>
    <col min="12544" max="12544" width="16.5703125" style="459" bestFit="1" customWidth="1"/>
    <col min="12545" max="12775" width="9.140625" style="459"/>
    <col min="12776" max="12778" width="1.5703125" style="459" customWidth="1"/>
    <col min="12779" max="12779" width="34" style="459" customWidth="1"/>
    <col min="12780" max="12780" width="5.85546875" style="459" customWidth="1"/>
    <col min="12781" max="12781" width="1" style="459" customWidth="1"/>
    <col min="12782" max="12782" width="10.7109375" style="459" customWidth="1"/>
    <col min="12783" max="12783" width="0.5703125" style="459" customWidth="1"/>
    <col min="12784" max="12784" width="10.7109375" style="459" customWidth="1"/>
    <col min="12785" max="12785" width="0.5703125" style="459" customWidth="1"/>
    <col min="12786" max="12786" width="10.7109375" style="459" customWidth="1"/>
    <col min="12787" max="12787" width="0.5703125" style="459" customWidth="1"/>
    <col min="12788" max="12788" width="10.7109375" style="459" customWidth="1"/>
    <col min="12789" max="12789" width="9.140625" style="459"/>
    <col min="12790" max="12790" width="12.42578125" style="459" bestFit="1" customWidth="1"/>
    <col min="12791" max="12799" width="9.140625" style="459"/>
    <col min="12800" max="12800" width="16.5703125" style="459" bestFit="1" customWidth="1"/>
    <col min="12801" max="13031" width="9.140625" style="459"/>
    <col min="13032" max="13034" width="1.5703125" style="459" customWidth="1"/>
    <col min="13035" max="13035" width="34" style="459" customWidth="1"/>
    <col min="13036" max="13036" width="5.85546875" style="459" customWidth="1"/>
    <col min="13037" max="13037" width="1" style="459" customWidth="1"/>
    <col min="13038" max="13038" width="10.7109375" style="459" customWidth="1"/>
    <col min="13039" max="13039" width="0.5703125" style="459" customWidth="1"/>
    <col min="13040" max="13040" width="10.7109375" style="459" customWidth="1"/>
    <col min="13041" max="13041" width="0.5703125" style="459" customWidth="1"/>
    <col min="13042" max="13042" width="10.7109375" style="459" customWidth="1"/>
    <col min="13043" max="13043" width="0.5703125" style="459" customWidth="1"/>
    <col min="13044" max="13044" width="10.7109375" style="459" customWidth="1"/>
    <col min="13045" max="13045" width="9.140625" style="459"/>
    <col min="13046" max="13046" width="12.42578125" style="459" bestFit="1" customWidth="1"/>
    <col min="13047" max="13055" width="9.140625" style="459"/>
    <col min="13056" max="13056" width="16.5703125" style="459" bestFit="1" customWidth="1"/>
    <col min="13057" max="13287" width="9.140625" style="459"/>
    <col min="13288" max="13290" width="1.5703125" style="459" customWidth="1"/>
    <col min="13291" max="13291" width="34" style="459" customWidth="1"/>
    <col min="13292" max="13292" width="5.85546875" style="459" customWidth="1"/>
    <col min="13293" max="13293" width="1" style="459" customWidth="1"/>
    <col min="13294" max="13294" width="10.7109375" style="459" customWidth="1"/>
    <col min="13295" max="13295" width="0.5703125" style="459" customWidth="1"/>
    <col min="13296" max="13296" width="10.7109375" style="459" customWidth="1"/>
    <col min="13297" max="13297" width="0.5703125" style="459" customWidth="1"/>
    <col min="13298" max="13298" width="10.7109375" style="459" customWidth="1"/>
    <col min="13299" max="13299" width="0.5703125" style="459" customWidth="1"/>
    <col min="13300" max="13300" width="10.7109375" style="459" customWidth="1"/>
    <col min="13301" max="13301" width="9.140625" style="459"/>
    <col min="13302" max="13302" width="12.42578125" style="459" bestFit="1" customWidth="1"/>
    <col min="13303" max="13311" width="9.140625" style="459"/>
    <col min="13312" max="13312" width="16.5703125" style="459" bestFit="1" customWidth="1"/>
    <col min="13313" max="13543" width="9.140625" style="459"/>
    <col min="13544" max="13546" width="1.5703125" style="459" customWidth="1"/>
    <col min="13547" max="13547" width="34" style="459" customWidth="1"/>
    <col min="13548" max="13548" width="5.85546875" style="459" customWidth="1"/>
    <col min="13549" max="13549" width="1" style="459" customWidth="1"/>
    <col min="13550" max="13550" width="10.7109375" style="459" customWidth="1"/>
    <col min="13551" max="13551" width="0.5703125" style="459" customWidth="1"/>
    <col min="13552" max="13552" width="10.7109375" style="459" customWidth="1"/>
    <col min="13553" max="13553" width="0.5703125" style="459" customWidth="1"/>
    <col min="13554" max="13554" width="10.7109375" style="459" customWidth="1"/>
    <col min="13555" max="13555" width="0.5703125" style="459" customWidth="1"/>
    <col min="13556" max="13556" width="10.7109375" style="459" customWidth="1"/>
    <col min="13557" max="13557" width="9.140625" style="459"/>
    <col min="13558" max="13558" width="12.42578125" style="459" bestFit="1" customWidth="1"/>
    <col min="13559" max="13567" width="9.140625" style="459"/>
    <col min="13568" max="13568" width="16.5703125" style="459" bestFit="1" customWidth="1"/>
    <col min="13569" max="13799" width="9.140625" style="459"/>
    <col min="13800" max="13802" width="1.5703125" style="459" customWidth="1"/>
    <col min="13803" max="13803" width="34" style="459" customWidth="1"/>
    <col min="13804" max="13804" width="5.85546875" style="459" customWidth="1"/>
    <col min="13805" max="13805" width="1" style="459" customWidth="1"/>
    <col min="13806" max="13806" width="10.7109375" style="459" customWidth="1"/>
    <col min="13807" max="13807" width="0.5703125" style="459" customWidth="1"/>
    <col min="13808" max="13808" width="10.7109375" style="459" customWidth="1"/>
    <col min="13809" max="13809" width="0.5703125" style="459" customWidth="1"/>
    <col min="13810" max="13810" width="10.7109375" style="459" customWidth="1"/>
    <col min="13811" max="13811" width="0.5703125" style="459" customWidth="1"/>
    <col min="13812" max="13812" width="10.7109375" style="459" customWidth="1"/>
    <col min="13813" max="13813" width="9.140625" style="459"/>
    <col min="13814" max="13814" width="12.42578125" style="459" bestFit="1" customWidth="1"/>
    <col min="13815" max="13823" width="9.140625" style="459"/>
    <col min="13824" max="13824" width="16.5703125" style="459" bestFit="1" customWidth="1"/>
    <col min="13825" max="14055" width="9.140625" style="459"/>
    <col min="14056" max="14058" width="1.5703125" style="459" customWidth="1"/>
    <col min="14059" max="14059" width="34" style="459" customWidth="1"/>
    <col min="14060" max="14060" width="5.85546875" style="459" customWidth="1"/>
    <col min="14061" max="14061" width="1" style="459" customWidth="1"/>
    <col min="14062" max="14062" width="10.7109375" style="459" customWidth="1"/>
    <col min="14063" max="14063" width="0.5703125" style="459" customWidth="1"/>
    <col min="14064" max="14064" width="10.7109375" style="459" customWidth="1"/>
    <col min="14065" max="14065" width="0.5703125" style="459" customWidth="1"/>
    <col min="14066" max="14066" width="10.7109375" style="459" customWidth="1"/>
    <col min="14067" max="14067" width="0.5703125" style="459" customWidth="1"/>
    <col min="14068" max="14068" width="10.7109375" style="459" customWidth="1"/>
    <col min="14069" max="14069" width="9.140625" style="459"/>
    <col min="14070" max="14070" width="12.42578125" style="459" bestFit="1" customWidth="1"/>
    <col min="14071" max="14079" width="9.140625" style="459"/>
    <col min="14080" max="14080" width="16.5703125" style="459" bestFit="1" customWidth="1"/>
    <col min="14081" max="14311" width="9.140625" style="459"/>
    <col min="14312" max="14314" width="1.5703125" style="459" customWidth="1"/>
    <col min="14315" max="14315" width="34" style="459" customWidth="1"/>
    <col min="14316" max="14316" width="5.85546875" style="459" customWidth="1"/>
    <col min="14317" max="14317" width="1" style="459" customWidth="1"/>
    <col min="14318" max="14318" width="10.7109375" style="459" customWidth="1"/>
    <col min="14319" max="14319" width="0.5703125" style="459" customWidth="1"/>
    <col min="14320" max="14320" width="10.7109375" style="459" customWidth="1"/>
    <col min="14321" max="14321" width="0.5703125" style="459" customWidth="1"/>
    <col min="14322" max="14322" width="10.7109375" style="459" customWidth="1"/>
    <col min="14323" max="14323" width="0.5703125" style="459" customWidth="1"/>
    <col min="14324" max="14324" width="10.7109375" style="459" customWidth="1"/>
    <col min="14325" max="14325" width="9.140625" style="459"/>
    <col min="14326" max="14326" width="12.42578125" style="459" bestFit="1" customWidth="1"/>
    <col min="14327" max="14335" width="9.140625" style="459"/>
    <col min="14336" max="14336" width="16.5703125" style="459" bestFit="1" customWidth="1"/>
    <col min="14337" max="14567" width="9.140625" style="459"/>
    <col min="14568" max="14570" width="1.5703125" style="459" customWidth="1"/>
    <col min="14571" max="14571" width="34" style="459" customWidth="1"/>
    <col min="14572" max="14572" width="5.85546875" style="459" customWidth="1"/>
    <col min="14573" max="14573" width="1" style="459" customWidth="1"/>
    <col min="14574" max="14574" width="10.7109375" style="459" customWidth="1"/>
    <col min="14575" max="14575" width="0.5703125" style="459" customWidth="1"/>
    <col min="14576" max="14576" width="10.7109375" style="459" customWidth="1"/>
    <col min="14577" max="14577" width="0.5703125" style="459" customWidth="1"/>
    <col min="14578" max="14578" width="10.7109375" style="459" customWidth="1"/>
    <col min="14579" max="14579" width="0.5703125" style="459" customWidth="1"/>
    <col min="14580" max="14580" width="10.7109375" style="459" customWidth="1"/>
    <col min="14581" max="14581" width="9.140625" style="459"/>
    <col min="14582" max="14582" width="12.42578125" style="459" bestFit="1" customWidth="1"/>
    <col min="14583" max="14591" width="9.140625" style="459"/>
    <col min="14592" max="14592" width="16.5703125" style="459" bestFit="1" customWidth="1"/>
    <col min="14593" max="14823" width="9.140625" style="459"/>
    <col min="14824" max="14826" width="1.5703125" style="459" customWidth="1"/>
    <col min="14827" max="14827" width="34" style="459" customWidth="1"/>
    <col min="14828" max="14828" width="5.85546875" style="459" customWidth="1"/>
    <col min="14829" max="14829" width="1" style="459" customWidth="1"/>
    <col min="14830" max="14830" width="10.7109375" style="459" customWidth="1"/>
    <col min="14831" max="14831" width="0.5703125" style="459" customWidth="1"/>
    <col min="14832" max="14832" width="10.7109375" style="459" customWidth="1"/>
    <col min="14833" max="14833" width="0.5703125" style="459" customWidth="1"/>
    <col min="14834" max="14834" width="10.7109375" style="459" customWidth="1"/>
    <col min="14835" max="14835" width="0.5703125" style="459" customWidth="1"/>
    <col min="14836" max="14836" width="10.7109375" style="459" customWidth="1"/>
    <col min="14837" max="14837" width="9.140625" style="459"/>
    <col min="14838" max="14838" width="12.42578125" style="459" bestFit="1" customWidth="1"/>
    <col min="14839" max="14847" width="9.140625" style="459"/>
    <col min="14848" max="14848" width="16.5703125" style="459" bestFit="1" customWidth="1"/>
    <col min="14849" max="15079" width="9.140625" style="459"/>
    <col min="15080" max="15082" width="1.5703125" style="459" customWidth="1"/>
    <col min="15083" max="15083" width="34" style="459" customWidth="1"/>
    <col min="15084" max="15084" width="5.85546875" style="459" customWidth="1"/>
    <col min="15085" max="15085" width="1" style="459" customWidth="1"/>
    <col min="15086" max="15086" width="10.7109375" style="459" customWidth="1"/>
    <col min="15087" max="15087" width="0.5703125" style="459" customWidth="1"/>
    <col min="15088" max="15088" width="10.7109375" style="459" customWidth="1"/>
    <col min="15089" max="15089" width="0.5703125" style="459" customWidth="1"/>
    <col min="15090" max="15090" width="10.7109375" style="459" customWidth="1"/>
    <col min="15091" max="15091" width="0.5703125" style="459" customWidth="1"/>
    <col min="15092" max="15092" width="10.7109375" style="459" customWidth="1"/>
    <col min="15093" max="15093" width="9.140625" style="459"/>
    <col min="15094" max="15094" width="12.42578125" style="459" bestFit="1" customWidth="1"/>
    <col min="15095" max="15103" width="9.140625" style="459"/>
    <col min="15104" max="15104" width="16.5703125" style="459" bestFit="1" customWidth="1"/>
    <col min="15105" max="15335" width="9.140625" style="459"/>
    <col min="15336" max="15338" width="1.5703125" style="459" customWidth="1"/>
    <col min="15339" max="15339" width="34" style="459" customWidth="1"/>
    <col min="15340" max="15340" width="5.85546875" style="459" customWidth="1"/>
    <col min="15341" max="15341" width="1" style="459" customWidth="1"/>
    <col min="15342" max="15342" width="10.7109375" style="459" customWidth="1"/>
    <col min="15343" max="15343" width="0.5703125" style="459" customWidth="1"/>
    <col min="15344" max="15344" width="10.7109375" style="459" customWidth="1"/>
    <col min="15345" max="15345" width="0.5703125" style="459" customWidth="1"/>
    <col min="15346" max="15346" width="10.7109375" style="459" customWidth="1"/>
    <col min="15347" max="15347" width="0.5703125" style="459" customWidth="1"/>
    <col min="15348" max="15348" width="10.7109375" style="459" customWidth="1"/>
    <col min="15349" max="15349" width="9.140625" style="459"/>
    <col min="15350" max="15350" width="12.42578125" style="459" bestFit="1" customWidth="1"/>
    <col min="15351" max="15359" width="9.140625" style="459"/>
    <col min="15360" max="15360" width="16.5703125" style="459" bestFit="1" customWidth="1"/>
    <col min="15361" max="15591" width="9.140625" style="459"/>
    <col min="15592" max="15594" width="1.5703125" style="459" customWidth="1"/>
    <col min="15595" max="15595" width="34" style="459" customWidth="1"/>
    <col min="15596" max="15596" width="5.85546875" style="459" customWidth="1"/>
    <col min="15597" max="15597" width="1" style="459" customWidth="1"/>
    <col min="15598" max="15598" width="10.7109375" style="459" customWidth="1"/>
    <col min="15599" max="15599" width="0.5703125" style="459" customWidth="1"/>
    <col min="15600" max="15600" width="10.7109375" style="459" customWidth="1"/>
    <col min="15601" max="15601" width="0.5703125" style="459" customWidth="1"/>
    <col min="15602" max="15602" width="10.7109375" style="459" customWidth="1"/>
    <col min="15603" max="15603" width="0.5703125" style="459" customWidth="1"/>
    <col min="15604" max="15604" width="10.7109375" style="459" customWidth="1"/>
    <col min="15605" max="15605" width="9.140625" style="459"/>
    <col min="15606" max="15606" width="12.42578125" style="459" bestFit="1" customWidth="1"/>
    <col min="15607" max="15615" width="9.140625" style="459"/>
    <col min="15616" max="15616" width="16.5703125" style="459" bestFit="1" customWidth="1"/>
    <col min="15617" max="15847" width="9.140625" style="459"/>
    <col min="15848" max="15850" width="1.5703125" style="459" customWidth="1"/>
    <col min="15851" max="15851" width="34" style="459" customWidth="1"/>
    <col min="15852" max="15852" width="5.85546875" style="459" customWidth="1"/>
    <col min="15853" max="15853" width="1" style="459" customWidth="1"/>
    <col min="15854" max="15854" width="10.7109375" style="459" customWidth="1"/>
    <col min="15855" max="15855" width="0.5703125" style="459" customWidth="1"/>
    <col min="15856" max="15856" width="10.7109375" style="459" customWidth="1"/>
    <col min="15857" max="15857" width="0.5703125" style="459" customWidth="1"/>
    <col min="15858" max="15858" width="10.7109375" style="459" customWidth="1"/>
    <col min="15859" max="15859" width="0.5703125" style="459" customWidth="1"/>
    <col min="15860" max="15860" width="10.7109375" style="459" customWidth="1"/>
    <col min="15861" max="15861" width="9.140625" style="459"/>
    <col min="15862" max="15862" width="12.42578125" style="459" bestFit="1" customWidth="1"/>
    <col min="15863" max="15871" width="9.140625" style="459"/>
    <col min="15872" max="15872" width="16.5703125" style="459" bestFit="1" customWidth="1"/>
    <col min="15873" max="16103" width="9.140625" style="459"/>
    <col min="16104" max="16106" width="1.5703125" style="459" customWidth="1"/>
    <col min="16107" max="16107" width="34" style="459" customWidth="1"/>
    <col min="16108" max="16108" width="5.85546875" style="459" customWidth="1"/>
    <col min="16109" max="16109" width="1" style="459" customWidth="1"/>
    <col min="16110" max="16110" width="10.7109375" style="459" customWidth="1"/>
    <col min="16111" max="16111" width="0.5703125" style="459" customWidth="1"/>
    <col min="16112" max="16112" width="10.7109375" style="459" customWidth="1"/>
    <col min="16113" max="16113" width="0.5703125" style="459" customWidth="1"/>
    <col min="16114" max="16114" width="10.7109375" style="459" customWidth="1"/>
    <col min="16115" max="16115" width="0.5703125" style="459" customWidth="1"/>
    <col min="16116" max="16116" width="10.7109375" style="459" customWidth="1"/>
    <col min="16117" max="16117" width="9.140625" style="459"/>
    <col min="16118" max="16118" width="12.42578125" style="459" bestFit="1" customWidth="1"/>
    <col min="16119" max="16127" width="9.140625" style="459"/>
    <col min="16128" max="16128" width="16.5703125" style="459" bestFit="1" customWidth="1"/>
    <col min="16129" max="16384" width="9.140625" style="459"/>
  </cols>
  <sheetData>
    <row r="1" spans="1:31" s="558" customFormat="1" ht="24" customHeight="1">
      <c r="A1" s="703" t="s">
        <v>1785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557"/>
      <c r="O1" s="520"/>
      <c r="P1" s="520"/>
      <c r="Q1" s="520"/>
      <c r="R1" s="520"/>
      <c r="S1" s="520"/>
      <c r="T1" s="520"/>
    </row>
    <row r="2" spans="1:31" s="558" customFormat="1" ht="24" customHeight="1">
      <c r="A2" s="705" t="s">
        <v>1659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559"/>
      <c r="O2" s="520"/>
      <c r="P2" s="520"/>
      <c r="Q2" s="520"/>
      <c r="R2" s="520"/>
      <c r="S2" s="520"/>
      <c r="T2" s="520"/>
    </row>
    <row r="3" spans="1:31" s="558" customFormat="1" ht="24" customHeight="1">
      <c r="A3" s="705" t="s">
        <v>341</v>
      </c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  <c r="N3" s="559"/>
      <c r="O3" s="520"/>
      <c r="P3" s="520"/>
      <c r="Q3" s="520"/>
      <c r="R3" s="520"/>
      <c r="S3" s="520"/>
      <c r="T3" s="520"/>
    </row>
    <row r="4" spans="1:31" s="558" customFormat="1" ht="24" customHeight="1">
      <c r="A4" s="705" t="s">
        <v>1790</v>
      </c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  <c r="N4" s="559"/>
      <c r="O4" s="520"/>
      <c r="P4" s="520"/>
      <c r="Q4" s="520"/>
      <c r="R4" s="520"/>
      <c r="S4" s="520"/>
      <c r="T4" s="520"/>
    </row>
    <row r="5" spans="1:31" s="558" customFormat="1" ht="24" customHeight="1">
      <c r="A5" s="463"/>
      <c r="B5" s="463"/>
      <c r="C5" s="463"/>
      <c r="D5" s="463"/>
      <c r="E5" s="665"/>
      <c r="F5" s="463"/>
      <c r="G5" s="463"/>
      <c r="H5" s="463"/>
      <c r="I5" s="463"/>
      <c r="J5" s="463"/>
      <c r="K5" s="463"/>
      <c r="L5" s="463"/>
      <c r="M5" s="463"/>
      <c r="N5" s="559"/>
      <c r="O5" s="520"/>
      <c r="P5" s="520"/>
      <c r="Q5" s="520"/>
      <c r="R5" s="520"/>
      <c r="S5" s="520"/>
      <c r="T5" s="520"/>
    </row>
    <row r="6" spans="1:31" s="558" customFormat="1" ht="24" customHeight="1">
      <c r="A6" s="706" t="s">
        <v>291</v>
      </c>
      <c r="B6" s="706"/>
      <c r="C6" s="706"/>
      <c r="D6" s="706"/>
      <c r="E6" s="706"/>
      <c r="F6" s="706"/>
      <c r="G6" s="706"/>
      <c r="H6" s="706"/>
      <c r="I6" s="706"/>
      <c r="J6" s="706"/>
      <c r="K6" s="706"/>
      <c r="L6" s="706"/>
      <c r="M6" s="706"/>
      <c r="N6" s="560"/>
      <c r="O6" s="520"/>
      <c r="P6" s="520"/>
      <c r="Q6" s="520"/>
      <c r="R6" s="520"/>
      <c r="S6" s="520"/>
      <c r="T6" s="520"/>
    </row>
    <row r="7" spans="1:31" ht="20.100000000000001" customHeight="1">
      <c r="B7" s="561"/>
      <c r="C7" s="561"/>
      <c r="D7" s="561"/>
      <c r="E7" s="666"/>
      <c r="F7" s="561"/>
      <c r="G7" s="702" t="s">
        <v>347</v>
      </c>
      <c r="H7" s="702"/>
      <c r="I7" s="702"/>
      <c r="J7" s="702"/>
      <c r="K7" s="702"/>
      <c r="L7" s="702"/>
      <c r="M7" s="702"/>
      <c r="N7" s="563"/>
    </row>
    <row r="8" spans="1:31" ht="20.100000000000001" customHeight="1">
      <c r="B8" s="561"/>
      <c r="C8" s="561"/>
      <c r="D8" s="561"/>
      <c r="E8" s="666"/>
      <c r="F8" s="561"/>
      <c r="G8" s="702" t="s">
        <v>1655</v>
      </c>
      <c r="H8" s="702"/>
      <c r="I8" s="702"/>
      <c r="J8" s="561"/>
      <c r="K8" s="702" t="s">
        <v>1656</v>
      </c>
      <c r="L8" s="702"/>
      <c r="M8" s="702"/>
      <c r="N8" s="563"/>
    </row>
    <row r="9" spans="1:31" ht="20.100000000000001" customHeight="1">
      <c r="B9" s="561"/>
      <c r="C9" s="561"/>
      <c r="D9" s="561"/>
      <c r="E9" s="666"/>
      <c r="F9" s="561"/>
      <c r="G9" s="561" t="s">
        <v>1732</v>
      </c>
      <c r="H9" s="561"/>
      <c r="I9" s="561" t="s">
        <v>1732</v>
      </c>
      <c r="J9" s="561"/>
      <c r="K9" s="561" t="s">
        <v>1732</v>
      </c>
      <c r="L9" s="561"/>
      <c r="M9" s="561" t="s">
        <v>1732</v>
      </c>
      <c r="N9" s="563"/>
    </row>
    <row r="10" spans="1:31" ht="20.100000000000001" customHeight="1">
      <c r="A10" s="561"/>
      <c r="B10" s="561"/>
      <c r="C10" s="561"/>
      <c r="D10" s="561"/>
      <c r="E10" s="666" t="s">
        <v>292</v>
      </c>
      <c r="F10" s="561"/>
      <c r="G10" s="562" t="s">
        <v>1791</v>
      </c>
      <c r="H10" s="561"/>
      <c r="I10" s="562" t="s">
        <v>1779</v>
      </c>
      <c r="J10" s="561"/>
      <c r="K10" s="562" t="s">
        <v>1791</v>
      </c>
      <c r="L10" s="561"/>
      <c r="M10" s="562" t="s">
        <v>1779</v>
      </c>
      <c r="N10" s="563"/>
    </row>
    <row r="11" spans="1:31" ht="20.100000000000001" customHeight="1">
      <c r="A11" s="461" t="s">
        <v>293</v>
      </c>
      <c r="B11" s="461"/>
      <c r="C11" s="461"/>
      <c r="D11" s="461"/>
      <c r="E11" s="666"/>
      <c r="F11" s="561"/>
      <c r="G11" s="563"/>
      <c r="H11" s="561"/>
      <c r="I11" s="561"/>
      <c r="J11" s="561"/>
      <c r="L11" s="564"/>
      <c r="M11" s="524"/>
      <c r="N11" s="551"/>
    </row>
    <row r="12" spans="1:31" ht="20.100000000000001" customHeight="1">
      <c r="B12" s="667" t="s">
        <v>329</v>
      </c>
      <c r="C12" s="667"/>
      <c r="D12" s="525"/>
      <c r="E12" s="666">
        <v>6</v>
      </c>
      <c r="F12" s="561"/>
      <c r="G12" s="474">
        <v>15717389</v>
      </c>
      <c r="H12" s="561"/>
      <c r="I12" s="526">
        <v>181967435</v>
      </c>
      <c r="J12" s="561"/>
      <c r="K12" s="526">
        <v>9592299</v>
      </c>
      <c r="L12" s="561"/>
      <c r="M12" s="526">
        <v>178447943</v>
      </c>
      <c r="N12" s="551"/>
      <c r="U12" s="668"/>
      <c r="V12" s="668"/>
      <c r="W12" s="668"/>
      <c r="X12" s="668"/>
      <c r="Y12" s="668"/>
      <c r="Z12" s="668"/>
      <c r="AA12" s="668"/>
      <c r="AB12" s="668"/>
      <c r="AC12" s="668"/>
      <c r="AD12" s="668"/>
      <c r="AE12" s="668"/>
    </row>
    <row r="13" spans="1:31" ht="20.100000000000001" customHeight="1">
      <c r="B13" s="667" t="s">
        <v>1664</v>
      </c>
      <c r="C13" s="667"/>
      <c r="D13" s="470"/>
      <c r="E13" s="666">
        <v>7</v>
      </c>
      <c r="F13" s="561"/>
      <c r="G13" s="474">
        <v>251530673</v>
      </c>
      <c r="H13" s="561"/>
      <c r="I13" s="526">
        <v>211755635</v>
      </c>
      <c r="J13" s="561"/>
      <c r="K13" s="526">
        <v>227708543</v>
      </c>
      <c r="L13" s="561"/>
      <c r="M13" s="526">
        <v>188274133</v>
      </c>
      <c r="N13" s="551"/>
      <c r="U13" s="668"/>
      <c r="V13" s="668"/>
      <c r="W13" s="668"/>
      <c r="X13" s="668"/>
      <c r="Y13" s="668"/>
      <c r="Z13" s="668"/>
      <c r="AA13" s="668"/>
    </row>
    <row r="14" spans="1:31" ht="20.100000000000001" customHeight="1">
      <c r="B14" s="667" t="s">
        <v>1728</v>
      </c>
      <c r="C14" s="667"/>
      <c r="D14" s="525"/>
      <c r="E14" s="666">
        <v>5</v>
      </c>
      <c r="F14" s="561"/>
      <c r="G14" s="474">
        <v>59922067</v>
      </c>
      <c r="H14" s="561"/>
      <c r="I14" s="526">
        <v>59391740</v>
      </c>
      <c r="J14" s="561"/>
      <c r="K14" s="526">
        <v>899428710</v>
      </c>
      <c r="L14" s="561"/>
      <c r="M14" s="526">
        <v>1204691716</v>
      </c>
      <c r="N14" s="551"/>
      <c r="U14" s="668"/>
      <c r="V14" s="668"/>
      <c r="W14" s="668"/>
      <c r="X14" s="668"/>
      <c r="Y14" s="668"/>
      <c r="Z14" s="668"/>
      <c r="AA14" s="668"/>
    </row>
    <row r="15" spans="1:31" ht="20.100000000000001" customHeight="1">
      <c r="B15" s="667" t="s">
        <v>1747</v>
      </c>
      <c r="C15" s="667"/>
      <c r="E15" s="666">
        <v>8</v>
      </c>
      <c r="F15" s="561"/>
      <c r="G15" s="474">
        <v>6220568622</v>
      </c>
      <c r="H15" s="561"/>
      <c r="I15" s="526">
        <v>6541633513</v>
      </c>
      <c r="J15" s="561"/>
      <c r="K15" s="526">
        <v>4878730027</v>
      </c>
      <c r="L15" s="561"/>
      <c r="M15" s="526">
        <v>5132816475</v>
      </c>
      <c r="N15" s="551"/>
      <c r="U15" s="668"/>
      <c r="V15" s="668"/>
      <c r="W15" s="668"/>
      <c r="X15" s="668"/>
      <c r="Y15" s="668"/>
      <c r="Z15" s="668"/>
      <c r="AA15" s="668"/>
    </row>
    <row r="16" spans="1:31" ht="20.100000000000001" customHeight="1">
      <c r="A16" s="461" t="s">
        <v>294</v>
      </c>
      <c r="B16" s="461"/>
      <c r="C16" s="461"/>
      <c r="D16" s="461"/>
      <c r="E16" s="666"/>
      <c r="F16" s="561"/>
      <c r="G16" s="669">
        <v>6547738751</v>
      </c>
      <c r="H16" s="561"/>
      <c r="I16" s="527">
        <v>6994748323</v>
      </c>
      <c r="J16" s="561"/>
      <c r="K16" s="527">
        <v>6015459579</v>
      </c>
      <c r="L16" s="561"/>
      <c r="M16" s="527">
        <v>6704230267</v>
      </c>
      <c r="N16" s="551"/>
      <c r="U16" s="668"/>
      <c r="V16" s="668"/>
      <c r="W16" s="668"/>
      <c r="X16" s="668"/>
      <c r="Y16" s="668"/>
      <c r="Z16" s="668"/>
      <c r="AA16" s="668"/>
    </row>
    <row r="17" spans="1:27" ht="20.100000000000001" customHeight="1">
      <c r="A17" s="461" t="s">
        <v>295</v>
      </c>
      <c r="B17" s="461"/>
      <c r="C17" s="461"/>
      <c r="D17" s="461"/>
      <c r="E17" s="666"/>
      <c r="F17" s="561"/>
      <c r="G17" s="565"/>
      <c r="H17" s="561"/>
      <c r="I17" s="561"/>
      <c r="J17" s="561"/>
      <c r="K17" s="561"/>
      <c r="L17" s="561"/>
      <c r="M17" s="561"/>
      <c r="N17" s="563"/>
      <c r="U17" s="668"/>
      <c r="V17" s="668"/>
      <c r="W17" s="668"/>
      <c r="X17" s="668"/>
      <c r="Y17" s="668"/>
      <c r="Z17" s="668"/>
      <c r="AA17" s="668"/>
    </row>
    <row r="18" spans="1:27" ht="20.100000000000001" customHeight="1">
      <c r="A18" s="461"/>
      <c r="B18" s="667" t="s">
        <v>1718</v>
      </c>
      <c r="C18" s="461"/>
      <c r="D18" s="461"/>
      <c r="E18" s="666">
        <v>9</v>
      </c>
      <c r="F18" s="561"/>
      <c r="G18" s="474">
        <v>79390765</v>
      </c>
      <c r="H18" s="561"/>
      <c r="I18" s="526">
        <v>50192290</v>
      </c>
      <c r="J18" s="561"/>
      <c r="K18" s="526">
        <v>79390765</v>
      </c>
      <c r="L18" s="561"/>
      <c r="M18" s="526">
        <v>50192290</v>
      </c>
      <c r="N18" s="551"/>
      <c r="U18" s="668"/>
      <c r="V18" s="668"/>
      <c r="W18" s="668"/>
      <c r="X18" s="668"/>
      <c r="Y18" s="668"/>
      <c r="Z18" s="668"/>
      <c r="AA18" s="668"/>
    </row>
    <row r="19" spans="1:27" ht="20.100000000000001" customHeight="1">
      <c r="A19" s="461"/>
      <c r="B19" s="667" t="s">
        <v>1658</v>
      </c>
      <c r="C19" s="667"/>
      <c r="D19" s="667"/>
      <c r="E19" s="666">
        <v>10</v>
      </c>
      <c r="F19" s="561"/>
      <c r="G19" s="474">
        <v>0</v>
      </c>
      <c r="H19" s="561"/>
      <c r="I19" s="526">
        <v>0</v>
      </c>
      <c r="J19" s="561"/>
      <c r="K19" s="526">
        <v>31490550</v>
      </c>
      <c r="L19" s="561"/>
      <c r="M19" s="526">
        <v>31490550</v>
      </c>
      <c r="N19" s="551"/>
      <c r="U19" s="668"/>
      <c r="V19" s="668"/>
      <c r="W19" s="668"/>
      <c r="X19" s="668"/>
      <c r="Y19" s="668"/>
      <c r="Z19" s="668"/>
      <c r="AA19" s="668"/>
    </row>
    <row r="20" spans="1:27" ht="20.100000000000001" customHeight="1">
      <c r="A20" s="461"/>
      <c r="B20" s="667" t="s">
        <v>1792</v>
      </c>
      <c r="C20" s="667"/>
      <c r="D20" s="667"/>
      <c r="E20" s="666">
        <v>11</v>
      </c>
      <c r="F20" s="561"/>
      <c r="G20" s="474">
        <v>1250000</v>
      </c>
      <c r="H20" s="561"/>
      <c r="I20" s="526">
        <v>0</v>
      </c>
      <c r="J20" s="561"/>
      <c r="K20" s="526">
        <v>0</v>
      </c>
      <c r="L20" s="561"/>
      <c r="M20" s="526">
        <v>0</v>
      </c>
      <c r="N20" s="551"/>
      <c r="U20" s="668"/>
      <c r="V20" s="668"/>
      <c r="W20" s="668"/>
      <c r="X20" s="668"/>
      <c r="Y20" s="668"/>
      <c r="Z20" s="668"/>
      <c r="AA20" s="668"/>
    </row>
    <row r="21" spans="1:27" ht="20.100000000000001" customHeight="1">
      <c r="A21" s="461"/>
      <c r="B21" s="667" t="s">
        <v>1766</v>
      </c>
      <c r="C21" s="667"/>
      <c r="D21" s="667"/>
      <c r="E21" s="666">
        <v>12</v>
      </c>
      <c r="F21" s="561"/>
      <c r="G21" s="474">
        <v>423701712</v>
      </c>
      <c r="H21" s="561"/>
      <c r="I21" s="526">
        <v>424185750</v>
      </c>
      <c r="J21" s="561"/>
      <c r="K21" s="526">
        <v>375789950</v>
      </c>
      <c r="L21" s="561"/>
      <c r="M21" s="526">
        <v>374468734</v>
      </c>
      <c r="N21" s="551"/>
      <c r="U21" s="668"/>
      <c r="V21" s="668"/>
      <c r="W21" s="668"/>
      <c r="X21" s="668"/>
      <c r="Y21" s="668"/>
      <c r="Z21" s="668"/>
      <c r="AA21" s="668"/>
    </row>
    <row r="22" spans="1:27" ht="20.100000000000001" customHeight="1">
      <c r="B22" s="525" t="s">
        <v>1778</v>
      </c>
      <c r="C22" s="525"/>
      <c r="D22" s="525"/>
      <c r="E22" s="666">
        <v>13</v>
      </c>
      <c r="F22" s="561"/>
      <c r="G22" s="474">
        <v>10848006</v>
      </c>
      <c r="H22" s="561"/>
      <c r="I22" s="526">
        <v>19685869</v>
      </c>
      <c r="J22" s="561"/>
      <c r="K22" s="526">
        <v>4559979</v>
      </c>
      <c r="L22" s="561"/>
      <c r="M22" s="526">
        <v>7209553</v>
      </c>
      <c r="N22" s="551"/>
      <c r="U22" s="668"/>
      <c r="V22" s="668"/>
      <c r="W22" s="668"/>
      <c r="X22" s="668"/>
      <c r="Y22" s="668"/>
      <c r="Z22" s="668"/>
      <c r="AA22" s="668"/>
    </row>
    <row r="23" spans="1:27" ht="20.100000000000001" customHeight="1">
      <c r="B23" s="525" t="s">
        <v>1763</v>
      </c>
      <c r="C23" s="525"/>
      <c r="D23" s="525"/>
      <c r="E23" s="666">
        <v>14</v>
      </c>
      <c r="F23" s="561"/>
      <c r="G23" s="474">
        <v>7133599</v>
      </c>
      <c r="H23" s="561"/>
      <c r="I23" s="526">
        <v>9182848</v>
      </c>
      <c r="J23" s="561"/>
      <c r="K23" s="526">
        <v>7133599</v>
      </c>
      <c r="L23" s="561"/>
      <c r="M23" s="526">
        <v>9182848</v>
      </c>
      <c r="N23" s="551"/>
      <c r="U23" s="668"/>
      <c r="V23" s="668"/>
      <c r="W23" s="668"/>
      <c r="X23" s="668"/>
      <c r="Y23" s="668"/>
      <c r="Z23" s="668"/>
      <c r="AA23" s="668"/>
    </row>
    <row r="24" spans="1:27" ht="20.100000000000001" customHeight="1">
      <c r="B24" s="525" t="s">
        <v>1760</v>
      </c>
      <c r="C24" s="525"/>
      <c r="D24" s="525"/>
      <c r="E24" s="666">
        <v>15</v>
      </c>
      <c r="F24" s="561"/>
      <c r="G24" s="474">
        <v>935653</v>
      </c>
      <c r="H24" s="561"/>
      <c r="I24" s="526">
        <v>1387107</v>
      </c>
      <c r="J24" s="561"/>
      <c r="K24" s="526">
        <v>907651</v>
      </c>
      <c r="L24" s="561"/>
      <c r="M24" s="526">
        <v>1351451</v>
      </c>
      <c r="N24" s="551"/>
      <c r="U24" s="668"/>
      <c r="V24" s="668"/>
      <c r="W24" s="668"/>
      <c r="X24" s="668"/>
      <c r="Y24" s="668"/>
      <c r="Z24" s="668"/>
      <c r="AA24" s="668"/>
    </row>
    <row r="25" spans="1:27" ht="20.100000000000001" customHeight="1">
      <c r="B25" s="459" t="s">
        <v>290</v>
      </c>
      <c r="E25" s="666">
        <v>16</v>
      </c>
      <c r="F25" s="561"/>
      <c r="G25" s="474">
        <v>12567862</v>
      </c>
      <c r="H25" s="561"/>
      <c r="I25" s="526">
        <v>14590246</v>
      </c>
      <c r="J25" s="561"/>
      <c r="K25" s="526">
        <v>6340832</v>
      </c>
      <c r="L25" s="561"/>
      <c r="M25" s="526">
        <v>9462587</v>
      </c>
      <c r="N25" s="551"/>
      <c r="U25" s="668"/>
      <c r="V25" s="668"/>
      <c r="W25" s="668"/>
      <c r="X25" s="668"/>
      <c r="Y25" s="668"/>
      <c r="Z25" s="668"/>
      <c r="AA25" s="668"/>
    </row>
    <row r="26" spans="1:27" ht="20.100000000000001" customHeight="1">
      <c r="A26" s="461"/>
      <c r="B26" s="470" t="s">
        <v>1670</v>
      </c>
      <c r="C26" s="470"/>
      <c r="D26" s="470"/>
      <c r="E26" s="670"/>
      <c r="F26" s="561"/>
      <c r="G26" s="474">
        <v>1841077</v>
      </c>
      <c r="H26" s="561"/>
      <c r="I26" s="526">
        <v>1896078</v>
      </c>
      <c r="J26" s="561"/>
      <c r="K26" s="526">
        <v>1375969</v>
      </c>
      <c r="L26" s="561"/>
      <c r="M26" s="526">
        <v>1425968</v>
      </c>
      <c r="N26" s="551"/>
      <c r="U26" s="668"/>
      <c r="V26" s="668"/>
      <c r="W26" s="668"/>
      <c r="X26" s="668"/>
      <c r="Y26" s="668"/>
      <c r="Z26" s="668"/>
      <c r="AA26" s="668"/>
    </row>
    <row r="27" spans="1:27" ht="20.100000000000001" customHeight="1">
      <c r="A27" s="461" t="s">
        <v>296</v>
      </c>
      <c r="B27" s="461"/>
      <c r="C27" s="461"/>
      <c r="D27" s="461"/>
      <c r="E27" s="670"/>
      <c r="F27" s="561"/>
      <c r="G27" s="669">
        <v>537668674</v>
      </c>
      <c r="H27" s="561"/>
      <c r="I27" s="527">
        <v>521120188</v>
      </c>
      <c r="J27" s="561"/>
      <c r="K27" s="527">
        <v>506989295</v>
      </c>
      <c r="L27" s="561"/>
      <c r="M27" s="527">
        <v>484783981</v>
      </c>
      <c r="N27" s="551"/>
      <c r="U27" s="668"/>
      <c r="V27" s="668"/>
      <c r="W27" s="668"/>
      <c r="X27" s="668"/>
      <c r="Y27" s="668"/>
      <c r="Z27" s="668"/>
      <c r="AA27" s="668"/>
    </row>
    <row r="28" spans="1:27" ht="20.100000000000001" customHeight="1" thickBot="1">
      <c r="A28" s="461" t="s">
        <v>297</v>
      </c>
      <c r="B28" s="461"/>
      <c r="C28" s="461"/>
      <c r="D28" s="461"/>
      <c r="E28" s="670"/>
      <c r="F28" s="561"/>
      <c r="G28" s="671">
        <v>7085407425</v>
      </c>
      <c r="H28" s="561"/>
      <c r="I28" s="566">
        <v>7515868511</v>
      </c>
      <c r="J28" s="561"/>
      <c r="K28" s="566">
        <v>6522448874</v>
      </c>
      <c r="L28" s="561"/>
      <c r="M28" s="566">
        <v>7189014248</v>
      </c>
      <c r="N28" s="551"/>
      <c r="U28" s="668"/>
      <c r="V28" s="668"/>
      <c r="W28" s="668"/>
      <c r="X28" s="668"/>
      <c r="Y28" s="668"/>
      <c r="Z28" s="668"/>
      <c r="AA28" s="668"/>
    </row>
    <row r="29" spans="1:27" ht="20.100000000000001" customHeight="1" thickTop="1">
      <c r="A29" s="461"/>
      <c r="B29" s="461"/>
      <c r="C29" s="461"/>
      <c r="D29" s="461"/>
      <c r="E29" s="666"/>
      <c r="F29" s="561"/>
      <c r="G29" s="528"/>
      <c r="H29" s="561"/>
      <c r="I29" s="528"/>
      <c r="J29" s="561"/>
      <c r="K29" s="528"/>
      <c r="L29" s="526"/>
      <c r="M29" s="528"/>
      <c r="N29" s="551"/>
    </row>
    <row r="30" spans="1:27" s="558" customFormat="1" ht="20.100000000000001" customHeight="1">
      <c r="A30" s="672"/>
      <c r="B30" s="672"/>
      <c r="C30" s="672"/>
      <c r="D30" s="672"/>
      <c r="E30" s="673"/>
      <c r="F30" s="664"/>
      <c r="G30" s="529"/>
      <c r="H30" s="664"/>
      <c r="I30" s="529"/>
      <c r="J30" s="664"/>
      <c r="K30" s="529"/>
      <c r="L30" s="530"/>
      <c r="M30" s="529"/>
      <c r="N30" s="552"/>
      <c r="O30" s="520"/>
      <c r="P30" s="520"/>
      <c r="Q30" s="520"/>
      <c r="R30" s="520"/>
      <c r="S30" s="520"/>
      <c r="T30" s="520"/>
    </row>
    <row r="31" spans="1:27" s="558" customFormat="1" ht="24" customHeight="1">
      <c r="B31" s="567" t="s">
        <v>1687</v>
      </c>
      <c r="C31" s="567"/>
      <c r="D31" s="674"/>
      <c r="E31" s="675"/>
      <c r="F31" s="567"/>
      <c r="H31" s="567"/>
      <c r="I31" s="567" t="s">
        <v>1686</v>
      </c>
      <c r="J31" s="567"/>
      <c r="K31" s="567"/>
      <c r="L31" s="567"/>
      <c r="M31" s="567"/>
      <c r="N31" s="568"/>
      <c r="O31" s="520"/>
      <c r="P31" s="520"/>
      <c r="Q31" s="520"/>
      <c r="R31" s="520"/>
      <c r="S31" s="520"/>
      <c r="T31" s="520"/>
    </row>
    <row r="32" spans="1:27" ht="24" customHeight="1">
      <c r="A32" s="558"/>
      <c r="B32" s="676" t="s">
        <v>1818</v>
      </c>
      <c r="C32" s="558"/>
      <c r="D32" s="558"/>
      <c r="E32" s="675"/>
      <c r="F32" s="558"/>
      <c r="G32" s="558"/>
      <c r="H32" s="558"/>
      <c r="I32" s="558" t="s">
        <v>1689</v>
      </c>
      <c r="J32" s="558"/>
      <c r="K32" s="558"/>
      <c r="L32" s="558"/>
      <c r="M32" s="558"/>
      <c r="N32" s="520"/>
    </row>
    <row r="33" spans="1:27" s="558" customFormat="1" ht="24" customHeight="1">
      <c r="A33" s="707"/>
      <c r="B33" s="707"/>
      <c r="C33" s="707"/>
      <c r="D33" s="674"/>
      <c r="E33" s="675"/>
      <c r="I33" s="708"/>
      <c r="J33" s="708"/>
      <c r="K33" s="708"/>
      <c r="L33" s="708"/>
      <c r="M33" s="708"/>
      <c r="N33" s="569"/>
      <c r="O33" s="520"/>
      <c r="P33" s="520"/>
      <c r="Q33" s="520"/>
      <c r="R33" s="520"/>
      <c r="S33" s="520"/>
      <c r="T33" s="520"/>
    </row>
    <row r="34" spans="1:27" s="558" customFormat="1" ht="19.5" customHeight="1">
      <c r="A34" s="676"/>
      <c r="E34" s="675"/>
      <c r="I34" s="709"/>
      <c r="J34" s="709"/>
      <c r="K34" s="709"/>
      <c r="L34" s="709"/>
      <c r="M34" s="709"/>
      <c r="N34" s="570"/>
      <c r="O34" s="520"/>
      <c r="P34" s="520"/>
      <c r="Q34" s="520"/>
      <c r="R34" s="520"/>
      <c r="S34" s="520"/>
      <c r="T34" s="520"/>
    </row>
    <row r="35" spans="1:27" s="558" customFormat="1" ht="24" customHeight="1">
      <c r="A35" s="703" t="s">
        <v>1693</v>
      </c>
      <c r="B35" s="704"/>
      <c r="C35" s="704"/>
      <c r="D35" s="704"/>
      <c r="E35" s="704"/>
      <c r="F35" s="704"/>
      <c r="G35" s="704"/>
      <c r="H35" s="704"/>
      <c r="I35" s="704"/>
      <c r="J35" s="704"/>
      <c r="K35" s="704"/>
      <c r="L35" s="704"/>
      <c r="M35" s="704"/>
      <c r="N35" s="557"/>
      <c r="O35" s="520"/>
      <c r="P35" s="520"/>
      <c r="Q35" s="520"/>
      <c r="R35" s="520"/>
      <c r="S35" s="520"/>
      <c r="T35" s="520"/>
    </row>
    <row r="36" spans="1:27" s="558" customFormat="1" ht="24" customHeight="1">
      <c r="A36" s="705" t="s">
        <v>1659</v>
      </c>
      <c r="B36" s="705"/>
      <c r="C36" s="705"/>
      <c r="D36" s="705"/>
      <c r="E36" s="705"/>
      <c r="F36" s="705"/>
      <c r="G36" s="705"/>
      <c r="H36" s="705"/>
      <c r="I36" s="705"/>
      <c r="J36" s="705"/>
      <c r="K36" s="705"/>
      <c r="L36" s="705"/>
      <c r="M36" s="705"/>
      <c r="N36" s="559"/>
      <c r="O36" s="520"/>
      <c r="P36" s="520"/>
      <c r="Q36" s="520"/>
      <c r="R36" s="520"/>
      <c r="S36" s="520"/>
      <c r="T36" s="520"/>
    </row>
    <row r="37" spans="1:27" s="558" customFormat="1" ht="24" customHeight="1">
      <c r="A37" s="705" t="s">
        <v>1654</v>
      </c>
      <c r="B37" s="705"/>
      <c r="C37" s="705"/>
      <c r="D37" s="705"/>
      <c r="E37" s="705"/>
      <c r="F37" s="705"/>
      <c r="G37" s="705"/>
      <c r="H37" s="705"/>
      <c r="I37" s="705"/>
      <c r="J37" s="705"/>
      <c r="K37" s="705"/>
      <c r="L37" s="705"/>
      <c r="M37" s="705"/>
      <c r="N37" s="559"/>
      <c r="O37" s="520"/>
      <c r="P37" s="520"/>
      <c r="Q37" s="520"/>
      <c r="R37" s="520"/>
      <c r="S37" s="520"/>
      <c r="T37" s="520"/>
    </row>
    <row r="38" spans="1:27" s="558" customFormat="1" ht="24" customHeight="1">
      <c r="A38" s="705" t="s">
        <v>1790</v>
      </c>
      <c r="B38" s="705"/>
      <c r="C38" s="705"/>
      <c r="D38" s="705"/>
      <c r="E38" s="705"/>
      <c r="F38" s="705"/>
      <c r="G38" s="705"/>
      <c r="H38" s="705"/>
      <c r="I38" s="705"/>
      <c r="J38" s="705"/>
      <c r="K38" s="705"/>
      <c r="L38" s="705"/>
      <c r="M38" s="705"/>
      <c r="N38" s="559"/>
      <c r="O38" s="520"/>
      <c r="P38" s="520"/>
      <c r="Q38" s="520"/>
      <c r="R38" s="520"/>
      <c r="S38" s="520"/>
      <c r="T38" s="520"/>
    </row>
    <row r="39" spans="1:27" ht="24" customHeight="1">
      <c r="A39" s="677"/>
      <c r="B39" s="677"/>
      <c r="C39" s="677"/>
      <c r="D39" s="677"/>
      <c r="E39" s="678"/>
      <c r="F39" s="677"/>
      <c r="G39" s="677"/>
      <c r="H39" s="677"/>
      <c r="I39" s="677"/>
      <c r="J39" s="677"/>
      <c r="K39" s="677"/>
      <c r="L39" s="677"/>
      <c r="M39" s="677"/>
      <c r="N39" s="571"/>
    </row>
    <row r="40" spans="1:27" s="558" customFormat="1" ht="24" customHeight="1">
      <c r="A40" s="706" t="s">
        <v>335</v>
      </c>
      <c r="B40" s="706"/>
      <c r="C40" s="706"/>
      <c r="D40" s="706"/>
      <c r="E40" s="706"/>
      <c r="F40" s="706"/>
      <c r="G40" s="706"/>
      <c r="H40" s="706"/>
      <c r="I40" s="706"/>
      <c r="J40" s="706"/>
      <c r="K40" s="706"/>
      <c r="L40" s="706"/>
      <c r="M40" s="706"/>
      <c r="N40" s="560"/>
      <c r="O40" s="520"/>
      <c r="P40" s="520"/>
      <c r="Q40" s="520"/>
      <c r="R40" s="520"/>
      <c r="S40" s="520"/>
      <c r="T40" s="520"/>
    </row>
    <row r="41" spans="1:27" ht="18" customHeight="1">
      <c r="B41" s="561"/>
      <c r="C41" s="561"/>
      <c r="D41" s="561"/>
      <c r="E41" s="666"/>
      <c r="F41" s="561"/>
      <c r="G41" s="702" t="s">
        <v>347</v>
      </c>
      <c r="H41" s="702"/>
      <c r="I41" s="702"/>
      <c r="J41" s="702"/>
      <c r="K41" s="702"/>
      <c r="L41" s="702"/>
      <c r="M41" s="702"/>
      <c r="N41" s="563"/>
    </row>
    <row r="42" spans="1:27" ht="18" customHeight="1">
      <c r="B42" s="561"/>
      <c r="C42" s="561"/>
      <c r="D42" s="561"/>
      <c r="E42" s="666"/>
      <c r="F42" s="561"/>
      <c r="G42" s="702" t="s">
        <v>1655</v>
      </c>
      <c r="H42" s="702"/>
      <c r="I42" s="702"/>
      <c r="J42" s="561"/>
      <c r="K42" s="702" t="s">
        <v>1656</v>
      </c>
      <c r="L42" s="702"/>
      <c r="M42" s="702"/>
      <c r="N42" s="563"/>
    </row>
    <row r="43" spans="1:27" ht="18" customHeight="1">
      <c r="B43" s="561"/>
      <c r="C43" s="561"/>
      <c r="D43" s="561"/>
      <c r="E43" s="666"/>
      <c r="F43" s="561"/>
      <c r="G43" s="561" t="s">
        <v>1732</v>
      </c>
      <c r="H43" s="561"/>
      <c r="I43" s="561" t="s">
        <v>1732</v>
      </c>
      <c r="J43" s="561"/>
      <c r="K43" s="561" t="s">
        <v>1732</v>
      </c>
      <c r="L43" s="561"/>
      <c r="M43" s="561" t="s">
        <v>1732</v>
      </c>
      <c r="N43" s="563"/>
    </row>
    <row r="44" spans="1:27" ht="18" customHeight="1">
      <c r="A44" s="561"/>
      <c r="B44" s="561"/>
      <c r="C44" s="561"/>
      <c r="D44" s="561"/>
      <c r="E44" s="679" t="s">
        <v>292</v>
      </c>
      <c r="F44" s="564"/>
      <c r="G44" s="562" t="s">
        <v>1791</v>
      </c>
      <c r="H44" s="561"/>
      <c r="I44" s="562" t="s">
        <v>1779</v>
      </c>
      <c r="J44" s="561"/>
      <c r="K44" s="562" t="s">
        <v>1791</v>
      </c>
      <c r="L44" s="561"/>
      <c r="M44" s="562" t="s">
        <v>1779</v>
      </c>
      <c r="N44" s="563"/>
    </row>
    <row r="45" spans="1:27" ht="18" customHeight="1">
      <c r="A45" s="461" t="s">
        <v>298</v>
      </c>
      <c r="B45" s="461"/>
      <c r="C45" s="461"/>
      <c r="D45" s="461"/>
      <c r="E45" s="666"/>
      <c r="F45" s="561"/>
      <c r="G45" s="561"/>
      <c r="H45" s="561"/>
      <c r="I45" s="561"/>
      <c r="J45" s="561"/>
      <c r="K45" s="564"/>
      <c r="L45" s="564"/>
      <c r="M45" s="564"/>
      <c r="N45" s="572"/>
    </row>
    <row r="46" spans="1:27" ht="18" customHeight="1">
      <c r="A46" s="461"/>
      <c r="B46" s="525" t="s">
        <v>1666</v>
      </c>
      <c r="C46" s="525"/>
      <c r="D46" s="525"/>
      <c r="E46" s="666">
        <v>17</v>
      </c>
      <c r="F46" s="561"/>
      <c r="G46" s="524">
        <v>0</v>
      </c>
      <c r="H46" s="531"/>
      <c r="I46" s="524">
        <v>128905360</v>
      </c>
      <c r="J46" s="531">
        <v>621403611</v>
      </c>
      <c r="K46" s="524">
        <v>0</v>
      </c>
      <c r="L46" s="531"/>
      <c r="M46" s="524">
        <v>128905360</v>
      </c>
      <c r="N46" s="551"/>
      <c r="U46" s="668"/>
      <c r="V46" s="668"/>
      <c r="W46" s="668"/>
      <c r="X46" s="668"/>
      <c r="Y46" s="668"/>
      <c r="Z46" s="668"/>
      <c r="AA46" s="668"/>
    </row>
    <row r="47" spans="1:27" ht="18" customHeight="1">
      <c r="B47" s="525" t="s">
        <v>1667</v>
      </c>
      <c r="C47" s="525"/>
      <c r="D47" s="525"/>
      <c r="E47" s="666" t="s">
        <v>1808</v>
      </c>
      <c r="F47" s="561"/>
      <c r="G47" s="474">
        <v>204405373</v>
      </c>
      <c r="H47" s="532"/>
      <c r="I47" s="524">
        <v>203114564</v>
      </c>
      <c r="J47" s="532">
        <v>484386741</v>
      </c>
      <c r="K47" s="474">
        <v>191895314</v>
      </c>
      <c r="L47" s="532"/>
      <c r="M47" s="524">
        <v>174770853</v>
      </c>
      <c r="N47" s="551"/>
      <c r="U47" s="668"/>
      <c r="V47" s="668"/>
      <c r="W47" s="668"/>
      <c r="X47" s="668"/>
      <c r="Y47" s="668"/>
      <c r="Z47" s="668"/>
      <c r="AA47" s="668"/>
    </row>
    <row r="48" spans="1:27" ht="18" customHeight="1">
      <c r="B48" s="525" t="s">
        <v>345</v>
      </c>
      <c r="C48" s="525"/>
      <c r="D48" s="525"/>
      <c r="E48" s="666"/>
      <c r="F48" s="561"/>
      <c r="G48" s="474">
        <v>424190517</v>
      </c>
      <c r="H48" s="532"/>
      <c r="I48" s="524">
        <v>334245465</v>
      </c>
      <c r="J48" s="532"/>
      <c r="K48" s="524">
        <v>334051817</v>
      </c>
      <c r="L48" s="532"/>
      <c r="M48" s="524">
        <v>244479166</v>
      </c>
      <c r="N48" s="551"/>
      <c r="U48" s="668"/>
      <c r="V48" s="668"/>
      <c r="W48" s="668"/>
      <c r="X48" s="668"/>
      <c r="Y48" s="668"/>
      <c r="Z48" s="668"/>
      <c r="AA48" s="668"/>
    </row>
    <row r="49" spans="1:27" ht="18" customHeight="1">
      <c r="B49" s="525" t="s">
        <v>1764</v>
      </c>
      <c r="C49" s="525"/>
      <c r="D49" s="525"/>
      <c r="E49" s="666">
        <v>19</v>
      </c>
      <c r="F49" s="561"/>
      <c r="G49" s="474">
        <v>1123088</v>
      </c>
      <c r="H49" s="532"/>
      <c r="I49" s="524">
        <v>1944994</v>
      </c>
      <c r="J49" s="532"/>
      <c r="K49" s="524">
        <v>1123088</v>
      </c>
      <c r="L49" s="532"/>
      <c r="M49" s="524">
        <v>1944994</v>
      </c>
      <c r="N49" s="551"/>
      <c r="U49" s="668"/>
      <c r="V49" s="668"/>
      <c r="W49" s="668"/>
      <c r="X49" s="668"/>
      <c r="Y49" s="668"/>
      <c r="Z49" s="668"/>
      <c r="AA49" s="668"/>
    </row>
    <row r="50" spans="1:27" ht="18" customHeight="1">
      <c r="B50" s="525" t="s">
        <v>1668</v>
      </c>
      <c r="C50" s="525"/>
      <c r="D50" s="525"/>
      <c r="E50" s="666">
        <v>20</v>
      </c>
      <c r="F50" s="561"/>
      <c r="G50" s="474">
        <v>2156374573</v>
      </c>
      <c r="H50" s="533"/>
      <c r="I50" s="524">
        <v>2571679246</v>
      </c>
      <c r="J50" s="533">
        <v>2259932727</v>
      </c>
      <c r="K50" s="524">
        <v>1683638749</v>
      </c>
      <c r="L50" s="533"/>
      <c r="M50" s="524">
        <v>2505969671</v>
      </c>
      <c r="N50" s="551"/>
      <c r="U50" s="668"/>
      <c r="V50" s="668"/>
      <c r="W50" s="668"/>
      <c r="X50" s="668"/>
      <c r="Y50" s="668"/>
      <c r="Z50" s="668"/>
      <c r="AA50" s="668"/>
    </row>
    <row r="51" spans="1:27" ht="18" customHeight="1">
      <c r="B51" s="525" t="s">
        <v>1753</v>
      </c>
      <c r="C51" s="525"/>
      <c r="D51" s="525"/>
      <c r="E51" s="666">
        <v>5</v>
      </c>
      <c r="F51" s="561"/>
      <c r="G51" s="474">
        <v>46238548</v>
      </c>
      <c r="H51" s="533"/>
      <c r="I51" s="524">
        <v>30067096</v>
      </c>
      <c r="J51" s="533">
        <v>10000000</v>
      </c>
      <c r="K51" s="474">
        <v>54652262</v>
      </c>
      <c r="L51" s="533"/>
      <c r="M51" s="524">
        <v>379078574</v>
      </c>
      <c r="N51" s="551"/>
      <c r="U51" s="668"/>
      <c r="V51" s="668"/>
      <c r="W51" s="668"/>
      <c r="X51" s="668"/>
      <c r="Y51" s="668"/>
      <c r="Z51" s="668"/>
      <c r="AA51" s="668"/>
    </row>
    <row r="52" spans="1:27" ht="18" customHeight="1">
      <c r="B52" s="525" t="s">
        <v>334</v>
      </c>
      <c r="C52" s="525"/>
      <c r="D52" s="525"/>
      <c r="E52" s="666"/>
      <c r="F52" s="561"/>
      <c r="G52" s="474">
        <v>1471576</v>
      </c>
      <c r="H52" s="531"/>
      <c r="I52" s="524">
        <v>11230468</v>
      </c>
      <c r="J52" s="531">
        <v>1532897</v>
      </c>
      <c r="K52" s="524">
        <v>0</v>
      </c>
      <c r="L52" s="531"/>
      <c r="M52" s="524">
        <v>10902492</v>
      </c>
      <c r="N52" s="551"/>
      <c r="U52" s="668"/>
      <c r="V52" s="668"/>
      <c r="W52" s="668"/>
      <c r="X52" s="668"/>
      <c r="Y52" s="668"/>
      <c r="Z52" s="668"/>
      <c r="AA52" s="668"/>
    </row>
    <row r="53" spans="1:27" ht="18" customHeight="1">
      <c r="B53" s="525" t="s">
        <v>1669</v>
      </c>
      <c r="C53" s="525"/>
      <c r="D53" s="525"/>
      <c r="E53" s="666"/>
      <c r="F53" s="561"/>
      <c r="G53" s="474">
        <v>62889435</v>
      </c>
      <c r="H53" s="534"/>
      <c r="I53" s="524">
        <v>98884652</v>
      </c>
      <c r="J53" s="534">
        <v>69156952</v>
      </c>
      <c r="K53" s="524">
        <v>56755894</v>
      </c>
      <c r="L53" s="531"/>
      <c r="M53" s="524">
        <v>93065520</v>
      </c>
      <c r="N53" s="551"/>
      <c r="U53" s="668"/>
      <c r="V53" s="668"/>
      <c r="W53" s="668"/>
      <c r="X53" s="668"/>
      <c r="Y53" s="668"/>
      <c r="Z53" s="668"/>
      <c r="AA53" s="668"/>
    </row>
    <row r="54" spans="1:27" ht="18" customHeight="1">
      <c r="A54" s="461" t="s">
        <v>299</v>
      </c>
      <c r="B54" s="461"/>
      <c r="C54" s="461"/>
      <c r="D54" s="461"/>
      <c r="E54" s="666"/>
      <c r="F54" s="561"/>
      <c r="G54" s="669">
        <v>2896693110</v>
      </c>
      <c r="H54" s="561"/>
      <c r="I54" s="527">
        <v>3380071845</v>
      </c>
      <c r="J54" s="561"/>
      <c r="K54" s="527">
        <v>2322117124</v>
      </c>
      <c r="L54" s="561"/>
      <c r="M54" s="527">
        <v>3539116630</v>
      </c>
      <c r="N54" s="551"/>
      <c r="U54" s="668"/>
      <c r="V54" s="668"/>
      <c r="W54" s="668"/>
      <c r="X54" s="668"/>
      <c r="Y54" s="668"/>
      <c r="Z54" s="668"/>
      <c r="AA54" s="668"/>
    </row>
    <row r="55" spans="1:27" ht="18" customHeight="1">
      <c r="A55" s="461" t="s">
        <v>300</v>
      </c>
      <c r="B55" s="461"/>
      <c r="C55" s="461"/>
      <c r="D55" s="461"/>
      <c r="E55" s="666"/>
      <c r="F55" s="561"/>
      <c r="G55" s="474"/>
      <c r="H55" s="561"/>
      <c r="J55" s="561"/>
      <c r="K55" s="459"/>
      <c r="L55" s="561"/>
      <c r="U55" s="668"/>
      <c r="V55" s="668"/>
      <c r="W55" s="668"/>
      <c r="X55" s="668"/>
      <c r="Y55" s="668"/>
      <c r="Z55" s="668"/>
      <c r="AA55" s="668"/>
    </row>
    <row r="56" spans="1:27" ht="18" customHeight="1">
      <c r="A56" s="461"/>
      <c r="B56" s="459" t="s">
        <v>1765</v>
      </c>
      <c r="E56" s="666">
        <v>19</v>
      </c>
      <c r="F56" s="561"/>
      <c r="G56" s="474">
        <v>6048124</v>
      </c>
      <c r="H56" s="561"/>
      <c r="I56" s="524">
        <v>7171213</v>
      </c>
      <c r="J56" s="561"/>
      <c r="K56" s="524">
        <v>6048124</v>
      </c>
      <c r="L56" s="561"/>
      <c r="M56" s="524">
        <v>7171213</v>
      </c>
      <c r="N56" s="551"/>
      <c r="U56" s="668"/>
      <c r="V56" s="668"/>
      <c r="W56" s="668"/>
      <c r="X56" s="668"/>
      <c r="Y56" s="668"/>
      <c r="Z56" s="668"/>
      <c r="AA56" s="668"/>
    </row>
    <row r="57" spans="1:27" ht="18" customHeight="1">
      <c r="A57" s="461"/>
      <c r="B57" s="459" t="s">
        <v>1665</v>
      </c>
      <c r="E57" s="666">
        <v>20</v>
      </c>
      <c r="F57" s="561"/>
      <c r="G57" s="474">
        <v>1192023939</v>
      </c>
      <c r="H57" s="561"/>
      <c r="I57" s="524">
        <v>1141659450</v>
      </c>
      <c r="J57" s="561"/>
      <c r="K57" s="524">
        <v>1192023939</v>
      </c>
      <c r="L57" s="561"/>
      <c r="M57" s="524">
        <v>669479252</v>
      </c>
      <c r="N57" s="551"/>
      <c r="U57" s="668"/>
      <c r="V57" s="668"/>
      <c r="W57" s="668"/>
      <c r="X57" s="668"/>
      <c r="Y57" s="668"/>
      <c r="Z57" s="668"/>
      <c r="AA57" s="668"/>
    </row>
    <row r="58" spans="1:27" ht="18" customHeight="1">
      <c r="B58" s="459" t="s">
        <v>1710</v>
      </c>
      <c r="C58" s="525"/>
      <c r="D58" s="525"/>
      <c r="E58" s="666">
        <v>21</v>
      </c>
      <c r="F58" s="561"/>
      <c r="G58" s="474">
        <v>10221845</v>
      </c>
      <c r="H58" s="561"/>
      <c r="I58" s="524">
        <v>6678260</v>
      </c>
      <c r="J58" s="561"/>
      <c r="K58" s="524">
        <v>10221845</v>
      </c>
      <c r="L58" s="561"/>
      <c r="M58" s="524">
        <v>6678260</v>
      </c>
      <c r="N58" s="551"/>
      <c r="U58" s="668"/>
      <c r="V58" s="668"/>
      <c r="W58" s="668"/>
      <c r="X58" s="668"/>
      <c r="Y58" s="668"/>
      <c r="Z58" s="668"/>
      <c r="AA58" s="668"/>
    </row>
    <row r="59" spans="1:27" ht="18" customHeight="1">
      <c r="B59" s="459" t="s">
        <v>1736</v>
      </c>
      <c r="C59" s="525"/>
      <c r="D59" s="525"/>
      <c r="E59" s="666"/>
      <c r="F59" s="561"/>
      <c r="G59" s="474">
        <v>1350479</v>
      </c>
      <c r="H59" s="561"/>
      <c r="I59" s="524">
        <v>1242202</v>
      </c>
      <c r="J59" s="561"/>
      <c r="K59" s="524">
        <v>1350479</v>
      </c>
      <c r="L59" s="561"/>
      <c r="M59" s="524">
        <v>1242202</v>
      </c>
      <c r="N59" s="551"/>
      <c r="U59" s="668"/>
      <c r="V59" s="668"/>
      <c r="W59" s="668"/>
      <c r="X59" s="668"/>
      <c r="Y59" s="668"/>
      <c r="Z59" s="668"/>
      <c r="AA59" s="668"/>
    </row>
    <row r="60" spans="1:27" ht="18" customHeight="1">
      <c r="A60" s="461" t="s">
        <v>301</v>
      </c>
      <c r="B60" s="461"/>
      <c r="C60" s="461"/>
      <c r="D60" s="461"/>
      <c r="E60" s="666"/>
      <c r="F60" s="561"/>
      <c r="G60" s="669">
        <v>1209644387</v>
      </c>
      <c r="H60" s="561"/>
      <c r="I60" s="527">
        <v>1156751125</v>
      </c>
      <c r="J60" s="561"/>
      <c r="K60" s="527">
        <v>1209644387</v>
      </c>
      <c r="L60" s="561"/>
      <c r="M60" s="527">
        <v>684570927</v>
      </c>
      <c r="N60" s="551"/>
      <c r="U60" s="668"/>
      <c r="V60" s="668"/>
      <c r="W60" s="668"/>
      <c r="X60" s="668"/>
      <c r="Y60" s="668"/>
      <c r="Z60" s="668"/>
      <c r="AA60" s="668"/>
    </row>
    <row r="61" spans="1:27" ht="18" customHeight="1">
      <c r="A61" s="461" t="s">
        <v>302</v>
      </c>
      <c r="B61" s="461"/>
      <c r="C61" s="461"/>
      <c r="D61" s="461"/>
      <c r="E61" s="666"/>
      <c r="F61" s="561"/>
      <c r="G61" s="680">
        <v>4106337497</v>
      </c>
      <c r="H61" s="561"/>
      <c r="I61" s="573">
        <v>4536822970</v>
      </c>
      <c r="J61" s="561"/>
      <c r="K61" s="573">
        <v>3531761511</v>
      </c>
      <c r="L61" s="561"/>
      <c r="M61" s="573">
        <v>4223687557</v>
      </c>
      <c r="N61" s="551"/>
      <c r="U61" s="668"/>
      <c r="V61" s="668"/>
      <c r="W61" s="668"/>
      <c r="X61" s="668"/>
      <c r="Y61" s="668"/>
      <c r="Z61" s="668"/>
      <c r="AA61" s="668"/>
    </row>
    <row r="62" spans="1:27" ht="18" customHeight="1">
      <c r="A62" s="461"/>
      <c r="B62" s="461"/>
      <c r="C62" s="461"/>
      <c r="D62" s="461"/>
      <c r="E62" s="666"/>
      <c r="F62" s="561"/>
      <c r="G62" s="561"/>
      <c r="H62" s="561"/>
      <c r="I62" s="561"/>
      <c r="J62" s="561"/>
      <c r="K62" s="528"/>
      <c r="L62" s="524"/>
      <c r="M62" s="528"/>
      <c r="N62" s="551"/>
    </row>
    <row r="63" spans="1:27" ht="18" customHeight="1">
      <c r="A63" s="461"/>
      <c r="B63" s="461"/>
      <c r="C63" s="461"/>
      <c r="D63" s="461"/>
      <c r="E63" s="666"/>
      <c r="F63" s="561"/>
      <c r="G63" s="561"/>
      <c r="H63" s="561"/>
      <c r="I63" s="561"/>
      <c r="J63" s="561"/>
      <c r="K63" s="528"/>
      <c r="L63" s="524"/>
      <c r="M63" s="528"/>
      <c r="N63" s="551"/>
    </row>
    <row r="64" spans="1:27" ht="24" customHeight="1">
      <c r="A64" s="558"/>
      <c r="B64" s="567" t="s">
        <v>1687</v>
      </c>
      <c r="C64" s="567"/>
      <c r="D64" s="674"/>
      <c r="E64" s="675"/>
      <c r="F64" s="567"/>
      <c r="G64" s="558"/>
      <c r="H64" s="567"/>
      <c r="I64" s="567" t="s">
        <v>1686</v>
      </c>
      <c r="J64" s="567"/>
      <c r="K64" s="567"/>
      <c r="L64" s="567"/>
      <c r="M64" s="567"/>
      <c r="N64" s="568"/>
    </row>
    <row r="65" spans="1:20" ht="24" customHeight="1">
      <c r="A65" s="558"/>
      <c r="B65" s="676" t="s">
        <v>1818</v>
      </c>
      <c r="C65" s="558"/>
      <c r="D65" s="558"/>
      <c r="E65" s="675"/>
      <c r="F65" s="558"/>
      <c r="G65" s="558"/>
      <c r="H65" s="558"/>
      <c r="I65" s="558" t="s">
        <v>1689</v>
      </c>
      <c r="J65" s="558"/>
      <c r="K65" s="558"/>
      <c r="L65" s="558"/>
      <c r="M65" s="558"/>
      <c r="N65" s="520"/>
    </row>
    <row r="66" spans="1:20" ht="24" customHeight="1">
      <c r="A66" s="525"/>
      <c r="I66" s="525"/>
      <c r="J66" s="525"/>
      <c r="K66" s="525"/>
      <c r="L66" s="525"/>
      <c r="M66" s="525"/>
      <c r="N66" s="521"/>
    </row>
    <row r="67" spans="1:20" ht="24" customHeight="1">
      <c r="A67" s="525"/>
      <c r="I67" s="525"/>
      <c r="J67" s="525"/>
      <c r="K67" s="525"/>
      <c r="L67" s="525"/>
      <c r="M67" s="525"/>
      <c r="N67" s="521"/>
    </row>
    <row r="68" spans="1:20" ht="24" customHeight="1">
      <c r="A68" s="525"/>
      <c r="I68" s="525"/>
      <c r="J68" s="525"/>
      <c r="K68" s="525"/>
      <c r="L68" s="525"/>
      <c r="M68" s="525"/>
      <c r="N68" s="521"/>
    </row>
    <row r="69" spans="1:20" s="558" customFormat="1" ht="24" customHeight="1">
      <c r="E69" s="675"/>
      <c r="K69" s="523"/>
      <c r="M69" s="682"/>
      <c r="N69" s="574"/>
      <c r="O69" s="520"/>
      <c r="P69" s="520"/>
      <c r="Q69" s="520"/>
      <c r="R69" s="520"/>
      <c r="S69" s="520"/>
      <c r="T69" s="520"/>
    </row>
    <row r="70" spans="1:20" s="558" customFormat="1" ht="24" customHeight="1">
      <c r="A70" s="703" t="s">
        <v>1695</v>
      </c>
      <c r="B70" s="704"/>
      <c r="C70" s="704"/>
      <c r="D70" s="704"/>
      <c r="E70" s="704"/>
      <c r="F70" s="704"/>
      <c r="G70" s="704"/>
      <c r="H70" s="704"/>
      <c r="I70" s="704"/>
      <c r="J70" s="704"/>
      <c r="K70" s="704"/>
      <c r="L70" s="704"/>
      <c r="M70" s="704"/>
      <c r="N70" s="557"/>
      <c r="O70" s="520"/>
      <c r="P70" s="520"/>
      <c r="Q70" s="520"/>
      <c r="R70" s="520"/>
      <c r="S70" s="520"/>
      <c r="T70" s="520"/>
    </row>
    <row r="71" spans="1:20" s="558" customFormat="1" ht="24" customHeight="1">
      <c r="A71" s="705" t="s">
        <v>1659</v>
      </c>
      <c r="B71" s="705"/>
      <c r="C71" s="705"/>
      <c r="D71" s="705"/>
      <c r="E71" s="705"/>
      <c r="F71" s="705"/>
      <c r="G71" s="705"/>
      <c r="H71" s="705"/>
      <c r="I71" s="705"/>
      <c r="J71" s="705"/>
      <c r="K71" s="705"/>
      <c r="L71" s="705"/>
      <c r="M71" s="705"/>
      <c r="N71" s="559"/>
      <c r="O71" s="520"/>
      <c r="P71" s="520"/>
      <c r="Q71" s="520"/>
      <c r="R71" s="520"/>
      <c r="S71" s="520"/>
      <c r="T71" s="520"/>
    </row>
    <row r="72" spans="1:20" s="558" customFormat="1" ht="24" customHeight="1">
      <c r="A72" s="705" t="s">
        <v>1654</v>
      </c>
      <c r="B72" s="705"/>
      <c r="C72" s="705"/>
      <c r="D72" s="705"/>
      <c r="E72" s="705"/>
      <c r="F72" s="705"/>
      <c r="G72" s="705"/>
      <c r="H72" s="705"/>
      <c r="I72" s="705"/>
      <c r="J72" s="705"/>
      <c r="K72" s="705"/>
      <c r="L72" s="705"/>
      <c r="M72" s="705"/>
      <c r="N72" s="559"/>
      <c r="O72" s="520"/>
      <c r="P72" s="520"/>
      <c r="Q72" s="520"/>
      <c r="R72" s="520"/>
      <c r="S72" s="520"/>
      <c r="T72" s="520"/>
    </row>
    <row r="73" spans="1:20" s="558" customFormat="1" ht="24" customHeight="1">
      <c r="A73" s="705" t="s">
        <v>1790</v>
      </c>
      <c r="B73" s="705"/>
      <c r="C73" s="705"/>
      <c r="D73" s="705"/>
      <c r="E73" s="705"/>
      <c r="F73" s="705"/>
      <c r="G73" s="705"/>
      <c r="H73" s="705"/>
      <c r="I73" s="705"/>
      <c r="J73" s="705"/>
      <c r="K73" s="705"/>
      <c r="L73" s="705"/>
      <c r="M73" s="705"/>
      <c r="N73" s="559"/>
      <c r="O73" s="520"/>
      <c r="P73" s="520"/>
      <c r="Q73" s="520"/>
      <c r="R73" s="520"/>
      <c r="S73" s="520"/>
      <c r="T73" s="520"/>
    </row>
    <row r="74" spans="1:20" s="558" customFormat="1" ht="24" customHeight="1">
      <c r="A74" s="463"/>
      <c r="B74" s="463"/>
      <c r="C74" s="463"/>
      <c r="D74" s="463"/>
      <c r="E74" s="665"/>
      <c r="F74" s="463"/>
      <c r="G74" s="463"/>
      <c r="H74" s="463"/>
      <c r="I74" s="463"/>
      <c r="J74" s="463"/>
      <c r="K74" s="463"/>
      <c r="L74" s="463"/>
      <c r="M74" s="463"/>
      <c r="N74" s="559"/>
      <c r="O74" s="520"/>
      <c r="P74" s="520"/>
      <c r="Q74" s="520"/>
      <c r="R74" s="520"/>
      <c r="S74" s="520"/>
      <c r="T74" s="520"/>
    </row>
    <row r="75" spans="1:20" s="558" customFormat="1" ht="24" customHeight="1">
      <c r="A75" s="706" t="s">
        <v>1688</v>
      </c>
      <c r="B75" s="706"/>
      <c r="C75" s="706"/>
      <c r="D75" s="706"/>
      <c r="E75" s="706"/>
      <c r="F75" s="706"/>
      <c r="G75" s="706"/>
      <c r="H75" s="706"/>
      <c r="I75" s="706"/>
      <c r="J75" s="706"/>
      <c r="K75" s="706"/>
      <c r="L75" s="706"/>
      <c r="M75" s="706"/>
      <c r="N75" s="560"/>
      <c r="O75" s="520"/>
      <c r="P75" s="520"/>
      <c r="Q75" s="520"/>
      <c r="R75" s="520"/>
      <c r="S75" s="520"/>
      <c r="T75" s="520"/>
    </row>
    <row r="76" spans="1:20" ht="20.100000000000001" customHeight="1">
      <c r="B76" s="561"/>
      <c r="C76" s="561"/>
      <c r="D76" s="561"/>
      <c r="E76" s="666"/>
      <c r="F76" s="561"/>
      <c r="G76" s="702" t="s">
        <v>347</v>
      </c>
      <c r="H76" s="702"/>
      <c r="I76" s="702"/>
      <c r="J76" s="702"/>
      <c r="K76" s="702"/>
      <c r="L76" s="702"/>
      <c r="M76" s="702"/>
      <c r="N76" s="563"/>
    </row>
    <row r="77" spans="1:20" ht="20.100000000000001" customHeight="1">
      <c r="B77" s="561"/>
      <c r="C77" s="561"/>
      <c r="D77" s="561"/>
      <c r="E77" s="666"/>
      <c r="F77" s="561"/>
      <c r="G77" s="702" t="s">
        <v>1655</v>
      </c>
      <c r="H77" s="702"/>
      <c r="I77" s="702"/>
      <c r="J77" s="561"/>
      <c r="K77" s="702" t="s">
        <v>1656</v>
      </c>
      <c r="L77" s="702"/>
      <c r="M77" s="702"/>
      <c r="N77" s="563"/>
    </row>
    <row r="78" spans="1:20" ht="20.100000000000001" customHeight="1">
      <c r="B78" s="561"/>
      <c r="C78" s="561"/>
      <c r="D78" s="561"/>
      <c r="E78" s="666"/>
      <c r="F78" s="561"/>
      <c r="G78" s="561" t="s">
        <v>1732</v>
      </c>
      <c r="H78" s="561"/>
      <c r="I78" s="561" t="s">
        <v>1732</v>
      </c>
      <c r="J78" s="561"/>
      <c r="K78" s="561" t="s">
        <v>1732</v>
      </c>
      <c r="L78" s="561"/>
      <c r="M78" s="561" t="s">
        <v>1732</v>
      </c>
      <c r="N78" s="563"/>
    </row>
    <row r="79" spans="1:20" ht="20.100000000000001" customHeight="1">
      <c r="A79" s="561"/>
      <c r="B79" s="561"/>
      <c r="C79" s="561"/>
      <c r="D79" s="561"/>
      <c r="E79" s="679" t="s">
        <v>292</v>
      </c>
      <c r="F79" s="564"/>
      <c r="G79" s="562" t="s">
        <v>1791</v>
      </c>
      <c r="H79" s="561"/>
      <c r="I79" s="562" t="s">
        <v>1779</v>
      </c>
      <c r="J79" s="561"/>
      <c r="K79" s="562" t="s">
        <v>1791</v>
      </c>
      <c r="L79" s="561"/>
      <c r="M79" s="562" t="s">
        <v>1779</v>
      </c>
      <c r="N79" s="563"/>
    </row>
    <row r="80" spans="1:20" ht="20.100000000000001" customHeight="1">
      <c r="A80" s="461" t="s">
        <v>330</v>
      </c>
      <c r="C80" s="561"/>
      <c r="D80" s="561"/>
      <c r="E80" s="666"/>
      <c r="F80" s="561"/>
      <c r="G80" s="561"/>
      <c r="H80" s="561"/>
      <c r="I80" s="561"/>
      <c r="J80" s="561"/>
      <c r="K80" s="564"/>
      <c r="L80" s="564"/>
      <c r="M80" s="564"/>
      <c r="N80" s="572"/>
    </row>
    <row r="81" spans="1:27" ht="20.100000000000001" customHeight="1">
      <c r="A81" s="461"/>
      <c r="B81" s="459" t="s">
        <v>305</v>
      </c>
      <c r="C81" s="561"/>
      <c r="D81" s="561"/>
      <c r="E81" s="666">
        <v>22</v>
      </c>
      <c r="F81" s="561"/>
      <c r="G81" s="561"/>
      <c r="H81" s="561"/>
      <c r="I81" s="561"/>
      <c r="J81" s="561"/>
      <c r="K81" s="564"/>
      <c r="L81" s="564"/>
      <c r="M81" s="564"/>
      <c r="N81" s="572"/>
    </row>
    <row r="82" spans="1:27" ht="20.100000000000001" customHeight="1">
      <c r="A82" s="461"/>
      <c r="B82" s="459" t="s">
        <v>1660</v>
      </c>
      <c r="C82" s="561"/>
      <c r="D82" s="561"/>
      <c r="E82" s="666"/>
      <c r="F82" s="561"/>
      <c r="G82" s="561"/>
      <c r="H82" s="561"/>
      <c r="J82" s="561"/>
      <c r="K82" s="564"/>
      <c r="L82" s="564"/>
      <c r="M82" s="564"/>
      <c r="N82" s="572"/>
    </row>
    <row r="83" spans="1:27" ht="20.100000000000001" customHeight="1" thickBot="1">
      <c r="A83" s="461"/>
      <c r="C83" s="525" t="s">
        <v>1793</v>
      </c>
      <c r="D83" s="561"/>
      <c r="E83" s="666"/>
      <c r="F83" s="561"/>
      <c r="G83" s="535">
        <v>1842201267</v>
      </c>
      <c r="H83" s="561"/>
      <c r="J83" s="561"/>
      <c r="K83" s="535">
        <v>1842201267</v>
      </c>
      <c r="L83" s="564"/>
      <c r="M83" s="564"/>
      <c r="N83" s="572"/>
      <c r="U83" s="668"/>
      <c r="V83" s="668"/>
      <c r="W83" s="668"/>
      <c r="X83" s="668"/>
      <c r="Y83" s="668"/>
      <c r="Z83" s="668"/>
      <c r="AA83" s="668"/>
    </row>
    <row r="84" spans="1:27" ht="20.100000000000001" customHeight="1" thickTop="1" thickBot="1">
      <c r="A84" s="461"/>
      <c r="C84" s="683" t="s">
        <v>1803</v>
      </c>
      <c r="D84" s="561"/>
      <c r="E84" s="666"/>
      <c r="F84" s="561"/>
      <c r="G84" s="668"/>
      <c r="H84" s="561"/>
      <c r="I84" s="535">
        <v>1733836486</v>
      </c>
      <c r="J84" s="561"/>
      <c r="K84" s="459"/>
      <c r="L84" s="564"/>
      <c r="M84" s="535">
        <v>1733836486</v>
      </c>
      <c r="N84" s="551"/>
      <c r="U84" s="668"/>
      <c r="V84" s="668"/>
      <c r="W84" s="668"/>
      <c r="X84" s="668"/>
      <c r="Y84" s="668"/>
      <c r="Z84" s="668"/>
      <c r="AA84" s="668"/>
    </row>
    <row r="85" spans="1:27" ht="20.100000000000001" customHeight="1" thickTop="1">
      <c r="B85" s="459" t="s">
        <v>1661</v>
      </c>
      <c r="C85" s="561"/>
      <c r="D85" s="561"/>
      <c r="E85" s="666"/>
      <c r="F85" s="561"/>
      <c r="G85" s="684"/>
      <c r="H85" s="561"/>
      <c r="I85" s="536"/>
      <c r="J85" s="561"/>
      <c r="K85" s="536"/>
      <c r="L85" s="561"/>
      <c r="M85" s="536"/>
      <c r="N85" s="551"/>
      <c r="U85" s="668"/>
      <c r="V85" s="668"/>
      <c r="W85" s="668"/>
      <c r="X85" s="668"/>
      <c r="Y85" s="668"/>
      <c r="Z85" s="668"/>
      <c r="AA85" s="668"/>
    </row>
    <row r="86" spans="1:27" ht="20.100000000000001" customHeight="1">
      <c r="C86" s="525" t="s">
        <v>1794</v>
      </c>
      <c r="D86" s="561"/>
      <c r="E86" s="666"/>
      <c r="F86" s="561"/>
      <c r="G86" s="548">
        <v>1578993159</v>
      </c>
      <c r="H86" s="561"/>
      <c r="I86" s="536"/>
      <c r="J86" s="561"/>
      <c r="K86" s="537">
        <v>1578993159</v>
      </c>
      <c r="L86" s="561"/>
      <c r="M86" s="536"/>
      <c r="N86" s="551"/>
      <c r="U86" s="668"/>
      <c r="V86" s="668"/>
      <c r="W86" s="668"/>
      <c r="X86" s="668"/>
      <c r="Y86" s="668"/>
      <c r="Z86" s="668"/>
      <c r="AA86" s="668"/>
    </row>
    <row r="87" spans="1:27" ht="20.100000000000001" customHeight="1">
      <c r="C87" s="683" t="s">
        <v>1782</v>
      </c>
      <c r="D87" s="683"/>
      <c r="E87" s="666"/>
      <c r="F87" s="561"/>
      <c r="G87" s="548"/>
      <c r="H87" s="561"/>
      <c r="I87" s="536">
        <v>1486145560</v>
      </c>
      <c r="J87" s="561"/>
      <c r="K87" s="537"/>
      <c r="L87" s="561"/>
      <c r="M87" s="536">
        <v>1486145560</v>
      </c>
      <c r="N87" s="551"/>
      <c r="U87" s="668"/>
      <c r="V87" s="668"/>
      <c r="W87" s="668"/>
      <c r="X87" s="668"/>
      <c r="Y87" s="668"/>
      <c r="Z87" s="668"/>
      <c r="AA87" s="668"/>
    </row>
    <row r="88" spans="1:27" ht="20.100000000000001" customHeight="1">
      <c r="B88" s="525" t="s">
        <v>303</v>
      </c>
      <c r="C88" s="561"/>
      <c r="D88" s="561"/>
      <c r="E88" s="666"/>
      <c r="F88" s="561"/>
      <c r="G88" s="548">
        <v>611188882</v>
      </c>
      <c r="H88" s="561"/>
      <c r="I88" s="537">
        <v>611188843</v>
      </c>
      <c r="J88" s="561"/>
      <c r="K88" s="537">
        <v>611188882</v>
      </c>
      <c r="L88" s="561"/>
      <c r="M88" s="537">
        <v>611188843</v>
      </c>
      <c r="N88" s="553"/>
      <c r="U88" s="668"/>
      <c r="V88" s="668"/>
      <c r="W88" s="668"/>
      <c r="X88" s="668"/>
      <c r="Y88" s="668"/>
      <c r="Z88" s="668"/>
      <c r="AA88" s="668"/>
    </row>
    <row r="89" spans="1:27" ht="20.100000000000001" customHeight="1">
      <c r="B89" s="525" t="s">
        <v>336</v>
      </c>
      <c r="C89" s="561"/>
      <c r="D89" s="561"/>
      <c r="E89" s="666"/>
      <c r="F89" s="561"/>
      <c r="G89" s="684"/>
      <c r="H89" s="561"/>
      <c r="I89" s="561"/>
      <c r="J89" s="561"/>
      <c r="K89" s="561"/>
      <c r="L89" s="561"/>
      <c r="M89" s="561"/>
      <c r="N89" s="563"/>
      <c r="U89" s="668"/>
      <c r="V89" s="668"/>
      <c r="W89" s="668"/>
      <c r="X89" s="668"/>
      <c r="Y89" s="668"/>
      <c r="Z89" s="668"/>
      <c r="AA89" s="668"/>
    </row>
    <row r="90" spans="1:27" ht="20.100000000000001" customHeight="1">
      <c r="B90" s="685" t="s">
        <v>1662</v>
      </c>
      <c r="C90" s="561"/>
      <c r="D90" s="561"/>
      <c r="E90" s="666">
        <v>26</v>
      </c>
      <c r="F90" s="561"/>
      <c r="G90" s="526">
        <v>92606643</v>
      </c>
      <c r="H90" s="561"/>
      <c r="I90" s="526">
        <v>90677961</v>
      </c>
      <c r="J90" s="561"/>
      <c r="K90" s="526">
        <v>92606643</v>
      </c>
      <c r="L90" s="561"/>
      <c r="M90" s="526">
        <v>90677961</v>
      </c>
      <c r="N90" s="551"/>
      <c r="U90" s="668"/>
      <c r="V90" s="668"/>
      <c r="W90" s="668"/>
      <c r="X90" s="668"/>
      <c r="Y90" s="668"/>
      <c r="Z90" s="668"/>
      <c r="AA90" s="668"/>
    </row>
    <row r="91" spans="1:27" ht="20.100000000000001" customHeight="1">
      <c r="B91" s="685" t="s">
        <v>1663</v>
      </c>
      <c r="C91" s="561"/>
      <c r="D91" s="561"/>
      <c r="E91" s="666"/>
      <c r="F91" s="561"/>
      <c r="G91" s="526">
        <v>696281244</v>
      </c>
      <c r="H91" s="561"/>
      <c r="I91" s="526">
        <v>791033177</v>
      </c>
      <c r="J91" s="561"/>
      <c r="K91" s="526">
        <v>707898679</v>
      </c>
      <c r="L91" s="561"/>
      <c r="M91" s="526">
        <v>777314327</v>
      </c>
      <c r="N91" s="551"/>
      <c r="U91" s="668"/>
      <c r="V91" s="668"/>
      <c r="W91" s="668"/>
      <c r="X91" s="668"/>
      <c r="Y91" s="668"/>
      <c r="Z91" s="668"/>
      <c r="AA91" s="668"/>
    </row>
    <row r="92" spans="1:27" ht="20.100000000000001" customHeight="1">
      <c r="A92" s="461" t="s">
        <v>629</v>
      </c>
      <c r="B92" s="686"/>
      <c r="C92" s="561"/>
      <c r="D92" s="561"/>
      <c r="E92" s="666"/>
      <c r="F92" s="561"/>
      <c r="G92" s="527">
        <v>2979069928</v>
      </c>
      <c r="H92" s="561"/>
      <c r="I92" s="527">
        <v>2979045541</v>
      </c>
      <c r="J92" s="561"/>
      <c r="K92" s="527">
        <v>2990687363</v>
      </c>
      <c r="L92" s="461"/>
      <c r="M92" s="527">
        <v>2965326691</v>
      </c>
      <c r="N92" s="551"/>
      <c r="U92" s="668"/>
      <c r="V92" s="668"/>
      <c r="W92" s="668"/>
      <c r="X92" s="668"/>
      <c r="Y92" s="668"/>
      <c r="Z92" s="668"/>
      <c r="AA92" s="668"/>
    </row>
    <row r="93" spans="1:27" ht="20.100000000000001" customHeight="1" thickBot="1">
      <c r="A93" s="461" t="s">
        <v>331</v>
      </c>
      <c r="C93" s="561"/>
      <c r="D93" s="561"/>
      <c r="E93" s="666"/>
      <c r="F93" s="561"/>
      <c r="G93" s="575">
        <v>7085407425</v>
      </c>
      <c r="H93" s="561"/>
      <c r="I93" s="575">
        <v>7515868511</v>
      </c>
      <c r="J93" s="561"/>
      <c r="K93" s="575">
        <v>6522448874</v>
      </c>
      <c r="L93" s="561"/>
      <c r="M93" s="575">
        <v>7189014248</v>
      </c>
      <c r="N93" s="551"/>
      <c r="U93" s="668"/>
      <c r="V93" s="668"/>
      <c r="W93" s="668"/>
      <c r="X93" s="668"/>
      <c r="Y93" s="668"/>
      <c r="Z93" s="668"/>
      <c r="AA93" s="668"/>
    </row>
    <row r="94" spans="1:27" ht="20.100000000000001" customHeight="1" thickTop="1">
      <c r="A94" s="461"/>
      <c r="E94" s="666"/>
      <c r="F94" s="561"/>
      <c r="G94" s="561"/>
      <c r="H94" s="561"/>
      <c r="I94" s="561"/>
      <c r="K94" s="684"/>
      <c r="M94" s="561"/>
      <c r="N94" s="563"/>
    </row>
    <row r="95" spans="1:27" ht="20.100000000000001" customHeight="1">
      <c r="A95" s="461"/>
      <c r="E95" s="666"/>
      <c r="F95" s="561"/>
      <c r="G95" s="684"/>
      <c r="H95" s="561"/>
      <c r="I95" s="561"/>
      <c r="K95" s="561"/>
      <c r="M95" s="561"/>
      <c r="N95" s="563"/>
      <c r="O95" s="563"/>
      <c r="P95" s="563"/>
      <c r="Q95" s="563"/>
      <c r="R95" s="563"/>
      <c r="S95" s="563"/>
      <c r="T95" s="563"/>
      <c r="U95" s="563"/>
      <c r="V95" s="563"/>
    </row>
    <row r="96" spans="1:27" ht="20.100000000000001" customHeight="1">
      <c r="A96" s="461"/>
      <c r="E96" s="666"/>
      <c r="F96" s="561"/>
      <c r="G96" s="561"/>
      <c r="H96" s="561"/>
      <c r="I96" s="561"/>
      <c r="K96" s="561"/>
      <c r="M96" s="561"/>
      <c r="N96" s="563"/>
    </row>
    <row r="97" spans="1:14" ht="20.100000000000001" customHeight="1">
      <c r="A97" s="461"/>
      <c r="E97" s="666"/>
      <c r="F97" s="561"/>
      <c r="G97" s="561"/>
      <c r="H97" s="561"/>
      <c r="I97" s="561"/>
      <c r="K97" s="561"/>
      <c r="M97" s="561"/>
      <c r="N97" s="563"/>
    </row>
    <row r="98" spans="1:14" ht="24" customHeight="1">
      <c r="A98" s="558"/>
      <c r="B98" s="567" t="s">
        <v>1687</v>
      </c>
      <c r="C98" s="567"/>
      <c r="D98" s="674"/>
      <c r="E98" s="675"/>
      <c r="F98" s="567"/>
      <c r="G98" s="558"/>
      <c r="H98" s="567"/>
      <c r="I98" s="567" t="s">
        <v>1686</v>
      </c>
      <c r="J98" s="567"/>
      <c r="K98" s="567"/>
      <c r="L98" s="567"/>
      <c r="M98" s="567"/>
      <c r="N98" s="568"/>
    </row>
    <row r="99" spans="1:14" ht="24" customHeight="1">
      <c r="A99" s="558"/>
      <c r="B99" s="676" t="s">
        <v>1818</v>
      </c>
      <c r="C99" s="558"/>
      <c r="D99" s="558"/>
      <c r="E99" s="675"/>
      <c r="F99" s="558"/>
      <c r="G99" s="558"/>
      <c r="H99" s="558"/>
      <c r="I99" s="558" t="s">
        <v>1689</v>
      </c>
      <c r="J99" s="558"/>
      <c r="K99" s="558"/>
      <c r="L99" s="558"/>
      <c r="M99" s="558"/>
      <c r="N99" s="520"/>
    </row>
    <row r="100" spans="1:14" ht="24" customHeight="1">
      <c r="A100" s="525"/>
      <c r="I100" s="525"/>
      <c r="J100" s="525"/>
      <c r="K100" s="525"/>
      <c r="L100" s="525"/>
      <c r="M100" s="525"/>
      <c r="N100" s="521"/>
    </row>
  </sheetData>
  <mergeCells count="27">
    <mergeCell ref="G77:I77"/>
    <mergeCell ref="K77:M77"/>
    <mergeCell ref="A70:M70"/>
    <mergeCell ref="A71:M71"/>
    <mergeCell ref="A72:M72"/>
    <mergeCell ref="A73:M73"/>
    <mergeCell ref="A75:M75"/>
    <mergeCell ref="G76:M76"/>
    <mergeCell ref="G42:I42"/>
    <mergeCell ref="K42:M42"/>
    <mergeCell ref="G8:I8"/>
    <mergeCell ref="K8:M8"/>
    <mergeCell ref="A33:C33"/>
    <mergeCell ref="I33:M33"/>
    <mergeCell ref="I34:M34"/>
    <mergeCell ref="A35:M35"/>
    <mergeCell ref="A36:M36"/>
    <mergeCell ref="A37:M37"/>
    <mergeCell ref="A38:M38"/>
    <mergeCell ref="A40:M40"/>
    <mergeCell ref="G41:M41"/>
    <mergeCell ref="G7:M7"/>
    <mergeCell ref="A1:M1"/>
    <mergeCell ref="A2:M2"/>
    <mergeCell ref="A3:M3"/>
    <mergeCell ref="A4:M4"/>
    <mergeCell ref="A6:M6"/>
  </mergeCells>
  <printOptions horizontalCentered="1"/>
  <pageMargins left="0.78740157480314965" right="0.31496062992125984" top="0.82677165354330717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workbookViewId="0"/>
  </sheetViews>
  <sheetFormatPr defaultColWidth="9.140625" defaultRowHeight="20.25"/>
  <cols>
    <col min="1" max="1" width="3.85546875" style="297" customWidth="1"/>
    <col min="2" max="2" width="12.7109375" style="297" customWidth="1"/>
    <col min="3" max="3" width="1.42578125" style="297" customWidth="1"/>
    <col min="4" max="4" width="13.7109375" style="297" customWidth="1"/>
    <col min="5" max="5" width="1.42578125" style="297" customWidth="1"/>
    <col min="6" max="6" width="14.7109375" style="297" customWidth="1"/>
    <col min="7" max="7" width="1.85546875" style="297" customWidth="1"/>
    <col min="8" max="8" width="12.85546875" style="297" customWidth="1"/>
    <col min="9" max="9" width="1.42578125" style="297" customWidth="1"/>
    <col min="10" max="10" width="14.28515625" style="297" customWidth="1"/>
    <col min="11" max="11" width="1.42578125" style="297" customWidth="1"/>
    <col min="12" max="12" width="14.28515625" style="297" customWidth="1"/>
    <col min="13" max="14" width="14.5703125" style="311" bestFit="1" customWidth="1"/>
    <col min="15" max="15" width="10.28515625" style="297" bestFit="1" customWidth="1"/>
    <col min="16" max="16384" width="9.140625" style="297"/>
  </cols>
  <sheetData>
    <row r="1" spans="1:12" ht="21">
      <c r="B1" s="298" t="s">
        <v>51</v>
      </c>
    </row>
    <row r="2" spans="1:12" ht="21">
      <c r="B2" s="298" t="s">
        <v>52</v>
      </c>
    </row>
    <row r="3" spans="1:12" ht="21">
      <c r="B3" s="298" t="s">
        <v>260</v>
      </c>
    </row>
    <row r="4" spans="1:12" ht="21">
      <c r="B4" s="298" t="s">
        <v>53</v>
      </c>
    </row>
    <row r="6" spans="1:12">
      <c r="A6" s="346" t="s">
        <v>54</v>
      </c>
      <c r="B6" s="347" t="s">
        <v>55</v>
      </c>
      <c r="C6" s="328"/>
      <c r="D6" s="328"/>
      <c r="E6" s="328"/>
      <c r="F6" s="328"/>
      <c r="G6" s="328"/>
      <c r="H6" s="328"/>
      <c r="I6" s="328"/>
      <c r="J6" s="328"/>
      <c r="K6" s="328"/>
      <c r="L6" s="328"/>
    </row>
    <row r="7" spans="1:12">
      <c r="A7" s="328"/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</row>
    <row r="8" spans="1:12" ht="62.25" customHeight="1">
      <c r="A8" s="328"/>
      <c r="B8" s="716" t="s">
        <v>56</v>
      </c>
      <c r="C8" s="716"/>
      <c r="D8" s="716"/>
      <c r="E8" s="716"/>
      <c r="F8" s="716"/>
      <c r="G8" s="716"/>
      <c r="H8" s="716"/>
      <c r="I8" s="716"/>
      <c r="J8" s="716"/>
      <c r="K8" s="716"/>
      <c r="L8" s="716"/>
    </row>
    <row r="9" spans="1:12">
      <c r="A9" s="328"/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</row>
    <row r="10" spans="1:12" ht="60.75" customHeight="1">
      <c r="A10" s="328"/>
      <c r="B10" s="716" t="s">
        <v>57</v>
      </c>
      <c r="C10" s="716"/>
      <c r="D10" s="716"/>
      <c r="E10" s="716"/>
      <c r="F10" s="716"/>
      <c r="G10" s="716"/>
      <c r="H10" s="716"/>
      <c r="I10" s="716"/>
      <c r="J10" s="716"/>
      <c r="K10" s="716"/>
      <c r="L10" s="716"/>
    </row>
    <row r="11" spans="1:12">
      <c r="A11" s="328"/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</row>
    <row r="12" spans="1:12" ht="61.5" customHeight="1">
      <c r="A12" s="328"/>
      <c r="B12" s="716" t="s">
        <v>58</v>
      </c>
      <c r="C12" s="716"/>
      <c r="D12" s="716"/>
      <c r="E12" s="716"/>
      <c r="F12" s="716"/>
      <c r="G12" s="716"/>
      <c r="H12" s="716"/>
      <c r="I12" s="716"/>
      <c r="J12" s="716"/>
      <c r="K12" s="716"/>
      <c r="L12" s="716"/>
    </row>
    <row r="13" spans="1:12">
      <c r="A13" s="328"/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</row>
    <row r="14" spans="1:12" ht="40.5" customHeight="1">
      <c r="A14" s="328"/>
      <c r="B14" s="716" t="s">
        <v>59</v>
      </c>
      <c r="C14" s="716"/>
      <c r="D14" s="716"/>
      <c r="E14" s="716"/>
      <c r="F14" s="716"/>
      <c r="G14" s="716"/>
      <c r="H14" s="716"/>
      <c r="I14" s="716"/>
      <c r="J14" s="716"/>
      <c r="K14" s="716"/>
      <c r="L14" s="716"/>
    </row>
    <row r="15" spans="1:12">
      <c r="A15" s="32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328"/>
      <c r="B16" s="347" t="s">
        <v>60</v>
      </c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>
      <c r="A17" s="328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99.75" customHeight="1">
      <c r="A18" s="328"/>
      <c r="B18" s="716" t="s">
        <v>61</v>
      </c>
      <c r="C18" s="716"/>
      <c r="D18" s="716"/>
      <c r="E18" s="716"/>
      <c r="F18" s="716"/>
      <c r="G18" s="716"/>
      <c r="H18" s="716"/>
      <c r="I18" s="716"/>
      <c r="J18" s="716"/>
      <c r="K18" s="716"/>
      <c r="L18" s="716"/>
    </row>
    <row r="19" spans="1:12">
      <c r="A19" s="32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62.25" customHeight="1">
      <c r="A20" s="328"/>
      <c r="B20" s="716" t="s">
        <v>62</v>
      </c>
      <c r="C20" s="716"/>
      <c r="D20" s="716"/>
      <c r="E20" s="716"/>
      <c r="F20" s="716"/>
      <c r="G20" s="716"/>
      <c r="H20" s="716"/>
      <c r="I20" s="716"/>
      <c r="J20" s="716"/>
      <c r="K20" s="716"/>
      <c r="L20" s="716"/>
    </row>
    <row r="21" spans="1:12">
      <c r="A21" s="328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328"/>
      <c r="B22" s="389" t="s">
        <v>63</v>
      </c>
      <c r="C22" s="328"/>
      <c r="D22" s="328"/>
      <c r="E22" s="328"/>
      <c r="F22" s="328"/>
      <c r="G22" s="328"/>
      <c r="H22" s="328"/>
      <c r="I22" s="328"/>
      <c r="J22" s="328"/>
      <c r="K22" s="328"/>
      <c r="L22" s="328"/>
    </row>
    <row r="23" spans="1:12" ht="60.75" customHeight="1">
      <c r="A23" s="328"/>
      <c r="B23" s="716" t="s">
        <v>64</v>
      </c>
      <c r="C23" s="716"/>
      <c r="D23" s="716"/>
      <c r="E23" s="716"/>
      <c r="F23" s="716"/>
      <c r="G23" s="716"/>
      <c r="H23" s="716"/>
      <c r="I23" s="716"/>
      <c r="J23" s="716"/>
      <c r="K23" s="716"/>
      <c r="L23" s="716"/>
    </row>
    <row r="24" spans="1:12">
      <c r="A24" s="328"/>
      <c r="B24" s="389" t="s">
        <v>65</v>
      </c>
      <c r="C24" s="328"/>
      <c r="D24" s="328"/>
      <c r="E24" s="328"/>
      <c r="F24" s="328"/>
      <c r="G24" s="328"/>
      <c r="H24" s="328"/>
      <c r="I24" s="328"/>
      <c r="J24" s="328"/>
      <c r="K24" s="328"/>
      <c r="L24" s="328"/>
    </row>
    <row r="25" spans="1:12" ht="62.25" customHeight="1">
      <c r="A25" s="328"/>
      <c r="B25" s="716" t="s">
        <v>69</v>
      </c>
      <c r="C25" s="716"/>
      <c r="D25" s="716"/>
      <c r="E25" s="716"/>
      <c r="F25" s="716"/>
      <c r="G25" s="716"/>
      <c r="H25" s="716"/>
      <c r="I25" s="716"/>
      <c r="J25" s="716"/>
      <c r="K25" s="716"/>
      <c r="L25" s="716"/>
    </row>
    <row r="26" spans="1:12">
      <c r="A26" s="32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ht="64.5" customHeight="1">
      <c r="A27" s="328"/>
      <c r="B27" s="716" t="s">
        <v>70</v>
      </c>
      <c r="C27" s="716"/>
      <c r="D27" s="716"/>
      <c r="E27" s="716"/>
      <c r="F27" s="716"/>
      <c r="G27" s="716"/>
      <c r="H27" s="716"/>
      <c r="I27" s="716"/>
      <c r="J27" s="716"/>
      <c r="K27" s="716"/>
      <c r="L27" s="716"/>
    </row>
    <row r="28" spans="1:12">
      <c r="A28" s="351"/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</row>
    <row r="29" spans="1:12">
      <c r="A29" s="349" t="s">
        <v>71</v>
      </c>
      <c r="B29" s="350" t="s">
        <v>72</v>
      </c>
      <c r="C29" s="351"/>
      <c r="D29" s="351"/>
      <c r="E29" s="351"/>
      <c r="F29" s="351"/>
      <c r="G29" s="351"/>
      <c r="H29" s="351"/>
      <c r="I29" s="351"/>
      <c r="J29" s="351"/>
      <c r="K29" s="351"/>
      <c r="L29" s="351"/>
    </row>
    <row r="30" spans="1:12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</row>
    <row r="31" spans="1:12" ht="41.25" customHeight="1">
      <c r="A31" s="351"/>
      <c r="B31" s="711" t="s">
        <v>73</v>
      </c>
      <c r="C31" s="711"/>
      <c r="D31" s="711"/>
      <c r="E31" s="711"/>
      <c r="F31" s="711"/>
      <c r="G31" s="711"/>
      <c r="H31" s="711"/>
      <c r="I31" s="711"/>
      <c r="J31" s="711"/>
      <c r="K31" s="711"/>
      <c r="L31" s="711"/>
    </row>
    <row r="32" spans="1:12">
      <c r="A32" s="351"/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</row>
    <row r="33" spans="1:12">
      <c r="A33" s="351"/>
      <c r="B33" s="733" t="s">
        <v>74</v>
      </c>
      <c r="C33" s="733"/>
      <c r="D33" s="733"/>
      <c r="E33" s="733"/>
      <c r="F33" s="733"/>
      <c r="G33" s="733"/>
      <c r="H33" s="733"/>
      <c r="I33" s="733"/>
      <c r="J33" s="733"/>
      <c r="K33" s="733"/>
      <c r="L33" s="733"/>
    </row>
    <row r="34" spans="1:12">
      <c r="A34" s="35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20.25" customHeight="1">
      <c r="A35" s="351"/>
      <c r="B35" s="351"/>
      <c r="C35" s="351"/>
      <c r="D35" s="351"/>
      <c r="E35" s="351"/>
      <c r="F35" s="351"/>
      <c r="G35" s="351"/>
      <c r="H35" s="351"/>
      <c r="I35" s="351"/>
      <c r="J35" s="712" t="s">
        <v>75</v>
      </c>
      <c r="K35" s="712"/>
      <c r="L35" s="712"/>
    </row>
    <row r="36" spans="1:12">
      <c r="A36" s="351"/>
      <c r="B36" s="351"/>
      <c r="C36" s="351"/>
      <c r="D36" s="351"/>
      <c r="E36" s="351"/>
      <c r="F36" s="351"/>
      <c r="G36" s="351"/>
      <c r="H36" s="351"/>
      <c r="I36" s="351"/>
      <c r="J36" s="313" t="s">
        <v>76</v>
      </c>
      <c r="K36" s="314"/>
      <c r="L36" s="313" t="s">
        <v>77</v>
      </c>
    </row>
    <row r="37" spans="1:12" ht="21">
      <c r="A37" s="351"/>
      <c r="B37" s="352" t="s">
        <v>341</v>
      </c>
      <c r="C37" s="351"/>
      <c r="D37" s="351"/>
      <c r="E37" s="351"/>
      <c r="F37" s="351"/>
      <c r="G37" s="351"/>
      <c r="H37" s="351"/>
      <c r="I37" s="351"/>
      <c r="J37" s="315"/>
      <c r="K37" s="315"/>
      <c r="L37" s="315"/>
    </row>
    <row r="38" spans="1:12">
      <c r="A38" s="351"/>
      <c r="B38" s="351" t="s">
        <v>78</v>
      </c>
      <c r="C38" s="351"/>
      <c r="D38" s="351"/>
      <c r="E38" s="351"/>
      <c r="F38" s="351"/>
      <c r="G38" s="351"/>
      <c r="H38" s="351"/>
      <c r="I38" s="351"/>
      <c r="J38" s="316">
        <v>20963</v>
      </c>
      <c r="K38" s="317"/>
      <c r="L38" s="316">
        <v>4384</v>
      </c>
    </row>
    <row r="39" spans="1:12">
      <c r="A39" s="351"/>
      <c r="B39" s="351" t="s">
        <v>79</v>
      </c>
      <c r="C39" s="351"/>
      <c r="D39" s="351"/>
      <c r="E39" s="351"/>
      <c r="F39" s="351"/>
      <c r="G39" s="351"/>
      <c r="H39" s="351"/>
      <c r="I39" s="351"/>
      <c r="J39" s="316">
        <v>20963</v>
      </c>
      <c r="K39" s="317"/>
      <c r="L39" s="316">
        <v>4384</v>
      </c>
    </row>
    <row r="40" spans="1:12">
      <c r="A40" s="351"/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</row>
    <row r="41" spans="1:12">
      <c r="A41" s="351"/>
      <c r="B41" s="351"/>
      <c r="C41" s="351"/>
      <c r="D41" s="351"/>
      <c r="E41" s="351"/>
      <c r="F41" s="351"/>
      <c r="G41" s="351"/>
      <c r="H41" s="351"/>
      <c r="I41" s="351"/>
      <c r="J41" s="713" t="s">
        <v>75</v>
      </c>
      <c r="K41" s="713"/>
      <c r="L41" s="713"/>
    </row>
    <row r="42" spans="1:12">
      <c r="A42" s="351"/>
      <c r="B42" s="351"/>
      <c r="C42" s="351"/>
      <c r="D42" s="351"/>
      <c r="E42" s="351"/>
      <c r="F42" s="351"/>
      <c r="G42" s="351"/>
      <c r="H42" s="351"/>
      <c r="I42" s="351"/>
      <c r="J42" s="734" t="s">
        <v>80</v>
      </c>
      <c r="K42" s="734"/>
      <c r="L42" s="734"/>
    </row>
    <row r="43" spans="1:12">
      <c r="A43" s="351"/>
      <c r="B43" s="351"/>
      <c r="C43" s="351"/>
      <c r="D43" s="351"/>
      <c r="E43" s="351"/>
      <c r="F43" s="351"/>
      <c r="G43" s="351"/>
      <c r="H43" s="351"/>
      <c r="I43" s="351"/>
      <c r="J43" s="713" t="s">
        <v>261</v>
      </c>
      <c r="K43" s="713"/>
      <c r="L43" s="713"/>
    </row>
    <row r="44" spans="1:12" ht="21">
      <c r="A44" s="351"/>
      <c r="B44" s="352" t="s">
        <v>342</v>
      </c>
      <c r="C44" s="351"/>
      <c r="D44" s="351"/>
      <c r="E44" s="351"/>
      <c r="F44" s="351"/>
      <c r="G44" s="351"/>
      <c r="H44" s="351"/>
      <c r="I44" s="351"/>
      <c r="J44" s="734"/>
      <c r="K44" s="734"/>
      <c r="L44" s="734"/>
    </row>
    <row r="45" spans="1:12">
      <c r="A45" s="351"/>
      <c r="B45" s="351" t="s">
        <v>81</v>
      </c>
      <c r="C45" s="351"/>
      <c r="D45" s="351"/>
      <c r="E45" s="351"/>
      <c r="F45" s="351"/>
      <c r="G45" s="351"/>
      <c r="H45" s="351"/>
      <c r="I45" s="351"/>
      <c r="J45" s="737">
        <v>973</v>
      </c>
      <c r="K45" s="737"/>
      <c r="L45" s="737"/>
    </row>
    <row r="46" spans="1:12">
      <c r="A46" s="351"/>
      <c r="B46" s="351" t="s">
        <v>82</v>
      </c>
      <c r="C46" s="351"/>
      <c r="D46" s="351"/>
      <c r="E46" s="351"/>
      <c r="F46" s="351"/>
      <c r="G46" s="351"/>
      <c r="H46" s="351"/>
      <c r="I46" s="351"/>
      <c r="J46" s="738">
        <v>0.5</v>
      </c>
      <c r="K46" s="738"/>
      <c r="L46" s="738"/>
    </row>
    <row r="47" spans="1:12">
      <c r="A47" s="351"/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</row>
    <row r="48" spans="1:12">
      <c r="A48" s="349" t="s">
        <v>83</v>
      </c>
      <c r="B48" s="350" t="s">
        <v>84</v>
      </c>
      <c r="C48" s="351"/>
      <c r="D48" s="351"/>
      <c r="E48" s="351"/>
      <c r="F48" s="351"/>
      <c r="G48" s="351"/>
      <c r="H48" s="351"/>
      <c r="I48" s="351"/>
      <c r="J48" s="351"/>
      <c r="K48" s="351"/>
      <c r="L48" s="351"/>
    </row>
    <row r="49" spans="1:12">
      <c r="A49" s="351"/>
      <c r="B49" s="349"/>
      <c r="C49" s="350"/>
      <c r="D49" s="351"/>
      <c r="E49" s="351"/>
      <c r="F49" s="351"/>
      <c r="G49" s="351"/>
      <c r="H49" s="351"/>
      <c r="I49" s="351"/>
      <c r="J49" s="712" t="s">
        <v>347</v>
      </c>
      <c r="K49" s="712"/>
      <c r="L49" s="712"/>
    </row>
    <row r="50" spans="1:12">
      <c r="A50" s="351"/>
      <c r="B50" s="351"/>
      <c r="C50" s="351"/>
      <c r="D50" s="351"/>
      <c r="E50" s="351"/>
      <c r="F50" s="351"/>
      <c r="G50" s="351"/>
      <c r="H50" s="351"/>
      <c r="I50" s="351"/>
      <c r="J50" s="313" t="s">
        <v>50</v>
      </c>
      <c r="K50" s="318"/>
      <c r="L50" s="313" t="s">
        <v>76</v>
      </c>
    </row>
    <row r="51" spans="1:12">
      <c r="A51" s="351"/>
      <c r="B51" s="351" t="s">
        <v>86</v>
      </c>
      <c r="C51" s="351"/>
      <c r="D51" s="351"/>
      <c r="E51" s="351"/>
      <c r="F51" s="351"/>
      <c r="G51" s="351"/>
      <c r="H51" s="351"/>
      <c r="I51" s="351"/>
      <c r="J51" s="319">
        <v>964189387</v>
      </c>
      <c r="K51" s="319"/>
      <c r="L51" s="319">
        <v>686399387</v>
      </c>
    </row>
    <row r="52" spans="1:12">
      <c r="A52" s="351"/>
      <c r="B52" s="351" t="s">
        <v>87</v>
      </c>
      <c r="C52" s="351"/>
      <c r="D52" s="351"/>
      <c r="E52" s="351"/>
      <c r="F52" s="351"/>
      <c r="G52" s="351"/>
      <c r="H52" s="351"/>
      <c r="I52" s="351"/>
      <c r="J52" s="319">
        <v>1614509503</v>
      </c>
      <c r="K52" s="319"/>
      <c r="L52" s="319">
        <v>1526910222</v>
      </c>
    </row>
    <row r="53" spans="1:12">
      <c r="A53" s="351"/>
      <c r="B53" s="351" t="s">
        <v>88</v>
      </c>
      <c r="C53" s="351"/>
      <c r="D53" s="351"/>
      <c r="E53" s="351"/>
      <c r="F53" s="351"/>
      <c r="G53" s="351"/>
      <c r="H53" s="351"/>
      <c r="I53" s="351"/>
      <c r="J53" s="319">
        <v>7373214</v>
      </c>
      <c r="K53" s="319"/>
      <c r="L53" s="319">
        <v>4835290</v>
      </c>
    </row>
    <row r="54" spans="1:12">
      <c r="A54" s="351"/>
      <c r="B54" s="351" t="s">
        <v>89</v>
      </c>
      <c r="C54" s="351"/>
      <c r="D54" s="351"/>
      <c r="E54" s="351"/>
      <c r="F54" s="351"/>
      <c r="G54" s="351"/>
      <c r="H54" s="351"/>
      <c r="I54" s="351"/>
      <c r="J54" s="320">
        <v>64507654</v>
      </c>
      <c r="K54" s="319"/>
      <c r="L54" s="320">
        <v>53985486</v>
      </c>
    </row>
    <row r="55" spans="1:12">
      <c r="A55" s="351"/>
      <c r="B55" s="351" t="s">
        <v>90</v>
      </c>
      <c r="C55" s="351"/>
      <c r="D55" s="351"/>
      <c r="E55" s="351"/>
      <c r="F55" s="351"/>
      <c r="G55" s="351"/>
      <c r="H55" s="351"/>
      <c r="I55" s="351"/>
      <c r="J55" s="319">
        <f>SUM(J51:J54)</f>
        <v>2650579758</v>
      </c>
      <c r="K55" s="319"/>
      <c r="L55" s="319">
        <f>SUM(L51:L54)</f>
        <v>2272130385</v>
      </c>
    </row>
    <row r="56" spans="1:12">
      <c r="A56" s="351"/>
      <c r="B56" s="351" t="s">
        <v>91</v>
      </c>
      <c r="C56" s="351"/>
      <c r="D56" s="351"/>
      <c r="E56" s="351"/>
      <c r="F56" s="351"/>
      <c r="G56" s="351"/>
      <c r="H56" s="351"/>
      <c r="I56" s="351"/>
      <c r="J56" s="321">
        <v>-1360033467</v>
      </c>
      <c r="K56" s="319"/>
      <c r="L56" s="321">
        <v>-993767275</v>
      </c>
    </row>
    <row r="57" spans="1:12" ht="21" thickBot="1">
      <c r="A57" s="351"/>
      <c r="B57" s="351" t="s">
        <v>92</v>
      </c>
      <c r="C57" s="351"/>
      <c r="D57" s="351"/>
      <c r="E57" s="351"/>
      <c r="F57" s="351"/>
      <c r="G57" s="351"/>
      <c r="H57" s="351"/>
      <c r="I57" s="351"/>
      <c r="J57" s="322">
        <f>SUM(J55:J56)</f>
        <v>1290546291</v>
      </c>
      <c r="K57" s="319"/>
      <c r="L57" s="322">
        <f>SUM(L55:L56)</f>
        <v>1278363110</v>
      </c>
    </row>
    <row r="58" spans="1:12" ht="21" thickTop="1">
      <c r="A58" s="351"/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</row>
    <row r="59" spans="1:12" ht="41.25" customHeight="1">
      <c r="A59" s="351"/>
      <c r="B59" s="711" t="s">
        <v>262</v>
      </c>
      <c r="C59" s="711"/>
      <c r="D59" s="711"/>
      <c r="E59" s="711"/>
      <c r="F59" s="711"/>
      <c r="G59" s="711"/>
      <c r="H59" s="711"/>
      <c r="I59" s="711"/>
      <c r="J59" s="711"/>
      <c r="K59" s="711"/>
      <c r="L59" s="711"/>
    </row>
    <row r="60" spans="1:12">
      <c r="A60" s="351"/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</row>
    <row r="61" spans="1:12" ht="41.25" customHeight="1">
      <c r="A61" s="351"/>
      <c r="B61" s="711" t="s">
        <v>276</v>
      </c>
      <c r="C61" s="711"/>
      <c r="D61" s="711"/>
      <c r="E61" s="711"/>
      <c r="F61" s="711"/>
      <c r="G61" s="711"/>
      <c r="H61" s="711"/>
      <c r="I61" s="711"/>
      <c r="J61" s="711"/>
      <c r="K61" s="711"/>
      <c r="L61" s="711"/>
    </row>
    <row r="62" spans="1:12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</row>
    <row r="63" spans="1:12">
      <c r="A63" s="351"/>
      <c r="B63" s="733" t="s">
        <v>263</v>
      </c>
      <c r="C63" s="733"/>
      <c r="D63" s="733"/>
      <c r="E63" s="733"/>
      <c r="F63" s="733"/>
      <c r="G63" s="733"/>
      <c r="H63" s="733"/>
      <c r="I63" s="733"/>
      <c r="J63" s="733"/>
      <c r="K63" s="733"/>
      <c r="L63" s="733"/>
    </row>
    <row r="64" spans="1:12">
      <c r="A64" s="351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</row>
    <row r="65" spans="1:16">
      <c r="A65" s="351"/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8" t="s">
        <v>347</v>
      </c>
    </row>
    <row r="66" spans="1:16">
      <c r="A66" s="351"/>
      <c r="B66" s="351" t="s">
        <v>93</v>
      </c>
      <c r="C66" s="351"/>
      <c r="D66" s="351"/>
      <c r="E66" s="351"/>
      <c r="F66" s="351"/>
      <c r="G66" s="351"/>
      <c r="H66" s="351"/>
      <c r="I66" s="351"/>
      <c r="J66" s="351"/>
      <c r="K66" s="351"/>
      <c r="L66" s="323">
        <v>1278363110</v>
      </c>
    </row>
    <row r="67" spans="1:16">
      <c r="A67" s="351"/>
      <c r="B67" s="353" t="s">
        <v>94</v>
      </c>
      <c r="C67" s="351"/>
      <c r="D67" s="351"/>
      <c r="E67" s="351"/>
      <c r="F67" s="351"/>
      <c r="G67" s="351"/>
      <c r="H67" s="351"/>
      <c r="I67" s="351"/>
      <c r="J67" s="351"/>
      <c r="K67" s="351"/>
      <c r="L67" s="323">
        <v>378449373</v>
      </c>
    </row>
    <row r="68" spans="1:16">
      <c r="A68" s="351"/>
      <c r="B68" s="353" t="s">
        <v>95</v>
      </c>
      <c r="C68" s="351"/>
      <c r="D68" s="351"/>
      <c r="E68" s="351"/>
      <c r="F68" s="351"/>
      <c r="G68" s="351"/>
      <c r="H68" s="351"/>
      <c r="I68" s="351"/>
      <c r="J68" s="351"/>
      <c r="K68" s="351"/>
      <c r="L68" s="321">
        <v>-366266192</v>
      </c>
    </row>
    <row r="69" spans="1:16" ht="21" thickBot="1">
      <c r="A69" s="351"/>
      <c r="B69" s="351" t="s">
        <v>264</v>
      </c>
      <c r="C69" s="351"/>
      <c r="D69" s="351"/>
      <c r="E69" s="351"/>
      <c r="F69" s="351"/>
      <c r="G69" s="351"/>
      <c r="H69" s="351"/>
      <c r="I69" s="351"/>
      <c r="J69" s="351"/>
      <c r="K69" s="351"/>
      <c r="L69" s="324">
        <f>SUM(L66:L68)</f>
        <v>1290546291</v>
      </c>
    </row>
    <row r="70" spans="1:16" ht="21" thickTop="1">
      <c r="A70" s="351"/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</row>
    <row r="71" spans="1:16">
      <c r="A71" s="349" t="s">
        <v>96</v>
      </c>
      <c r="B71" s="350" t="s">
        <v>340</v>
      </c>
      <c r="C71" s="351"/>
      <c r="D71" s="351"/>
      <c r="E71" s="351"/>
      <c r="F71" s="351"/>
      <c r="G71" s="351"/>
      <c r="H71" s="351"/>
      <c r="I71" s="351"/>
      <c r="J71" s="351"/>
      <c r="K71" s="351"/>
      <c r="L71" s="351"/>
    </row>
    <row r="72" spans="1:16">
      <c r="A72" s="351"/>
      <c r="B72" s="351"/>
      <c r="C72" s="351"/>
      <c r="D72" s="351"/>
      <c r="E72" s="351"/>
      <c r="F72" s="351"/>
      <c r="G72" s="351"/>
      <c r="H72" s="351"/>
      <c r="I72" s="351"/>
      <c r="J72" s="351"/>
      <c r="K72" s="351"/>
      <c r="L72" s="351"/>
    </row>
    <row r="73" spans="1:16" ht="41.25" customHeight="1">
      <c r="A73" s="351"/>
      <c r="B73" s="711" t="s">
        <v>275</v>
      </c>
      <c r="C73" s="711"/>
      <c r="D73" s="711"/>
      <c r="E73" s="711"/>
      <c r="F73" s="711"/>
      <c r="G73" s="711"/>
      <c r="H73" s="711"/>
      <c r="I73" s="711"/>
      <c r="J73" s="711"/>
      <c r="K73" s="711"/>
      <c r="L73" s="711"/>
    </row>
    <row r="75" spans="1:16">
      <c r="A75" s="343" t="s">
        <v>97</v>
      </c>
      <c r="B75" s="344" t="s">
        <v>98</v>
      </c>
      <c r="C75" s="341"/>
      <c r="D75" s="341"/>
      <c r="E75" s="341"/>
      <c r="F75" s="341"/>
      <c r="G75" s="341"/>
      <c r="H75" s="341"/>
      <c r="I75" s="341"/>
      <c r="J75" s="341"/>
      <c r="K75" s="341"/>
      <c r="L75" s="341"/>
    </row>
    <row r="76" spans="1:16">
      <c r="A76" s="341"/>
      <c r="B76" s="341"/>
      <c r="C76" s="341"/>
      <c r="D76" s="341"/>
      <c r="E76" s="341"/>
      <c r="F76" s="341"/>
      <c r="G76" s="341"/>
      <c r="H76" s="341"/>
      <c r="I76" s="341"/>
      <c r="J76" s="341"/>
      <c r="K76" s="341"/>
      <c r="L76" s="342" t="s">
        <v>347</v>
      </c>
    </row>
    <row r="77" spans="1:16">
      <c r="A77" s="341"/>
      <c r="B77" s="341" t="s">
        <v>99</v>
      </c>
      <c r="C77" s="341"/>
      <c r="D77" s="341"/>
      <c r="E77" s="341"/>
      <c r="F77" s="341"/>
      <c r="G77" s="341"/>
      <c r="H77" s="341"/>
      <c r="I77" s="341"/>
      <c r="J77" s="341"/>
      <c r="K77" s="341"/>
      <c r="L77" s="337">
        <v>2641022</v>
      </c>
      <c r="P77" s="301"/>
    </row>
    <row r="78" spans="1:16">
      <c r="A78" s="341"/>
      <c r="B78" s="345" t="s">
        <v>100</v>
      </c>
      <c r="C78" s="341"/>
      <c r="D78" s="341"/>
      <c r="E78" s="341"/>
      <c r="F78" s="341"/>
      <c r="G78" s="341"/>
      <c r="H78" s="341"/>
      <c r="I78" s="341"/>
      <c r="J78" s="341"/>
      <c r="K78" s="341"/>
      <c r="L78" s="338">
        <v>7130861.3700000001</v>
      </c>
    </row>
    <row r="79" spans="1:16">
      <c r="A79" s="341"/>
      <c r="B79" s="345" t="s">
        <v>101</v>
      </c>
      <c r="C79" s="341"/>
      <c r="D79" s="341"/>
      <c r="E79" s="341"/>
      <c r="F79" s="341"/>
      <c r="G79" s="341"/>
      <c r="H79" s="341"/>
      <c r="I79" s="341"/>
      <c r="J79" s="341"/>
      <c r="K79" s="341"/>
      <c r="L79" s="339">
        <v>-561892</v>
      </c>
    </row>
    <row r="80" spans="1:16" ht="21" thickBot="1">
      <c r="A80" s="341"/>
      <c r="B80" s="341" t="s">
        <v>265</v>
      </c>
      <c r="C80" s="341"/>
      <c r="D80" s="341"/>
      <c r="E80" s="341"/>
      <c r="F80" s="341"/>
      <c r="G80" s="341"/>
      <c r="H80" s="341"/>
      <c r="I80" s="341"/>
      <c r="J80" s="341"/>
      <c r="K80" s="341"/>
      <c r="L80" s="340">
        <f>SUM(L77:L79)</f>
        <v>9209991.370000001</v>
      </c>
      <c r="N80" s="9"/>
    </row>
    <row r="81" spans="1:15" ht="21" thickTop="1">
      <c r="A81" s="341"/>
      <c r="B81" s="341"/>
      <c r="C81" s="341"/>
      <c r="D81" s="341"/>
      <c r="E81" s="341"/>
      <c r="F81" s="341"/>
      <c r="G81" s="341"/>
      <c r="H81" s="341"/>
      <c r="I81" s="341"/>
      <c r="J81" s="341"/>
      <c r="K81" s="341"/>
      <c r="L81" s="341"/>
    </row>
    <row r="82" spans="1:15">
      <c r="A82" s="343" t="s">
        <v>102</v>
      </c>
      <c r="B82" s="344" t="s">
        <v>103</v>
      </c>
      <c r="C82" s="341"/>
      <c r="D82" s="341"/>
      <c r="E82" s="341"/>
      <c r="F82" s="341"/>
      <c r="G82" s="341"/>
      <c r="H82" s="341"/>
      <c r="I82" s="341"/>
      <c r="J82" s="341"/>
      <c r="K82" s="341"/>
      <c r="L82" s="341"/>
    </row>
    <row r="83" spans="1:15">
      <c r="A83" s="341"/>
      <c r="B83" s="341"/>
      <c r="C83" s="341"/>
      <c r="D83" s="341"/>
      <c r="E83" s="341"/>
      <c r="F83" s="341"/>
      <c r="G83" s="341"/>
      <c r="H83" s="341"/>
      <c r="I83" s="341"/>
      <c r="J83" s="341"/>
      <c r="K83" s="341"/>
      <c r="L83" s="342" t="s">
        <v>347</v>
      </c>
    </row>
    <row r="84" spans="1:15">
      <c r="A84" s="341"/>
      <c r="B84" s="341" t="s">
        <v>99</v>
      </c>
      <c r="C84" s="341"/>
      <c r="D84" s="341"/>
      <c r="E84" s="341"/>
      <c r="F84" s="341"/>
      <c r="G84" s="341"/>
      <c r="H84" s="341"/>
      <c r="I84" s="341"/>
      <c r="J84" s="341"/>
      <c r="K84" s="341"/>
      <c r="L84" s="337">
        <v>358078</v>
      </c>
      <c r="O84" s="335"/>
    </row>
    <row r="85" spans="1:15">
      <c r="A85" s="341"/>
      <c r="B85" s="345" t="s">
        <v>100</v>
      </c>
      <c r="C85" s="341"/>
      <c r="D85" s="341"/>
      <c r="E85" s="341"/>
      <c r="F85" s="341"/>
      <c r="G85" s="341"/>
      <c r="H85" s="341"/>
      <c r="I85" s="341"/>
      <c r="J85" s="341"/>
      <c r="K85" s="341"/>
      <c r="L85" s="338">
        <v>1013878.5</v>
      </c>
    </row>
    <row r="86" spans="1:15">
      <c r="A86" s="341"/>
      <c r="B86" s="345" t="s">
        <v>101</v>
      </c>
      <c r="C86" s="341"/>
      <c r="D86" s="341"/>
      <c r="E86" s="341"/>
      <c r="F86" s="341"/>
      <c r="G86" s="341"/>
      <c r="H86" s="341"/>
      <c r="I86" s="341"/>
      <c r="J86" s="341"/>
      <c r="K86" s="341"/>
      <c r="L86" s="339">
        <v>-265239.67</v>
      </c>
    </row>
    <row r="87" spans="1:15" ht="21" thickBot="1">
      <c r="A87" s="341"/>
      <c r="B87" s="341" t="s">
        <v>265</v>
      </c>
      <c r="C87" s="341"/>
      <c r="D87" s="341"/>
      <c r="E87" s="341"/>
      <c r="F87" s="341"/>
      <c r="G87" s="341"/>
      <c r="H87" s="341"/>
      <c r="I87" s="341"/>
      <c r="J87" s="341"/>
      <c r="K87" s="341"/>
      <c r="L87" s="340">
        <f>SUM(L84:L86)</f>
        <v>1106716.83</v>
      </c>
      <c r="O87" s="336"/>
    </row>
    <row r="88" spans="1:15" ht="21" thickTop="1"/>
    <row r="89" spans="1:15">
      <c r="A89" s="346" t="s">
        <v>104</v>
      </c>
      <c r="B89" s="347" t="s">
        <v>105</v>
      </c>
      <c r="C89" s="328"/>
      <c r="D89" s="328"/>
      <c r="E89" s="328"/>
      <c r="F89" s="328"/>
      <c r="G89" s="328"/>
      <c r="H89" s="328"/>
      <c r="I89" s="328"/>
      <c r="J89" s="328"/>
      <c r="K89" s="328"/>
      <c r="L89" s="328"/>
    </row>
    <row r="90" spans="1:15" ht="12" customHeight="1">
      <c r="A90" s="328"/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</row>
    <row r="91" spans="1:15">
      <c r="A91" s="328"/>
      <c r="B91" s="328" t="s">
        <v>266</v>
      </c>
      <c r="C91" s="328"/>
      <c r="D91" s="328"/>
      <c r="E91" s="328"/>
      <c r="F91" s="328"/>
      <c r="G91" s="328"/>
      <c r="H91" s="328"/>
      <c r="I91" s="328"/>
      <c r="J91" s="328"/>
      <c r="K91" s="328"/>
      <c r="L91" s="328"/>
    </row>
    <row r="92" spans="1:15" ht="10.5" customHeight="1">
      <c r="A92" s="328"/>
      <c r="B92" s="328"/>
      <c r="C92" s="328"/>
      <c r="D92" s="328"/>
      <c r="E92" s="328"/>
      <c r="F92" s="328"/>
      <c r="G92" s="328"/>
      <c r="H92" s="328"/>
      <c r="I92" s="328"/>
      <c r="J92" s="328"/>
      <c r="K92" s="328"/>
      <c r="L92" s="328"/>
    </row>
    <row r="93" spans="1:15">
      <c r="A93" s="328"/>
      <c r="B93" s="328"/>
      <c r="C93" s="328"/>
      <c r="D93" s="328"/>
      <c r="E93" s="328"/>
      <c r="F93" s="328"/>
      <c r="G93" s="328"/>
      <c r="H93" s="328"/>
      <c r="I93" s="328"/>
      <c r="J93" s="718" t="s">
        <v>347</v>
      </c>
      <c r="K93" s="718"/>
      <c r="L93" s="718"/>
    </row>
    <row r="94" spans="1:15">
      <c r="A94" s="328"/>
      <c r="B94" s="328"/>
      <c r="C94" s="328"/>
      <c r="D94" s="328"/>
      <c r="E94" s="328"/>
      <c r="F94" s="328"/>
      <c r="G94" s="328"/>
      <c r="H94" s="328"/>
      <c r="I94" s="328"/>
      <c r="J94" s="325" t="s">
        <v>50</v>
      </c>
      <c r="K94" s="326"/>
      <c r="L94" s="325" t="s">
        <v>76</v>
      </c>
    </row>
    <row r="95" spans="1:15">
      <c r="A95" s="328"/>
      <c r="B95" s="328" t="s">
        <v>106</v>
      </c>
      <c r="C95" s="328"/>
      <c r="D95" s="328"/>
      <c r="E95" s="328"/>
      <c r="F95" s="328"/>
      <c r="G95" s="328"/>
      <c r="H95" s="328"/>
      <c r="I95" s="328"/>
      <c r="J95" s="327">
        <v>604915830.47000003</v>
      </c>
      <c r="K95" s="328"/>
      <c r="L95" s="327">
        <v>651688126</v>
      </c>
    </row>
    <row r="96" spans="1:15">
      <c r="A96" s="328"/>
      <c r="B96" s="328" t="s">
        <v>107</v>
      </c>
      <c r="C96" s="328"/>
      <c r="D96" s="328"/>
      <c r="E96" s="328"/>
      <c r="F96" s="328"/>
      <c r="G96" s="328"/>
      <c r="H96" s="328"/>
      <c r="I96" s="328"/>
      <c r="J96" s="329">
        <v>-333212696.75999999</v>
      </c>
      <c r="K96" s="328"/>
      <c r="L96" s="329">
        <v>-486102839</v>
      </c>
    </row>
    <row r="97" spans="1:14" ht="21" thickBot="1">
      <c r="A97" s="328"/>
      <c r="B97" s="328" t="s">
        <v>92</v>
      </c>
      <c r="C97" s="328"/>
      <c r="D97" s="328"/>
      <c r="E97" s="328"/>
      <c r="F97" s="328"/>
      <c r="G97" s="328"/>
      <c r="H97" s="328"/>
      <c r="I97" s="328"/>
      <c r="J97" s="330">
        <f>SUM(J95:J96)</f>
        <v>271703133.71000004</v>
      </c>
      <c r="K97" s="328"/>
      <c r="L97" s="330">
        <f>SUM(L95:L96)</f>
        <v>165585287</v>
      </c>
    </row>
    <row r="98" spans="1:14" ht="21" thickTop="1">
      <c r="A98" s="328"/>
      <c r="B98" s="328"/>
      <c r="C98" s="328"/>
      <c r="D98" s="328"/>
      <c r="E98" s="328"/>
      <c r="F98" s="328"/>
      <c r="G98" s="328"/>
      <c r="H98" s="328"/>
      <c r="I98" s="328"/>
      <c r="J98" s="328"/>
      <c r="K98" s="328"/>
      <c r="L98" s="328"/>
    </row>
    <row r="99" spans="1:14">
      <c r="A99" s="328"/>
      <c r="B99" s="328" t="s">
        <v>108</v>
      </c>
      <c r="C99" s="328"/>
      <c r="D99" s="328"/>
      <c r="E99" s="328"/>
      <c r="F99" s="328"/>
      <c r="G99" s="328"/>
      <c r="H99" s="328"/>
      <c r="I99" s="328"/>
      <c r="J99" s="328"/>
      <c r="K99" s="328"/>
      <c r="L99" s="328"/>
    </row>
    <row r="100" spans="1:14">
      <c r="A100" s="328"/>
      <c r="B100" s="328"/>
      <c r="C100" s="328"/>
      <c r="D100" s="328"/>
      <c r="E100" s="328"/>
      <c r="F100" s="328"/>
      <c r="G100" s="328"/>
      <c r="H100" s="328"/>
      <c r="I100" s="328"/>
      <c r="J100" s="328"/>
      <c r="K100" s="328"/>
      <c r="L100" s="7" t="s">
        <v>347</v>
      </c>
    </row>
    <row r="101" spans="1:14">
      <c r="A101" s="328"/>
      <c r="B101" s="328" t="s">
        <v>93</v>
      </c>
      <c r="C101" s="328"/>
      <c r="D101" s="328"/>
      <c r="E101" s="328"/>
      <c r="F101" s="328"/>
      <c r="G101" s="328"/>
      <c r="H101" s="328"/>
      <c r="I101" s="328"/>
      <c r="J101" s="328"/>
      <c r="K101" s="328"/>
      <c r="L101" s="327">
        <v>651688126</v>
      </c>
    </row>
    <row r="102" spans="1:14">
      <c r="A102" s="328"/>
      <c r="B102" s="328" t="s">
        <v>109</v>
      </c>
      <c r="C102" s="328"/>
      <c r="D102" s="328"/>
      <c r="E102" s="328"/>
      <c r="F102" s="328"/>
      <c r="G102" s="328"/>
      <c r="H102" s="328"/>
      <c r="I102" s="328"/>
      <c r="J102" s="328"/>
      <c r="K102" s="328"/>
      <c r="L102" s="327">
        <v>676436222.01999998</v>
      </c>
    </row>
    <row r="103" spans="1:14">
      <c r="A103" s="328"/>
      <c r="B103" s="328" t="s">
        <v>110</v>
      </c>
      <c r="C103" s="328"/>
      <c r="D103" s="328"/>
      <c r="E103" s="328"/>
      <c r="F103" s="328"/>
      <c r="G103" s="328"/>
      <c r="H103" s="328"/>
      <c r="I103" s="328"/>
      <c r="J103" s="328"/>
      <c r="K103" s="328"/>
      <c r="L103" s="329">
        <v>-723208517.54999995</v>
      </c>
    </row>
    <row r="104" spans="1:14" ht="21" thickBot="1">
      <c r="A104" s="328"/>
      <c r="B104" s="348" t="s">
        <v>264</v>
      </c>
      <c r="C104" s="328"/>
      <c r="D104" s="328"/>
      <c r="E104" s="328"/>
      <c r="F104" s="328"/>
      <c r="G104" s="328"/>
      <c r="H104" s="328"/>
      <c r="I104" s="328"/>
      <c r="J104" s="328"/>
      <c r="K104" s="328"/>
      <c r="L104" s="330">
        <f>SUM(L101:L103)</f>
        <v>604915830.47000003</v>
      </c>
    </row>
    <row r="105" spans="1:14" ht="21" thickTop="1"/>
    <row r="107" spans="1:14">
      <c r="B107" s="730" t="s">
        <v>111</v>
      </c>
      <c r="C107" s="730"/>
      <c r="D107" s="730"/>
      <c r="E107" s="730"/>
      <c r="F107" s="730"/>
      <c r="G107" s="730"/>
      <c r="H107" s="730"/>
      <c r="I107" s="730"/>
      <c r="J107" s="730"/>
      <c r="K107" s="730"/>
      <c r="L107" s="730"/>
    </row>
    <row r="108" spans="1:14">
      <c r="B108" s="302"/>
      <c r="C108" s="302"/>
      <c r="D108" s="302"/>
      <c r="E108" s="302"/>
      <c r="F108" s="302"/>
      <c r="G108" s="302"/>
      <c r="H108" s="302"/>
      <c r="I108" s="302"/>
      <c r="J108" s="731" t="s">
        <v>112</v>
      </c>
      <c r="K108" s="731"/>
      <c r="L108" s="731"/>
    </row>
    <row r="109" spans="1:14" s="5" customFormat="1">
      <c r="B109" s="3" t="s">
        <v>113</v>
      </c>
      <c r="C109" s="3"/>
      <c r="D109" s="3" t="s">
        <v>114</v>
      </c>
      <c r="E109" s="3"/>
      <c r="F109" s="732" t="s">
        <v>115</v>
      </c>
      <c r="G109" s="732"/>
      <c r="H109" s="732"/>
      <c r="I109" s="3"/>
      <c r="J109" s="303" t="s">
        <v>85</v>
      </c>
      <c r="K109" s="304"/>
      <c r="L109" s="303" t="s">
        <v>76</v>
      </c>
      <c r="M109" s="331"/>
      <c r="N109" s="331"/>
    </row>
    <row r="110" spans="1:14" s="302" customFormat="1" ht="38.25" customHeight="1">
      <c r="B110" s="305" t="s">
        <v>116</v>
      </c>
      <c r="D110" s="305" t="s">
        <v>117</v>
      </c>
      <c r="F110" s="729" t="s">
        <v>118</v>
      </c>
      <c r="G110" s="729"/>
      <c r="H110" s="729"/>
      <c r="J110" s="306">
        <v>16.36</v>
      </c>
      <c r="L110" s="306">
        <v>135</v>
      </c>
      <c r="M110" s="332"/>
      <c r="N110" s="332"/>
    </row>
    <row r="111" spans="1:14" s="302" customFormat="1" ht="16.5">
      <c r="B111" s="307"/>
      <c r="D111" s="3"/>
      <c r="F111" s="732"/>
      <c r="G111" s="732"/>
      <c r="H111" s="732"/>
      <c r="M111" s="332"/>
      <c r="N111" s="332"/>
    </row>
    <row r="112" spans="1:14" s="302" customFormat="1" ht="38.25" customHeight="1">
      <c r="B112" s="305" t="s">
        <v>119</v>
      </c>
      <c r="D112" s="305" t="s">
        <v>117</v>
      </c>
      <c r="F112" s="729" t="s">
        <v>120</v>
      </c>
      <c r="G112" s="729"/>
      <c r="H112" s="729"/>
      <c r="J112" s="306">
        <v>26.03</v>
      </c>
      <c r="L112" s="306" t="s">
        <v>121</v>
      </c>
      <c r="M112" s="332"/>
      <c r="N112" s="332"/>
    </row>
    <row r="113" spans="2:14" s="302" customFormat="1" ht="16.5">
      <c r="B113" s="307"/>
      <c r="D113" s="3"/>
      <c r="F113" s="732"/>
      <c r="G113" s="732"/>
      <c r="H113" s="732"/>
      <c r="M113" s="332"/>
      <c r="N113" s="332"/>
    </row>
    <row r="114" spans="2:14" s="302" customFormat="1" ht="38.25" customHeight="1">
      <c r="B114" s="305" t="s">
        <v>122</v>
      </c>
      <c r="D114" s="305" t="s">
        <v>123</v>
      </c>
      <c r="F114" s="729" t="s">
        <v>124</v>
      </c>
      <c r="G114" s="729"/>
      <c r="H114" s="729"/>
      <c r="J114" s="306">
        <v>357.35</v>
      </c>
      <c r="L114" s="306">
        <v>247</v>
      </c>
      <c r="M114" s="332"/>
      <c r="N114" s="332"/>
    </row>
    <row r="115" spans="2:14" s="302" customFormat="1" ht="16.5">
      <c r="B115" s="307"/>
      <c r="D115" s="3"/>
      <c r="F115" s="732"/>
      <c r="G115" s="732"/>
      <c r="H115" s="732"/>
      <c r="M115" s="332"/>
      <c r="N115" s="332"/>
    </row>
    <row r="116" spans="2:14" s="302" customFormat="1" ht="38.25" customHeight="1">
      <c r="B116" s="305" t="s">
        <v>125</v>
      </c>
      <c r="D116" s="305" t="s">
        <v>117</v>
      </c>
      <c r="F116" s="729" t="s">
        <v>120</v>
      </c>
      <c r="G116" s="729"/>
      <c r="H116" s="729"/>
      <c r="J116" s="306">
        <v>629.85</v>
      </c>
      <c r="L116" s="306" t="s">
        <v>121</v>
      </c>
      <c r="M116" s="332"/>
      <c r="N116" s="332"/>
    </row>
    <row r="117" spans="2:14" s="302" customFormat="1" ht="16.5">
      <c r="B117" s="307"/>
      <c r="D117" s="3"/>
      <c r="F117" s="732"/>
      <c r="G117" s="732"/>
      <c r="H117" s="732"/>
      <c r="M117" s="332"/>
      <c r="N117" s="332"/>
    </row>
    <row r="118" spans="2:14" s="302" customFormat="1" ht="52.5" customHeight="1">
      <c r="B118" s="305" t="s">
        <v>126</v>
      </c>
      <c r="D118" s="305" t="s">
        <v>127</v>
      </c>
      <c r="F118" s="729" t="s">
        <v>128</v>
      </c>
      <c r="G118" s="729"/>
      <c r="H118" s="729"/>
      <c r="J118" s="306">
        <v>242.89</v>
      </c>
      <c r="L118" s="306" t="s">
        <v>121</v>
      </c>
      <c r="M118" s="332"/>
      <c r="N118" s="332"/>
    </row>
    <row r="119" spans="2:14" s="302" customFormat="1" ht="16.5">
      <c r="F119" s="732"/>
      <c r="G119" s="732"/>
      <c r="H119" s="732"/>
      <c r="M119" s="332"/>
      <c r="N119" s="332"/>
    </row>
    <row r="120" spans="2:14" ht="41.25" customHeight="1">
      <c r="B120" s="727" t="s">
        <v>129</v>
      </c>
      <c r="C120" s="727"/>
      <c r="D120" s="727"/>
      <c r="E120" s="727"/>
      <c r="F120" s="727"/>
      <c r="G120" s="727"/>
      <c r="H120" s="727"/>
      <c r="I120" s="727"/>
      <c r="J120" s="727"/>
      <c r="K120" s="727"/>
      <c r="L120" s="727"/>
    </row>
    <row r="122" spans="2:14" ht="41.25" customHeight="1">
      <c r="B122" s="727" t="s">
        <v>130</v>
      </c>
      <c r="C122" s="727"/>
      <c r="D122" s="727"/>
      <c r="E122" s="727"/>
      <c r="F122" s="727"/>
      <c r="G122" s="727"/>
      <c r="H122" s="727"/>
      <c r="I122" s="727"/>
      <c r="J122" s="727"/>
      <c r="K122" s="727"/>
      <c r="L122" s="727"/>
    </row>
    <row r="124" spans="2:14" ht="41.25" customHeight="1">
      <c r="B124" s="727" t="s">
        <v>131</v>
      </c>
      <c r="C124" s="727"/>
      <c r="D124" s="727"/>
      <c r="E124" s="727"/>
      <c r="F124" s="727"/>
      <c r="G124" s="727"/>
      <c r="H124" s="727"/>
      <c r="I124" s="727"/>
      <c r="J124" s="727"/>
      <c r="K124" s="727"/>
      <c r="L124" s="727"/>
    </row>
    <row r="126" spans="2:14" ht="41.25" customHeight="1">
      <c r="B126" s="727" t="s">
        <v>132</v>
      </c>
      <c r="C126" s="727"/>
      <c r="D126" s="727"/>
      <c r="E126" s="727"/>
      <c r="F126" s="727"/>
      <c r="G126" s="727"/>
      <c r="H126" s="727"/>
      <c r="I126" s="727"/>
      <c r="J126" s="727"/>
      <c r="K126" s="727"/>
      <c r="L126" s="727"/>
    </row>
    <row r="129" spans="1:12">
      <c r="A129" s="299" t="s">
        <v>133</v>
      </c>
      <c r="B129" s="300" t="s">
        <v>134</v>
      </c>
    </row>
    <row r="131" spans="1:12" ht="41.25" customHeight="1">
      <c r="B131" s="727" t="s">
        <v>135</v>
      </c>
      <c r="C131" s="727"/>
      <c r="D131" s="727"/>
      <c r="E131" s="727"/>
      <c r="F131" s="727"/>
      <c r="G131" s="727"/>
      <c r="H131" s="727"/>
      <c r="I131" s="727"/>
      <c r="J131" s="727"/>
      <c r="K131" s="727"/>
      <c r="L131" s="727"/>
    </row>
    <row r="133" spans="1:12">
      <c r="B133" s="727" t="s">
        <v>136</v>
      </c>
      <c r="C133" s="727"/>
      <c r="D133" s="727"/>
      <c r="E133" s="727"/>
      <c r="F133" s="727"/>
      <c r="G133" s="727"/>
      <c r="H133" s="727"/>
      <c r="I133" s="727"/>
      <c r="J133" s="727"/>
      <c r="K133" s="727"/>
      <c r="L133" s="727"/>
    </row>
    <row r="134" spans="1:12" ht="12" customHeight="1"/>
    <row r="135" spans="1:12">
      <c r="B135" s="724" t="s">
        <v>137</v>
      </c>
      <c r="C135" s="724"/>
      <c r="D135" s="724"/>
      <c r="E135" s="724"/>
      <c r="F135" s="724"/>
      <c r="H135" s="724" t="s">
        <v>136</v>
      </c>
      <c r="I135" s="724"/>
      <c r="J135" s="724"/>
      <c r="K135" s="724"/>
      <c r="L135" s="724"/>
    </row>
    <row r="136" spans="1:12" ht="12" customHeight="1"/>
    <row r="137" spans="1:12">
      <c r="B137" s="725" t="s">
        <v>138</v>
      </c>
      <c r="C137" s="725"/>
      <c r="D137" s="725"/>
      <c r="E137" s="725"/>
      <c r="F137" s="725"/>
      <c r="H137" s="726" t="s">
        <v>139</v>
      </c>
      <c r="I137" s="726"/>
      <c r="J137" s="726"/>
      <c r="K137" s="726"/>
      <c r="L137" s="726"/>
    </row>
    <row r="138" spans="1:12">
      <c r="B138" s="725" t="s">
        <v>140</v>
      </c>
      <c r="C138" s="725"/>
      <c r="D138" s="725"/>
      <c r="E138" s="725"/>
      <c r="F138" s="725"/>
      <c r="H138" s="726" t="s">
        <v>278</v>
      </c>
      <c r="I138" s="726"/>
      <c r="J138" s="726"/>
      <c r="K138" s="726"/>
      <c r="L138" s="726"/>
    </row>
    <row r="139" spans="1:12">
      <c r="B139" s="725" t="s">
        <v>142</v>
      </c>
      <c r="C139" s="725"/>
      <c r="D139" s="725"/>
      <c r="E139" s="725"/>
      <c r="F139" s="725"/>
      <c r="H139" s="726" t="s">
        <v>278</v>
      </c>
      <c r="I139" s="726"/>
      <c r="J139" s="726"/>
      <c r="K139" s="726"/>
      <c r="L139" s="726"/>
    </row>
    <row r="140" spans="1:12">
      <c r="B140" s="725" t="s">
        <v>143</v>
      </c>
      <c r="C140" s="725"/>
      <c r="D140" s="725"/>
      <c r="E140" s="725"/>
      <c r="F140" s="725"/>
      <c r="H140" s="726" t="s">
        <v>144</v>
      </c>
      <c r="I140" s="726"/>
      <c r="J140" s="726"/>
      <c r="K140" s="726"/>
      <c r="L140" s="726"/>
    </row>
    <row r="141" spans="1:12">
      <c r="B141" s="725" t="s">
        <v>145</v>
      </c>
      <c r="C141" s="725"/>
      <c r="D141" s="725"/>
      <c r="E141" s="725"/>
      <c r="F141" s="725"/>
      <c r="H141" s="726" t="s">
        <v>279</v>
      </c>
      <c r="I141" s="726"/>
      <c r="J141" s="726"/>
      <c r="K141" s="726"/>
      <c r="L141" s="726"/>
    </row>
    <row r="142" spans="1:12">
      <c r="B142" s="725" t="s">
        <v>146</v>
      </c>
      <c r="C142" s="725"/>
      <c r="D142" s="725"/>
      <c r="E142" s="725"/>
      <c r="F142" s="725"/>
      <c r="H142" s="726" t="s">
        <v>141</v>
      </c>
      <c r="I142" s="726"/>
      <c r="J142" s="726"/>
      <c r="K142" s="726"/>
      <c r="L142" s="726"/>
    </row>
    <row r="143" spans="1:12">
      <c r="B143" s="725" t="s">
        <v>147</v>
      </c>
      <c r="C143" s="725"/>
      <c r="D143" s="725"/>
      <c r="E143" s="725"/>
      <c r="F143" s="725"/>
      <c r="H143" s="726" t="s">
        <v>148</v>
      </c>
      <c r="I143" s="726"/>
      <c r="J143" s="726"/>
      <c r="K143" s="726"/>
      <c r="L143" s="726"/>
    </row>
    <row r="144" spans="1:12">
      <c r="B144" s="725" t="s">
        <v>149</v>
      </c>
      <c r="C144" s="725"/>
      <c r="D144" s="725"/>
      <c r="E144" s="725"/>
      <c r="F144" s="725"/>
      <c r="H144" s="726" t="s">
        <v>148</v>
      </c>
      <c r="I144" s="726"/>
      <c r="J144" s="726"/>
      <c r="K144" s="726"/>
      <c r="L144" s="726"/>
    </row>
    <row r="145" spans="2:12">
      <c r="B145" s="725" t="s">
        <v>150</v>
      </c>
      <c r="C145" s="725"/>
      <c r="D145" s="725"/>
      <c r="E145" s="725"/>
      <c r="F145" s="725"/>
      <c r="H145" s="726" t="s">
        <v>148</v>
      </c>
      <c r="I145" s="726"/>
      <c r="J145" s="726"/>
      <c r="K145" s="726"/>
      <c r="L145" s="726"/>
    </row>
    <row r="146" spans="2:12">
      <c r="B146" s="725" t="s">
        <v>151</v>
      </c>
      <c r="C146" s="725"/>
      <c r="D146" s="725"/>
      <c r="E146" s="725"/>
      <c r="F146" s="725"/>
      <c r="H146" s="726" t="s">
        <v>148</v>
      </c>
      <c r="I146" s="726"/>
      <c r="J146" s="726"/>
      <c r="K146" s="726"/>
      <c r="L146" s="726"/>
    </row>
    <row r="147" spans="2:12">
      <c r="B147" s="725" t="s">
        <v>152</v>
      </c>
      <c r="C147" s="725"/>
      <c r="D147" s="725"/>
      <c r="E147" s="725"/>
      <c r="F147" s="725"/>
      <c r="H147" s="726" t="s">
        <v>148</v>
      </c>
      <c r="I147" s="726"/>
      <c r="J147" s="726"/>
      <c r="K147" s="726"/>
      <c r="L147" s="726"/>
    </row>
    <row r="148" spans="2:12">
      <c r="B148" s="725" t="s">
        <v>153</v>
      </c>
      <c r="C148" s="725"/>
      <c r="D148" s="725"/>
      <c r="E148" s="725"/>
      <c r="F148" s="725"/>
      <c r="H148" s="726" t="s">
        <v>148</v>
      </c>
      <c r="I148" s="726"/>
      <c r="J148" s="726"/>
      <c r="K148" s="726"/>
      <c r="L148" s="726"/>
    </row>
    <row r="149" spans="2:12">
      <c r="B149" s="725" t="s">
        <v>154</v>
      </c>
      <c r="C149" s="725"/>
      <c r="D149" s="725"/>
      <c r="E149" s="725"/>
      <c r="F149" s="725"/>
      <c r="H149" s="726" t="s">
        <v>148</v>
      </c>
      <c r="I149" s="726"/>
      <c r="J149" s="726"/>
      <c r="K149" s="726"/>
      <c r="L149" s="726"/>
    </row>
    <row r="150" spans="2:12">
      <c r="B150" s="725" t="s">
        <v>155</v>
      </c>
      <c r="C150" s="725"/>
      <c r="D150" s="725"/>
      <c r="E150" s="725"/>
      <c r="F150" s="725"/>
      <c r="H150" s="726" t="s">
        <v>148</v>
      </c>
      <c r="I150" s="726"/>
      <c r="J150" s="726"/>
      <c r="K150" s="726"/>
      <c r="L150" s="726"/>
    </row>
    <row r="151" spans="2:12">
      <c r="B151" s="725" t="s">
        <v>156</v>
      </c>
      <c r="C151" s="725"/>
      <c r="D151" s="725"/>
      <c r="E151" s="725"/>
      <c r="F151" s="725"/>
      <c r="H151" s="726" t="s">
        <v>148</v>
      </c>
      <c r="I151" s="726"/>
      <c r="J151" s="726"/>
      <c r="K151" s="726"/>
      <c r="L151" s="726"/>
    </row>
    <row r="152" spans="2:12">
      <c r="B152" s="725" t="s">
        <v>157</v>
      </c>
      <c r="C152" s="725"/>
      <c r="D152" s="725"/>
      <c r="E152" s="725"/>
      <c r="F152" s="725"/>
      <c r="H152" s="726" t="s">
        <v>148</v>
      </c>
      <c r="I152" s="726"/>
      <c r="J152" s="726"/>
      <c r="K152" s="726"/>
      <c r="L152" s="726"/>
    </row>
    <row r="153" spans="2:12">
      <c r="B153" s="725" t="s">
        <v>158</v>
      </c>
      <c r="C153" s="725"/>
      <c r="D153" s="725"/>
      <c r="E153" s="725"/>
      <c r="F153" s="725"/>
      <c r="H153" s="726" t="s">
        <v>148</v>
      </c>
      <c r="I153" s="726"/>
      <c r="J153" s="726"/>
      <c r="K153" s="726"/>
      <c r="L153" s="726"/>
    </row>
    <row r="154" spans="2:12">
      <c r="B154" s="725" t="s">
        <v>159</v>
      </c>
      <c r="C154" s="725"/>
      <c r="D154" s="725"/>
      <c r="E154" s="725"/>
      <c r="F154" s="725"/>
      <c r="H154" s="726" t="s">
        <v>148</v>
      </c>
      <c r="I154" s="726"/>
      <c r="J154" s="726"/>
      <c r="K154" s="726"/>
      <c r="L154" s="726"/>
    </row>
    <row r="155" spans="2:12">
      <c r="B155" s="725" t="s">
        <v>160</v>
      </c>
      <c r="C155" s="725"/>
      <c r="D155" s="725"/>
      <c r="E155" s="725"/>
      <c r="F155" s="725"/>
      <c r="H155" s="726" t="s">
        <v>148</v>
      </c>
      <c r="I155" s="726"/>
      <c r="J155" s="726"/>
      <c r="K155" s="726"/>
      <c r="L155" s="726"/>
    </row>
    <row r="156" spans="2:12">
      <c r="B156" s="725" t="s">
        <v>161</v>
      </c>
      <c r="C156" s="725"/>
      <c r="D156" s="725"/>
      <c r="E156" s="725"/>
      <c r="F156" s="725"/>
      <c r="H156" s="726" t="s">
        <v>148</v>
      </c>
      <c r="I156" s="726"/>
      <c r="J156" s="726"/>
      <c r="K156" s="726"/>
      <c r="L156" s="726"/>
    </row>
    <row r="157" spans="2:12">
      <c r="B157" s="725" t="s">
        <v>162</v>
      </c>
      <c r="C157" s="725"/>
      <c r="D157" s="725"/>
      <c r="E157" s="725"/>
      <c r="F157" s="725"/>
      <c r="H157" s="726" t="s">
        <v>163</v>
      </c>
      <c r="I157" s="726"/>
      <c r="J157" s="726"/>
      <c r="K157" s="726"/>
      <c r="L157" s="726"/>
    </row>
    <row r="158" spans="2:12">
      <c r="B158" s="725" t="s">
        <v>164</v>
      </c>
      <c r="C158" s="725"/>
      <c r="D158" s="725"/>
      <c r="E158" s="725"/>
      <c r="F158" s="725"/>
      <c r="H158" s="726" t="s">
        <v>163</v>
      </c>
      <c r="I158" s="726"/>
      <c r="J158" s="726"/>
      <c r="K158" s="726"/>
      <c r="L158" s="726"/>
    </row>
    <row r="159" spans="2:12">
      <c r="B159" s="725" t="s">
        <v>165</v>
      </c>
      <c r="C159" s="725"/>
      <c r="D159" s="725"/>
      <c r="E159" s="725"/>
      <c r="F159" s="725"/>
      <c r="H159" s="726" t="s">
        <v>166</v>
      </c>
      <c r="I159" s="726"/>
      <c r="J159" s="726"/>
      <c r="K159" s="726"/>
      <c r="L159" s="726"/>
    </row>
    <row r="160" spans="2:12">
      <c r="B160" s="725" t="s">
        <v>167</v>
      </c>
      <c r="C160" s="725"/>
      <c r="D160" s="725"/>
      <c r="E160" s="725"/>
      <c r="F160" s="725"/>
      <c r="H160" s="726" t="s">
        <v>166</v>
      </c>
      <c r="I160" s="726"/>
      <c r="J160" s="726"/>
      <c r="K160" s="726"/>
      <c r="L160" s="726"/>
    </row>
    <row r="161" spans="1:14">
      <c r="B161" s="725" t="s">
        <v>168</v>
      </c>
      <c r="C161" s="725"/>
      <c r="D161" s="725"/>
      <c r="E161" s="725"/>
      <c r="F161" s="725"/>
      <c r="H161" s="726" t="s">
        <v>166</v>
      </c>
      <c r="I161" s="726"/>
      <c r="J161" s="726"/>
      <c r="K161" s="726"/>
      <c r="L161" s="726"/>
    </row>
    <row r="162" spans="1:14">
      <c r="B162" s="725" t="s">
        <v>169</v>
      </c>
      <c r="C162" s="725"/>
      <c r="D162" s="725"/>
      <c r="E162" s="725"/>
      <c r="F162" s="725"/>
      <c r="H162" s="726" t="s">
        <v>170</v>
      </c>
      <c r="I162" s="726"/>
      <c r="J162" s="726"/>
      <c r="K162" s="726"/>
      <c r="L162" s="726"/>
    </row>
    <row r="163" spans="1:14" s="390" customFormat="1">
      <c r="B163" s="392" t="s">
        <v>280</v>
      </c>
      <c r="C163" s="392"/>
      <c r="D163" s="392"/>
      <c r="E163" s="392"/>
      <c r="F163" s="392"/>
      <c r="G163" s="392"/>
      <c r="H163" s="728" t="s">
        <v>170</v>
      </c>
      <c r="I163" s="728"/>
      <c r="J163" s="728"/>
      <c r="K163" s="728"/>
      <c r="L163" s="728"/>
      <c r="M163" s="391"/>
      <c r="N163" s="391"/>
    </row>
    <row r="164" spans="1:14" ht="41.25" customHeight="1">
      <c r="B164" s="727" t="s">
        <v>277</v>
      </c>
      <c r="C164" s="727"/>
      <c r="D164" s="727"/>
      <c r="E164" s="727"/>
      <c r="F164" s="727"/>
      <c r="G164" s="727"/>
      <c r="H164" s="727"/>
      <c r="I164" s="727"/>
      <c r="J164" s="727"/>
      <c r="K164" s="727"/>
      <c r="L164" s="727"/>
    </row>
    <row r="165" spans="1:14" ht="10.5" customHeight="1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4">
      <c r="J166" s="720" t="s">
        <v>75</v>
      </c>
      <c r="K166" s="720"/>
      <c r="L166" s="720"/>
    </row>
    <row r="167" spans="1:14" ht="20.25" customHeight="1">
      <c r="J167" s="721" t="s">
        <v>171</v>
      </c>
      <c r="K167" s="721"/>
      <c r="L167" s="721"/>
    </row>
    <row r="168" spans="1:14">
      <c r="B168" s="722" t="s">
        <v>172</v>
      </c>
      <c r="C168" s="722"/>
      <c r="D168" s="722"/>
      <c r="J168" s="723" t="s">
        <v>282</v>
      </c>
      <c r="K168" s="723"/>
      <c r="L168" s="723"/>
    </row>
    <row r="169" spans="1:14">
      <c r="B169" s="724" t="s">
        <v>173</v>
      </c>
      <c r="C169" s="724"/>
      <c r="D169" s="724"/>
      <c r="F169" s="724" t="s">
        <v>174</v>
      </c>
      <c r="G169" s="724"/>
      <c r="H169" s="724"/>
      <c r="J169" s="308">
        <v>2556</v>
      </c>
      <c r="K169" s="309"/>
      <c r="L169" s="308">
        <v>2555</v>
      </c>
    </row>
    <row r="170" spans="1:14" ht="10.5" customHeight="1"/>
    <row r="171" spans="1:14">
      <c r="A171" s="328"/>
      <c r="B171" s="719" t="s">
        <v>348</v>
      </c>
      <c r="C171" s="719"/>
      <c r="D171" s="719"/>
      <c r="E171" s="328"/>
      <c r="F171" s="328" t="s">
        <v>175</v>
      </c>
      <c r="G171" s="328"/>
      <c r="H171" s="328"/>
      <c r="I171" s="328"/>
      <c r="J171" s="327">
        <v>8178</v>
      </c>
      <c r="K171" s="351"/>
      <c r="L171" s="1" t="s">
        <v>121</v>
      </c>
      <c r="M171" s="333"/>
      <c r="N171" s="333"/>
    </row>
    <row r="172" spans="1:14">
      <c r="A172" s="328"/>
      <c r="B172" s="355" t="s">
        <v>176</v>
      </c>
      <c r="C172" s="328"/>
      <c r="D172" s="328"/>
      <c r="E172" s="328"/>
      <c r="F172" s="328" t="s">
        <v>177</v>
      </c>
      <c r="G172" s="328"/>
      <c r="H172" s="328"/>
      <c r="I172" s="328"/>
      <c r="J172" s="736">
        <v>265</v>
      </c>
      <c r="K172" s="328"/>
      <c r="L172" s="736">
        <v>265</v>
      </c>
      <c r="M172" s="333"/>
      <c r="N172" s="333"/>
    </row>
    <row r="173" spans="1:14">
      <c r="A173" s="328"/>
      <c r="B173" s="355"/>
      <c r="C173" s="328"/>
      <c r="D173" s="328"/>
      <c r="E173" s="328"/>
      <c r="F173" s="328" t="s">
        <v>178</v>
      </c>
      <c r="G173" s="328"/>
      <c r="H173" s="328"/>
      <c r="I173" s="328"/>
      <c r="J173" s="736"/>
      <c r="K173" s="328"/>
      <c r="L173" s="736"/>
      <c r="M173" s="333"/>
      <c r="N173" s="333"/>
    </row>
    <row r="174" spans="1:14">
      <c r="A174" s="328"/>
      <c r="B174" s="719" t="s">
        <v>179</v>
      </c>
      <c r="C174" s="719"/>
      <c r="D174" s="719"/>
      <c r="E174" s="328"/>
      <c r="F174" s="328" t="s">
        <v>180</v>
      </c>
      <c r="G174" s="328"/>
      <c r="H174" s="328"/>
      <c r="I174" s="328"/>
      <c r="J174" s="356">
        <v>2183</v>
      </c>
      <c r="K174" s="328"/>
      <c r="L174" s="328"/>
      <c r="M174" s="333"/>
      <c r="N174" s="333"/>
    </row>
    <row r="175" spans="1:14">
      <c r="A175" s="351"/>
      <c r="B175" s="354" t="s">
        <v>349</v>
      </c>
      <c r="C175" s="351"/>
      <c r="D175" s="351"/>
      <c r="E175" s="351"/>
      <c r="F175" s="351" t="s">
        <v>181</v>
      </c>
      <c r="G175" s="351"/>
      <c r="H175" s="351"/>
      <c r="I175" s="351"/>
      <c r="J175" s="358" t="s">
        <v>121</v>
      </c>
      <c r="K175" s="359"/>
      <c r="L175" s="359">
        <v>695</v>
      </c>
      <c r="M175" s="333"/>
      <c r="N175" s="333"/>
    </row>
    <row r="176" spans="1:14">
      <c r="A176" s="351"/>
      <c r="B176" s="351" t="s">
        <v>182</v>
      </c>
      <c r="C176" s="351"/>
      <c r="D176" s="351"/>
      <c r="E176" s="351"/>
      <c r="F176" s="351"/>
      <c r="G176" s="351"/>
      <c r="H176" s="351"/>
      <c r="I176" s="351"/>
      <c r="J176" s="360"/>
      <c r="K176" s="359"/>
      <c r="L176" s="359"/>
    </row>
    <row r="177" spans="1:14">
      <c r="A177" s="351"/>
      <c r="B177" s="351" t="s">
        <v>284</v>
      </c>
      <c r="C177" s="351"/>
      <c r="D177" s="351"/>
      <c r="E177" s="351"/>
      <c r="F177" s="351"/>
      <c r="G177" s="351"/>
      <c r="H177" s="351"/>
      <c r="I177" s="351"/>
      <c r="J177" s="359">
        <v>642</v>
      </c>
      <c r="K177" s="359"/>
      <c r="L177" s="359">
        <v>569</v>
      </c>
    </row>
    <row r="178" spans="1:14">
      <c r="A178" s="351"/>
      <c r="B178" s="351" t="s">
        <v>285</v>
      </c>
      <c r="C178" s="351"/>
      <c r="D178" s="351"/>
      <c r="E178" s="351"/>
      <c r="F178" s="351"/>
      <c r="G178" s="351"/>
      <c r="H178" s="351"/>
      <c r="I178" s="351"/>
      <c r="J178" s="351">
        <v>17</v>
      </c>
      <c r="K178" s="351"/>
      <c r="L178" s="351">
        <v>37</v>
      </c>
    </row>
    <row r="179" spans="1:14" ht="21" thickBot="1">
      <c r="B179" s="297" t="s">
        <v>90</v>
      </c>
      <c r="J179" s="310">
        <f>SUM(J177:J178)</f>
        <v>659</v>
      </c>
      <c r="L179" s="310">
        <f>SUM(L177:L178)</f>
        <v>606</v>
      </c>
    </row>
    <row r="180" spans="1:14" ht="21" thickTop="1"/>
    <row r="181" spans="1:14">
      <c r="J181" s="720" t="s">
        <v>75</v>
      </c>
      <c r="K181" s="720"/>
      <c r="L181" s="720"/>
    </row>
    <row r="182" spans="1:14" ht="20.25" customHeight="1">
      <c r="J182" s="721" t="s">
        <v>268</v>
      </c>
      <c r="K182" s="721"/>
      <c r="L182" s="721"/>
    </row>
    <row r="183" spans="1:14">
      <c r="B183" s="722" t="s">
        <v>172</v>
      </c>
      <c r="C183" s="722"/>
      <c r="D183" s="722"/>
      <c r="J183" s="723" t="s">
        <v>282</v>
      </c>
      <c r="K183" s="723"/>
      <c r="L183" s="723"/>
    </row>
    <row r="184" spans="1:14">
      <c r="B184" s="724" t="s">
        <v>173</v>
      </c>
      <c r="C184" s="724"/>
      <c r="D184" s="724"/>
      <c r="F184" s="724" t="s">
        <v>174</v>
      </c>
      <c r="G184" s="724"/>
      <c r="H184" s="724"/>
      <c r="J184" s="308">
        <v>2556</v>
      </c>
      <c r="K184" s="309"/>
      <c r="L184" s="308">
        <v>2555</v>
      </c>
    </row>
    <row r="185" spans="1:14" ht="10.5" customHeight="1"/>
    <row r="186" spans="1:14">
      <c r="A186" s="328"/>
      <c r="B186" s="328" t="s">
        <v>348</v>
      </c>
      <c r="C186" s="328"/>
      <c r="D186" s="328"/>
      <c r="E186" s="328"/>
      <c r="F186" s="328" t="s">
        <v>175</v>
      </c>
      <c r="G186" s="328"/>
      <c r="H186" s="328"/>
      <c r="I186" s="328"/>
      <c r="J186" s="327">
        <v>19169</v>
      </c>
      <c r="K186" s="351"/>
      <c r="L186" s="1" t="s">
        <v>121</v>
      </c>
      <c r="N186" s="311">
        <v>17868</v>
      </c>
    </row>
    <row r="187" spans="1:14">
      <c r="A187" s="328"/>
      <c r="B187" s="328" t="s">
        <v>176</v>
      </c>
      <c r="C187" s="328"/>
      <c r="D187" s="328"/>
      <c r="E187" s="328"/>
      <c r="F187" s="328" t="s">
        <v>177</v>
      </c>
      <c r="G187" s="328"/>
      <c r="H187" s="328"/>
      <c r="I187" s="328"/>
      <c r="J187" s="735">
        <v>795</v>
      </c>
      <c r="K187" s="328"/>
      <c r="L187" s="735">
        <v>795</v>
      </c>
    </row>
    <row r="188" spans="1:14">
      <c r="A188" s="328"/>
      <c r="B188" s="328"/>
      <c r="C188" s="328"/>
      <c r="D188" s="328"/>
      <c r="E188" s="328"/>
      <c r="F188" s="328" t="s">
        <v>178</v>
      </c>
      <c r="G188" s="328"/>
      <c r="H188" s="328"/>
      <c r="I188" s="328"/>
      <c r="J188" s="735"/>
      <c r="K188" s="328"/>
      <c r="L188" s="735"/>
    </row>
    <row r="189" spans="1:14">
      <c r="A189" s="328"/>
      <c r="B189" s="328" t="s">
        <v>179</v>
      </c>
      <c r="C189" s="328"/>
      <c r="D189" s="328"/>
      <c r="E189" s="328"/>
      <c r="F189" s="328" t="s">
        <v>180</v>
      </c>
      <c r="G189" s="328"/>
      <c r="H189" s="328"/>
      <c r="I189" s="328"/>
      <c r="J189" s="357">
        <v>2183</v>
      </c>
      <c r="K189" s="328"/>
      <c r="L189" s="319">
        <v>3726</v>
      </c>
    </row>
    <row r="190" spans="1:14">
      <c r="A190" s="351"/>
      <c r="B190" s="351" t="s">
        <v>349</v>
      </c>
      <c r="C190" s="351"/>
      <c r="D190" s="351"/>
      <c r="E190" s="351"/>
      <c r="F190" s="351" t="s">
        <v>181</v>
      </c>
      <c r="G190" s="351"/>
      <c r="H190" s="351"/>
      <c r="I190" s="351"/>
      <c r="J190" s="359">
        <v>402</v>
      </c>
      <c r="K190" s="359"/>
      <c r="L190" s="359">
        <v>725</v>
      </c>
    </row>
    <row r="191" spans="1:14">
      <c r="A191" s="351"/>
      <c r="B191" s="351" t="s">
        <v>182</v>
      </c>
      <c r="C191" s="351"/>
      <c r="D191" s="351"/>
      <c r="E191" s="351"/>
      <c r="F191" s="351"/>
      <c r="G191" s="351"/>
      <c r="H191" s="351"/>
      <c r="I191" s="351"/>
      <c r="J191" s="360">
        <v>0</v>
      </c>
      <c r="K191" s="359"/>
      <c r="L191" s="359"/>
    </row>
    <row r="192" spans="1:14">
      <c r="A192" s="351"/>
      <c r="B192" s="351" t="s">
        <v>183</v>
      </c>
      <c r="C192" s="351"/>
      <c r="D192" s="351"/>
      <c r="E192" s="351"/>
      <c r="F192" s="351"/>
      <c r="G192" s="351"/>
      <c r="H192" s="351"/>
      <c r="I192" s="351"/>
      <c r="J192" s="361">
        <v>3341</v>
      </c>
      <c r="K192" s="359"/>
      <c r="L192" s="361">
        <v>1912</v>
      </c>
    </row>
    <row r="193" spans="1:12">
      <c r="A193" s="351"/>
      <c r="B193" s="351" t="s">
        <v>184</v>
      </c>
      <c r="C193" s="351"/>
      <c r="D193" s="351"/>
      <c r="E193" s="351"/>
      <c r="F193" s="351"/>
      <c r="G193" s="351"/>
      <c r="H193" s="351"/>
      <c r="I193" s="351"/>
      <c r="J193" s="359">
        <v>137</v>
      </c>
      <c r="K193" s="359"/>
      <c r="L193" s="359">
        <v>74</v>
      </c>
    </row>
    <row r="194" spans="1:12" ht="21" thickBot="1">
      <c r="B194" s="297" t="s">
        <v>90</v>
      </c>
      <c r="J194" s="310">
        <f>SUM(J192:J193)</f>
        <v>3478</v>
      </c>
      <c r="L194" s="310">
        <f>SUM(L192:L193)</f>
        <v>1986</v>
      </c>
    </row>
    <row r="195" spans="1:12" ht="21" thickTop="1"/>
    <row r="196" spans="1:12" ht="62.25" customHeight="1">
      <c r="A196" s="328"/>
      <c r="B196" s="716" t="s">
        <v>185</v>
      </c>
      <c r="C196" s="716"/>
      <c r="D196" s="716"/>
      <c r="E196" s="716"/>
      <c r="F196" s="716"/>
      <c r="G196" s="716"/>
      <c r="H196" s="716"/>
      <c r="I196" s="716"/>
      <c r="J196" s="716"/>
      <c r="K196" s="716"/>
      <c r="L196" s="716"/>
    </row>
    <row r="197" spans="1:12">
      <c r="A197" s="328"/>
      <c r="B197" s="328"/>
      <c r="C197" s="328"/>
      <c r="D197" s="328"/>
      <c r="E197" s="328"/>
      <c r="F197" s="328"/>
      <c r="G197" s="328"/>
      <c r="H197" s="328"/>
      <c r="I197" s="328"/>
      <c r="J197" s="328"/>
      <c r="K197" s="328"/>
      <c r="L197" s="328"/>
    </row>
    <row r="198" spans="1:12" ht="62.25" customHeight="1">
      <c r="A198" s="328"/>
      <c r="B198" s="716" t="s">
        <v>186</v>
      </c>
      <c r="C198" s="716"/>
      <c r="D198" s="716"/>
      <c r="E198" s="716"/>
      <c r="F198" s="716"/>
      <c r="G198" s="716"/>
      <c r="H198" s="716"/>
      <c r="I198" s="716"/>
      <c r="J198" s="716"/>
      <c r="K198" s="716"/>
      <c r="L198" s="716"/>
    </row>
    <row r="199" spans="1:12">
      <c r="A199" s="328"/>
      <c r="B199" s="328"/>
      <c r="C199" s="328"/>
      <c r="D199" s="328"/>
      <c r="E199" s="328"/>
      <c r="F199" s="328"/>
      <c r="G199" s="328"/>
      <c r="H199" s="328"/>
      <c r="I199" s="328"/>
      <c r="J199" s="328"/>
      <c r="K199" s="328"/>
      <c r="L199" s="328"/>
    </row>
    <row r="200" spans="1:12" ht="41.25" customHeight="1">
      <c r="A200" s="328"/>
      <c r="B200" s="716" t="s">
        <v>274</v>
      </c>
      <c r="C200" s="716"/>
      <c r="D200" s="716"/>
      <c r="E200" s="716"/>
      <c r="F200" s="716"/>
      <c r="G200" s="716"/>
      <c r="H200" s="716"/>
      <c r="I200" s="716"/>
      <c r="J200" s="716"/>
      <c r="K200" s="716"/>
      <c r="L200" s="716"/>
    </row>
    <row r="201" spans="1:12">
      <c r="A201" s="328"/>
      <c r="B201" s="328"/>
      <c r="C201" s="328"/>
      <c r="D201" s="328"/>
      <c r="E201" s="328"/>
      <c r="F201" s="328"/>
      <c r="G201" s="328"/>
      <c r="H201" s="328"/>
      <c r="I201" s="328"/>
      <c r="J201" s="328"/>
      <c r="K201" s="328"/>
      <c r="L201" s="328"/>
    </row>
    <row r="202" spans="1:12">
      <c r="A202" s="328"/>
      <c r="B202" s="328"/>
      <c r="C202" s="328"/>
      <c r="D202" s="328"/>
      <c r="E202" s="328"/>
      <c r="F202" s="328"/>
      <c r="G202" s="328"/>
      <c r="H202" s="328"/>
      <c r="I202" s="328"/>
      <c r="J202" s="718" t="s">
        <v>347</v>
      </c>
      <c r="K202" s="718"/>
      <c r="L202" s="718"/>
    </row>
    <row r="203" spans="1:12">
      <c r="A203" s="328"/>
      <c r="B203" s="328"/>
      <c r="C203" s="328"/>
      <c r="D203" s="328"/>
      <c r="E203" s="328"/>
      <c r="F203" s="328"/>
      <c r="G203" s="328"/>
      <c r="H203" s="328"/>
      <c r="I203" s="328"/>
      <c r="J203" s="325" t="s">
        <v>50</v>
      </c>
      <c r="K203" s="326"/>
      <c r="L203" s="325" t="s">
        <v>76</v>
      </c>
    </row>
    <row r="204" spans="1:12">
      <c r="A204" s="328"/>
      <c r="B204" s="347" t="s">
        <v>187</v>
      </c>
      <c r="C204" s="328"/>
      <c r="D204" s="328"/>
      <c r="E204" s="328"/>
      <c r="F204" s="328"/>
      <c r="G204" s="328"/>
      <c r="H204" s="328"/>
      <c r="I204" s="328"/>
      <c r="J204" s="328"/>
      <c r="K204" s="328"/>
      <c r="L204" s="328"/>
    </row>
    <row r="205" spans="1:12">
      <c r="A205" s="328"/>
      <c r="B205" s="386" t="s">
        <v>140</v>
      </c>
      <c r="C205" s="328"/>
      <c r="D205" s="328"/>
      <c r="E205" s="328"/>
      <c r="F205" s="328"/>
      <c r="G205" s="328"/>
      <c r="H205" s="328"/>
      <c r="I205" s="328"/>
      <c r="J205" s="387">
        <v>0</v>
      </c>
      <c r="K205" s="328"/>
      <c r="L205" s="327">
        <v>10232889</v>
      </c>
    </row>
    <row r="206" spans="1:12">
      <c r="A206" s="328"/>
      <c r="B206" s="386" t="s">
        <v>138</v>
      </c>
      <c r="C206" s="328"/>
      <c r="D206" s="328"/>
      <c r="E206" s="328"/>
      <c r="F206" s="328"/>
      <c r="G206" s="328"/>
      <c r="H206" s="328"/>
      <c r="I206" s="328"/>
      <c r="J206" s="387">
        <v>0</v>
      </c>
      <c r="K206" s="328"/>
      <c r="L206" s="327">
        <v>7187443</v>
      </c>
    </row>
    <row r="207" spans="1:12">
      <c r="A207" s="328"/>
      <c r="B207" s="386" t="s">
        <v>169</v>
      </c>
      <c r="C207" s="328"/>
      <c r="D207" s="328"/>
      <c r="E207" s="328"/>
      <c r="F207" s="328"/>
      <c r="G207" s="328"/>
      <c r="H207" s="328"/>
      <c r="I207" s="328"/>
      <c r="J207" s="387">
        <v>0</v>
      </c>
      <c r="K207" s="328"/>
      <c r="L207" s="327">
        <v>3400000</v>
      </c>
    </row>
    <row r="208" spans="1:12">
      <c r="A208" s="328"/>
      <c r="B208" s="386" t="s">
        <v>164</v>
      </c>
      <c r="C208" s="328"/>
      <c r="D208" s="328"/>
      <c r="E208" s="328"/>
      <c r="F208" s="328"/>
      <c r="G208" s="328"/>
      <c r="H208" s="328"/>
      <c r="I208" s="328"/>
      <c r="J208" s="387">
        <v>0</v>
      </c>
      <c r="K208" s="328"/>
      <c r="L208" s="327">
        <v>2000000</v>
      </c>
    </row>
    <row r="209" spans="1:12">
      <c r="A209" s="328"/>
      <c r="B209" s="386" t="s">
        <v>153</v>
      </c>
      <c r="C209" s="328"/>
      <c r="D209" s="328"/>
      <c r="E209" s="328"/>
      <c r="F209" s="328"/>
      <c r="G209" s="328"/>
      <c r="H209" s="328"/>
      <c r="I209" s="328"/>
      <c r="J209" s="387">
        <v>0</v>
      </c>
      <c r="K209" s="328"/>
      <c r="L209" s="327">
        <v>1591400</v>
      </c>
    </row>
    <row r="210" spans="1:12">
      <c r="A210" s="328"/>
      <c r="B210" s="386" t="s">
        <v>143</v>
      </c>
      <c r="C210" s="328"/>
      <c r="D210" s="328"/>
      <c r="E210" s="328"/>
      <c r="F210" s="328"/>
      <c r="G210" s="328"/>
      <c r="H210" s="328"/>
      <c r="I210" s="328"/>
      <c r="J210" s="387">
        <v>0</v>
      </c>
      <c r="K210" s="328"/>
      <c r="L210" s="327">
        <v>1000000</v>
      </c>
    </row>
    <row r="211" spans="1:12">
      <c r="A211" s="328"/>
      <c r="B211" s="386" t="s">
        <v>142</v>
      </c>
      <c r="C211" s="328"/>
      <c r="D211" s="328"/>
      <c r="E211" s="328"/>
      <c r="F211" s="328"/>
      <c r="G211" s="328"/>
      <c r="H211" s="328"/>
      <c r="I211" s="328"/>
      <c r="J211" s="387">
        <v>0</v>
      </c>
      <c r="K211" s="328"/>
      <c r="L211" s="327">
        <v>772668</v>
      </c>
    </row>
    <row r="212" spans="1:12">
      <c r="A212" s="328"/>
      <c r="B212" s="386" t="s">
        <v>151</v>
      </c>
      <c r="C212" s="328"/>
      <c r="D212" s="328"/>
      <c r="E212" s="328"/>
      <c r="F212" s="328"/>
      <c r="G212" s="328"/>
      <c r="H212" s="328"/>
      <c r="I212" s="328"/>
      <c r="J212" s="387">
        <v>0</v>
      </c>
      <c r="K212" s="328"/>
      <c r="L212" s="327">
        <v>539496</v>
      </c>
    </row>
    <row r="213" spans="1:12">
      <c r="A213" s="328"/>
      <c r="B213" s="386" t="s">
        <v>165</v>
      </c>
      <c r="C213" s="328"/>
      <c r="D213" s="328"/>
      <c r="E213" s="328"/>
      <c r="F213" s="328"/>
      <c r="G213" s="328"/>
      <c r="H213" s="328"/>
      <c r="I213" s="328"/>
      <c r="J213" s="387">
        <v>0</v>
      </c>
      <c r="K213" s="328"/>
      <c r="L213" s="327">
        <v>200000</v>
      </c>
    </row>
    <row r="214" spans="1:12" ht="21" thickBot="1">
      <c r="A214" s="328"/>
      <c r="B214" s="386" t="s">
        <v>309</v>
      </c>
      <c r="C214" s="328"/>
      <c r="D214" s="328"/>
      <c r="E214" s="328"/>
      <c r="F214" s="328"/>
      <c r="G214" s="328"/>
      <c r="H214" s="328"/>
      <c r="I214" s="328"/>
      <c r="J214" s="388">
        <f>SUM(J205:J213)</f>
        <v>0</v>
      </c>
      <c r="K214" s="328"/>
      <c r="L214" s="330">
        <f>SUM(L205:L213)</f>
        <v>26923896</v>
      </c>
    </row>
    <row r="215" spans="1:12" ht="21" thickTop="1">
      <c r="A215" s="328"/>
      <c r="B215" s="328"/>
      <c r="C215" s="328"/>
      <c r="D215" s="328"/>
      <c r="E215" s="328"/>
      <c r="F215" s="328"/>
      <c r="G215" s="328"/>
      <c r="H215" s="328"/>
      <c r="I215" s="328"/>
      <c r="J215" s="387"/>
      <c r="K215" s="328"/>
      <c r="L215" s="328"/>
    </row>
    <row r="216" spans="1:12">
      <c r="A216" s="328"/>
      <c r="B216" s="328"/>
      <c r="C216" s="328"/>
      <c r="D216" s="328"/>
      <c r="E216" s="328"/>
      <c r="F216" s="328"/>
      <c r="G216" s="328"/>
      <c r="H216" s="328"/>
      <c r="I216" s="328"/>
      <c r="J216" s="718" t="s">
        <v>347</v>
      </c>
      <c r="K216" s="718"/>
      <c r="L216" s="718"/>
    </row>
    <row r="217" spans="1:12">
      <c r="A217" s="328"/>
      <c r="B217" s="328"/>
      <c r="C217" s="328"/>
      <c r="D217" s="328"/>
      <c r="E217" s="328"/>
      <c r="F217" s="328"/>
      <c r="G217" s="328"/>
      <c r="H217" s="328"/>
      <c r="I217" s="328"/>
      <c r="J217" s="325" t="s">
        <v>50</v>
      </c>
      <c r="K217" s="326"/>
      <c r="L217" s="325" t="s">
        <v>76</v>
      </c>
    </row>
    <row r="218" spans="1:12">
      <c r="A218" s="328"/>
      <c r="B218" s="347" t="s">
        <v>345</v>
      </c>
      <c r="C218" s="328"/>
      <c r="D218" s="328"/>
      <c r="E218" s="328"/>
      <c r="F218" s="328"/>
      <c r="G218" s="328"/>
      <c r="H218" s="328"/>
      <c r="I218" s="328"/>
      <c r="J218" s="328"/>
      <c r="K218" s="328"/>
      <c r="L218" s="328"/>
    </row>
    <row r="219" spans="1:12">
      <c r="A219" s="328"/>
      <c r="B219" s="386" t="s">
        <v>164</v>
      </c>
      <c r="C219" s="328"/>
      <c r="D219" s="328"/>
      <c r="E219" s="328"/>
      <c r="F219" s="328"/>
      <c r="G219" s="328"/>
      <c r="H219" s="328"/>
      <c r="I219" s="328"/>
      <c r="J219" s="362">
        <v>0</v>
      </c>
      <c r="K219" s="328"/>
      <c r="L219" s="357">
        <v>4000000</v>
      </c>
    </row>
    <row r="220" spans="1:12">
      <c r="A220" s="328"/>
      <c r="B220" s="386" t="s">
        <v>150</v>
      </c>
      <c r="C220" s="328"/>
      <c r="D220" s="328"/>
      <c r="E220" s="328"/>
      <c r="F220" s="328"/>
      <c r="G220" s="328"/>
      <c r="H220" s="328"/>
      <c r="I220" s="328"/>
      <c r="J220" s="362">
        <v>580600</v>
      </c>
      <c r="K220" s="328"/>
      <c r="L220" s="357">
        <v>414885</v>
      </c>
    </row>
    <row r="221" spans="1:12">
      <c r="A221" s="328"/>
      <c r="B221" s="386" t="s">
        <v>158</v>
      </c>
      <c r="C221" s="328"/>
      <c r="D221" s="328"/>
      <c r="E221" s="328"/>
      <c r="F221" s="328"/>
      <c r="G221" s="328"/>
      <c r="H221" s="328"/>
      <c r="I221" s="328"/>
      <c r="J221" s="362">
        <v>595500</v>
      </c>
      <c r="K221" s="328"/>
      <c r="L221" s="357">
        <v>0</v>
      </c>
    </row>
    <row r="222" spans="1:12">
      <c r="A222" s="328"/>
      <c r="B222" s="386" t="s">
        <v>154</v>
      </c>
      <c r="C222" s="328"/>
      <c r="D222" s="328"/>
      <c r="E222" s="328"/>
      <c r="F222" s="328"/>
      <c r="G222" s="328"/>
      <c r="H222" s="328"/>
      <c r="I222" s="328"/>
      <c r="J222" s="362">
        <v>350200</v>
      </c>
      <c r="K222" s="328"/>
      <c r="L222" s="357">
        <v>0</v>
      </c>
    </row>
    <row r="223" spans="1:12">
      <c r="A223" s="328"/>
      <c r="B223" s="386" t="s">
        <v>188</v>
      </c>
      <c r="C223" s="328"/>
      <c r="D223" s="328"/>
      <c r="E223" s="328"/>
      <c r="F223" s="328"/>
      <c r="G223" s="328"/>
      <c r="H223" s="328"/>
      <c r="I223" s="328"/>
      <c r="J223" s="362">
        <v>394400</v>
      </c>
      <c r="K223" s="328"/>
      <c r="L223" s="357">
        <v>0</v>
      </c>
    </row>
    <row r="224" spans="1:12">
      <c r="A224" s="328"/>
      <c r="B224" s="386" t="s">
        <v>162</v>
      </c>
      <c r="C224" s="328"/>
      <c r="D224" s="328"/>
      <c r="E224" s="328"/>
      <c r="F224" s="328"/>
      <c r="G224" s="328"/>
      <c r="H224" s="328"/>
      <c r="I224" s="328"/>
      <c r="J224" s="362">
        <v>106300</v>
      </c>
      <c r="K224" s="328"/>
      <c r="L224" s="357">
        <v>0</v>
      </c>
    </row>
    <row r="225" spans="1:12">
      <c r="A225" s="328"/>
      <c r="B225" s="386" t="s">
        <v>152</v>
      </c>
      <c r="C225" s="328"/>
      <c r="D225" s="328"/>
      <c r="E225" s="328"/>
      <c r="F225" s="328"/>
      <c r="G225" s="328"/>
      <c r="H225" s="328"/>
      <c r="I225" s="328"/>
      <c r="J225" s="362">
        <v>368650</v>
      </c>
      <c r="K225" s="328"/>
      <c r="L225" s="357">
        <v>269885</v>
      </c>
    </row>
    <row r="226" spans="1:12">
      <c r="A226" s="328"/>
      <c r="B226" s="386" t="s">
        <v>189</v>
      </c>
      <c r="C226" s="328"/>
      <c r="D226" s="328"/>
      <c r="E226" s="328"/>
      <c r="F226" s="328"/>
      <c r="G226" s="328"/>
      <c r="H226" s="328"/>
      <c r="I226" s="328"/>
      <c r="J226" s="362">
        <f>228660+110200</f>
        <v>338860</v>
      </c>
      <c r="K226" s="328"/>
      <c r="L226" s="357">
        <v>0</v>
      </c>
    </row>
    <row r="227" spans="1:12">
      <c r="A227" s="328"/>
      <c r="B227" s="386" t="s">
        <v>190</v>
      </c>
      <c r="C227" s="328"/>
      <c r="D227" s="328"/>
      <c r="E227" s="328"/>
      <c r="F227" s="328"/>
      <c r="G227" s="328"/>
      <c r="H227" s="328"/>
      <c r="I227" s="328"/>
      <c r="J227" s="362">
        <v>368650</v>
      </c>
      <c r="K227" s="328"/>
      <c r="L227" s="357">
        <v>0</v>
      </c>
    </row>
    <row r="228" spans="1:12">
      <c r="A228" s="328"/>
      <c r="B228" s="386" t="s">
        <v>151</v>
      </c>
      <c r="C228" s="328"/>
      <c r="D228" s="328"/>
      <c r="E228" s="328"/>
      <c r="F228" s="328"/>
      <c r="G228" s="328"/>
      <c r="H228" s="328"/>
      <c r="I228" s="328"/>
      <c r="J228" s="362">
        <v>308680</v>
      </c>
      <c r="K228" s="328"/>
      <c r="L228" s="357">
        <v>231745</v>
      </c>
    </row>
    <row r="229" spans="1:12">
      <c r="A229" s="328"/>
      <c r="B229" s="386" t="s">
        <v>160</v>
      </c>
      <c r="C229" s="328"/>
      <c r="D229" s="328"/>
      <c r="E229" s="328"/>
      <c r="F229" s="328"/>
      <c r="G229" s="328"/>
      <c r="H229" s="328"/>
      <c r="I229" s="328"/>
      <c r="J229" s="362">
        <v>227400</v>
      </c>
      <c r="K229" s="328"/>
      <c r="L229" s="357">
        <v>0</v>
      </c>
    </row>
    <row r="230" spans="1:12">
      <c r="A230" s="328"/>
      <c r="B230" s="386" t="s">
        <v>191</v>
      </c>
      <c r="C230" s="328"/>
      <c r="D230" s="328"/>
      <c r="E230" s="328"/>
      <c r="F230" s="328"/>
      <c r="G230" s="328"/>
      <c r="H230" s="328"/>
      <c r="I230" s="328"/>
      <c r="J230" s="362">
        <v>236400</v>
      </c>
      <c r="K230" s="328"/>
      <c r="L230" s="357">
        <v>0</v>
      </c>
    </row>
    <row r="231" spans="1:12">
      <c r="A231" s="328"/>
      <c r="B231" s="328"/>
      <c r="C231" s="328"/>
      <c r="D231" s="328"/>
      <c r="E231" s="328"/>
      <c r="F231" s="328"/>
      <c r="G231" s="328"/>
      <c r="H231" s="328"/>
      <c r="I231" s="328"/>
      <c r="J231" s="328"/>
      <c r="K231" s="328"/>
      <c r="L231" s="357"/>
    </row>
    <row r="232" spans="1:12">
      <c r="A232" s="328"/>
      <c r="B232" s="328"/>
      <c r="C232" s="328"/>
      <c r="D232" s="328"/>
      <c r="E232" s="328"/>
      <c r="F232" s="328"/>
      <c r="G232" s="328"/>
      <c r="H232" s="328"/>
      <c r="I232" s="328"/>
      <c r="J232" s="718" t="s">
        <v>347</v>
      </c>
      <c r="K232" s="718"/>
      <c r="L232" s="718"/>
    </row>
    <row r="233" spans="1:12">
      <c r="A233" s="328"/>
      <c r="B233" s="328"/>
      <c r="C233" s="328"/>
      <c r="D233" s="328"/>
      <c r="E233" s="328"/>
      <c r="F233" s="328"/>
      <c r="G233" s="328"/>
      <c r="H233" s="328"/>
      <c r="I233" s="328"/>
      <c r="J233" s="325" t="s">
        <v>50</v>
      </c>
      <c r="K233" s="326"/>
      <c r="L233" s="325" t="s">
        <v>76</v>
      </c>
    </row>
    <row r="234" spans="1:12">
      <c r="A234" s="328"/>
      <c r="B234" s="347" t="s">
        <v>192</v>
      </c>
      <c r="C234" s="328"/>
      <c r="D234" s="328"/>
      <c r="E234" s="328"/>
      <c r="F234" s="328"/>
      <c r="G234" s="328"/>
      <c r="H234" s="328"/>
      <c r="I234" s="328"/>
      <c r="J234" s="328"/>
      <c r="K234" s="328"/>
      <c r="L234" s="328"/>
    </row>
    <row r="235" spans="1:12">
      <c r="A235" s="328"/>
      <c r="B235" s="386" t="s">
        <v>155</v>
      </c>
      <c r="C235" s="328"/>
      <c r="D235" s="328"/>
      <c r="E235" s="328"/>
      <c r="F235" s="328"/>
      <c r="G235" s="328"/>
      <c r="H235" s="328"/>
      <c r="I235" s="328"/>
      <c r="J235" s="362">
        <v>173115</v>
      </c>
      <c r="K235" s="328"/>
      <c r="L235" s="357">
        <v>0</v>
      </c>
    </row>
    <row r="236" spans="1:12">
      <c r="A236" s="328"/>
      <c r="B236" s="386" t="s">
        <v>193</v>
      </c>
      <c r="C236" s="328"/>
      <c r="D236" s="328"/>
      <c r="E236" s="328"/>
      <c r="F236" s="328"/>
      <c r="G236" s="328"/>
      <c r="H236" s="328"/>
      <c r="I236" s="328"/>
      <c r="J236" s="362">
        <v>118200</v>
      </c>
      <c r="K236" s="328"/>
      <c r="L236" s="357">
        <v>0</v>
      </c>
    </row>
    <row r="237" spans="1:12">
      <c r="A237" s="328"/>
      <c r="B237" s="386" t="s">
        <v>165</v>
      </c>
      <c r="C237" s="328"/>
      <c r="D237" s="328"/>
      <c r="E237" s="328"/>
      <c r="F237" s="328"/>
      <c r="G237" s="328"/>
      <c r="H237" s="328"/>
      <c r="I237" s="328"/>
      <c r="J237" s="362">
        <v>102200</v>
      </c>
      <c r="K237" s="328"/>
      <c r="L237" s="357">
        <v>45000</v>
      </c>
    </row>
    <row r="238" spans="1:12">
      <c r="A238" s="328"/>
      <c r="B238" s="386" t="s">
        <v>194</v>
      </c>
      <c r="C238" s="328"/>
      <c r="D238" s="328"/>
      <c r="E238" s="328"/>
      <c r="F238" s="328"/>
      <c r="G238" s="328"/>
      <c r="H238" s="328"/>
      <c r="I238" s="328"/>
      <c r="J238" s="362">
        <v>136400</v>
      </c>
      <c r="K238" s="328"/>
      <c r="L238" s="357">
        <v>0</v>
      </c>
    </row>
    <row r="239" spans="1:12">
      <c r="A239" s="328"/>
      <c r="B239" s="386" t="s">
        <v>195</v>
      </c>
      <c r="C239" s="328"/>
      <c r="D239" s="328"/>
      <c r="E239" s="328"/>
      <c r="F239" s="328"/>
      <c r="G239" s="328"/>
      <c r="H239" s="328"/>
      <c r="I239" s="328"/>
      <c r="J239" s="362">
        <v>100400</v>
      </c>
      <c r="K239" s="328"/>
      <c r="L239" s="357">
        <v>45000</v>
      </c>
    </row>
    <row r="240" spans="1:12">
      <c r="A240" s="328"/>
      <c r="B240" s="386" t="s">
        <v>196</v>
      </c>
      <c r="C240" s="328"/>
      <c r="D240" s="328"/>
      <c r="E240" s="328"/>
      <c r="F240" s="328"/>
      <c r="G240" s="328"/>
      <c r="H240" s="328"/>
      <c r="I240" s="328"/>
      <c r="J240" s="362">
        <v>304676</v>
      </c>
      <c r="K240" s="328"/>
      <c r="L240" s="357">
        <v>45000</v>
      </c>
    </row>
    <row r="241" spans="1:14" ht="21" thickBot="1">
      <c r="A241" s="328"/>
      <c r="B241" s="328"/>
      <c r="C241" s="328"/>
      <c r="D241" s="328"/>
      <c r="E241" s="328"/>
      <c r="F241" s="328"/>
      <c r="G241" s="328"/>
      <c r="H241" s="328"/>
      <c r="I241" s="328"/>
      <c r="J241" s="363">
        <f>SUM(J235:J240)+SUM(J219:J230)</f>
        <v>4810631</v>
      </c>
      <c r="K241" s="328"/>
      <c r="L241" s="363">
        <f>SUM(L235:L240)+SUM(L219:L230)</f>
        <v>5051515</v>
      </c>
    </row>
    <row r="242" spans="1:14" ht="21" thickTop="1">
      <c r="A242" s="328"/>
      <c r="B242" s="328"/>
      <c r="C242" s="328"/>
      <c r="D242" s="328"/>
      <c r="E242" s="328"/>
      <c r="F242" s="328"/>
      <c r="G242" s="328"/>
      <c r="H242" s="328"/>
      <c r="I242" s="328"/>
      <c r="J242" s="328"/>
      <c r="K242" s="328"/>
      <c r="L242" s="328"/>
    </row>
    <row r="243" spans="1:14" ht="41.25" customHeight="1">
      <c r="A243" s="328"/>
      <c r="B243" s="716" t="s">
        <v>197</v>
      </c>
      <c r="C243" s="716"/>
      <c r="D243" s="716"/>
      <c r="E243" s="716"/>
      <c r="F243" s="716"/>
      <c r="G243" s="716"/>
      <c r="H243" s="716"/>
      <c r="I243" s="716"/>
      <c r="J243" s="716"/>
      <c r="K243" s="716"/>
      <c r="L243" s="716"/>
    </row>
    <row r="245" spans="1:14">
      <c r="A245" s="349" t="s">
        <v>198</v>
      </c>
      <c r="B245" s="350" t="s">
        <v>346</v>
      </c>
      <c r="C245" s="351"/>
      <c r="D245" s="351"/>
      <c r="E245" s="351"/>
      <c r="F245" s="351"/>
      <c r="G245" s="351"/>
      <c r="H245" s="351"/>
      <c r="I245" s="351"/>
      <c r="J245" s="351"/>
      <c r="K245" s="351"/>
      <c r="L245" s="351"/>
    </row>
    <row r="246" spans="1:14">
      <c r="A246" s="351"/>
      <c r="B246" s="351"/>
      <c r="C246" s="351"/>
      <c r="D246" s="351"/>
      <c r="E246" s="351"/>
      <c r="F246" s="351"/>
      <c r="G246" s="351"/>
      <c r="H246" s="351"/>
      <c r="I246" s="351"/>
      <c r="J246" s="351"/>
      <c r="K246" s="351"/>
      <c r="L246" s="8" t="s">
        <v>347</v>
      </c>
    </row>
    <row r="247" spans="1:14">
      <c r="A247" s="351"/>
      <c r="B247" s="351" t="s">
        <v>199</v>
      </c>
      <c r="C247" s="351"/>
      <c r="D247" s="351"/>
      <c r="E247" s="351"/>
      <c r="F247" s="351"/>
      <c r="G247" s="351"/>
      <c r="H247" s="351"/>
      <c r="I247" s="351"/>
      <c r="J247" s="351"/>
      <c r="K247" s="351"/>
      <c r="L247" s="319">
        <v>1977483</v>
      </c>
    </row>
    <row r="248" spans="1:14" ht="21">
      <c r="A248" s="351"/>
      <c r="B248" s="353" t="s">
        <v>200</v>
      </c>
      <c r="C248" s="351"/>
      <c r="D248" s="351"/>
      <c r="E248" s="351"/>
      <c r="F248" s="351"/>
      <c r="G248" s="351"/>
      <c r="H248" s="351"/>
      <c r="I248" s="351"/>
      <c r="J248" s="351"/>
      <c r="K248" s="351"/>
      <c r="L248" s="319">
        <v>408999</v>
      </c>
      <c r="N248" s="385" t="s">
        <v>273</v>
      </c>
    </row>
    <row r="249" spans="1:14">
      <c r="A249" s="351"/>
      <c r="B249" s="353" t="s">
        <v>349</v>
      </c>
      <c r="C249" s="351"/>
      <c r="D249" s="351"/>
      <c r="E249" s="351"/>
      <c r="F249" s="351"/>
      <c r="G249" s="351"/>
      <c r="H249" s="351"/>
      <c r="I249" s="351"/>
      <c r="J249" s="351"/>
      <c r="K249" s="351"/>
      <c r="L249" s="319">
        <v>81739.5</v>
      </c>
    </row>
    <row r="250" spans="1:14" ht="21" thickBot="1">
      <c r="A250" s="351"/>
      <c r="B250" s="351" t="s">
        <v>272</v>
      </c>
      <c r="C250" s="351"/>
      <c r="D250" s="351"/>
      <c r="E250" s="351"/>
      <c r="F250" s="351"/>
      <c r="G250" s="351"/>
      <c r="H250" s="351"/>
      <c r="I250" s="351"/>
      <c r="J250" s="351"/>
      <c r="K250" s="351"/>
      <c r="L250" s="322">
        <f>SUM(L247:L249)</f>
        <v>2468221.5</v>
      </c>
    </row>
    <row r="251" spans="1:14" ht="21" thickTop="1"/>
    <row r="252" spans="1:14">
      <c r="A252" s="346" t="s">
        <v>201</v>
      </c>
      <c r="B252" s="347" t="s">
        <v>305</v>
      </c>
      <c r="C252" s="328"/>
      <c r="D252" s="328"/>
      <c r="E252" s="328"/>
      <c r="F252" s="328"/>
      <c r="G252" s="328"/>
      <c r="H252" s="328"/>
      <c r="I252" s="328"/>
      <c r="J252" s="328"/>
      <c r="K252" s="328"/>
      <c r="L252" s="328"/>
    </row>
    <row r="253" spans="1:14">
      <c r="A253" s="328"/>
      <c r="B253" s="328"/>
      <c r="C253" s="328"/>
      <c r="D253" s="328"/>
      <c r="E253" s="328"/>
      <c r="F253" s="328"/>
      <c r="G253" s="328"/>
      <c r="H253" s="328"/>
      <c r="I253" s="328"/>
      <c r="J253" s="717" t="s">
        <v>347</v>
      </c>
      <c r="K253" s="717"/>
      <c r="L253" s="717"/>
    </row>
    <row r="254" spans="1:14" s="312" customFormat="1" ht="43.5" customHeight="1">
      <c r="A254" s="376"/>
      <c r="B254" s="376"/>
      <c r="C254" s="376"/>
      <c r="D254" s="376"/>
      <c r="E254" s="376"/>
      <c r="F254" s="377" t="s">
        <v>202</v>
      </c>
      <c r="G254" s="378"/>
      <c r="H254" s="377" t="s">
        <v>203</v>
      </c>
      <c r="I254" s="376"/>
      <c r="J254" s="379" t="s">
        <v>204</v>
      </c>
      <c r="K254" s="376"/>
      <c r="L254" s="379" t="s">
        <v>90</v>
      </c>
      <c r="M254" s="334"/>
      <c r="N254" s="384" t="s">
        <v>271</v>
      </c>
    </row>
    <row r="255" spans="1:14">
      <c r="A255" s="328"/>
      <c r="B255" s="380" t="s">
        <v>205</v>
      </c>
      <c r="C255" s="328"/>
      <c r="D255" s="328"/>
      <c r="E255" s="328"/>
      <c r="F255" s="328"/>
      <c r="G255" s="328"/>
      <c r="H255" s="327">
        <v>1930000</v>
      </c>
      <c r="I255" s="328"/>
      <c r="J255" s="327">
        <v>193000000</v>
      </c>
      <c r="K255" s="328"/>
      <c r="L255" s="327">
        <v>193000000</v>
      </c>
    </row>
    <row r="256" spans="1:14">
      <c r="A256" s="328"/>
      <c r="B256" s="328" t="s">
        <v>206</v>
      </c>
      <c r="C256" s="328"/>
      <c r="D256" s="328"/>
      <c r="E256" s="328"/>
      <c r="F256" s="381">
        <v>239568</v>
      </c>
      <c r="G256" s="328"/>
      <c r="H256" s="382">
        <v>991800</v>
      </c>
      <c r="I256" s="328"/>
      <c r="J256" s="382">
        <v>99180000</v>
      </c>
      <c r="K256" s="328"/>
      <c r="L256" s="382">
        <v>99180000</v>
      </c>
    </row>
    <row r="257" spans="1:12">
      <c r="A257" s="328"/>
      <c r="B257" s="328" t="s">
        <v>207</v>
      </c>
      <c r="C257" s="328"/>
      <c r="D257" s="328"/>
      <c r="E257" s="328"/>
      <c r="F257" s="383"/>
      <c r="G257" s="328"/>
      <c r="H257" s="327">
        <f>SUM(H255:H256)</f>
        <v>2921800</v>
      </c>
      <c r="I257" s="328"/>
      <c r="J257" s="327">
        <f>SUM(J255:J256)</f>
        <v>292180000</v>
      </c>
      <c r="K257" s="328"/>
      <c r="L257" s="327">
        <f>SUM(L255:L256)</f>
        <v>292180000</v>
      </c>
    </row>
    <row r="258" spans="1:12">
      <c r="A258" s="328"/>
      <c r="B258" s="328" t="s">
        <v>206</v>
      </c>
      <c r="C258" s="328"/>
      <c r="D258" s="328"/>
      <c r="E258" s="328"/>
      <c r="F258" s="381">
        <v>239741</v>
      </c>
      <c r="G258" s="328"/>
      <c r="H258" s="327">
        <v>488200</v>
      </c>
      <c r="I258" s="328"/>
      <c r="J258" s="327">
        <v>48820000</v>
      </c>
      <c r="K258" s="328"/>
      <c r="L258" s="327">
        <v>48820000</v>
      </c>
    </row>
    <row r="259" spans="1:12">
      <c r="A259" s="328"/>
      <c r="B259" s="328"/>
      <c r="C259" s="328"/>
      <c r="D259" s="328"/>
      <c r="E259" s="328"/>
      <c r="F259" s="381">
        <v>239780</v>
      </c>
      <c r="G259" s="328"/>
      <c r="H259" s="327">
        <v>290000</v>
      </c>
      <c r="I259" s="328"/>
      <c r="J259" s="327">
        <v>29000000</v>
      </c>
      <c r="K259" s="328"/>
      <c r="L259" s="327">
        <v>29000000</v>
      </c>
    </row>
    <row r="260" spans="1:12" ht="21" thickBot="1">
      <c r="A260" s="328"/>
      <c r="B260" s="328" t="s">
        <v>269</v>
      </c>
      <c r="C260" s="328"/>
      <c r="D260" s="328"/>
      <c r="E260" s="328"/>
      <c r="F260" s="328"/>
      <c r="G260" s="328"/>
      <c r="H260" s="330">
        <f>SUM(H257:H259)</f>
        <v>3700000</v>
      </c>
      <c r="I260" s="328"/>
      <c r="J260" s="330">
        <f>SUM(J257:J259)</f>
        <v>370000000</v>
      </c>
      <c r="K260" s="328"/>
      <c r="L260" s="330">
        <f>SUM(L257:L259)</f>
        <v>370000000</v>
      </c>
    </row>
    <row r="261" spans="1:12" ht="21" thickTop="1"/>
    <row r="262" spans="1:12">
      <c r="A262" s="349" t="s">
        <v>208</v>
      </c>
      <c r="B262" s="350" t="s">
        <v>209</v>
      </c>
      <c r="C262" s="351"/>
      <c r="D262" s="351"/>
      <c r="E262" s="351"/>
      <c r="F262" s="351"/>
      <c r="G262" s="351"/>
      <c r="H262" s="351"/>
      <c r="I262" s="351"/>
      <c r="J262" s="351"/>
      <c r="K262" s="351"/>
      <c r="L262" s="351"/>
    </row>
    <row r="263" spans="1:12" ht="41.25" customHeight="1">
      <c r="A263" s="351"/>
      <c r="B263" s="711" t="s">
        <v>281</v>
      </c>
      <c r="C263" s="711"/>
      <c r="D263" s="711"/>
      <c r="E263" s="711"/>
      <c r="F263" s="711"/>
      <c r="G263" s="711"/>
      <c r="H263" s="711"/>
      <c r="I263" s="711"/>
      <c r="J263" s="711"/>
      <c r="K263" s="711"/>
      <c r="L263" s="711"/>
    </row>
    <row r="264" spans="1:12">
      <c r="A264" s="351"/>
      <c r="B264" s="351"/>
      <c r="C264" s="351"/>
      <c r="D264" s="351"/>
      <c r="E264" s="351"/>
      <c r="F264" s="351"/>
      <c r="G264" s="351"/>
      <c r="H264" s="351"/>
      <c r="I264" s="351"/>
      <c r="J264" s="351"/>
      <c r="K264" s="351"/>
      <c r="L264" s="351"/>
    </row>
    <row r="265" spans="1:12">
      <c r="A265" s="349" t="s">
        <v>210</v>
      </c>
      <c r="B265" s="350" t="s">
        <v>211</v>
      </c>
      <c r="C265" s="351"/>
      <c r="D265" s="351"/>
      <c r="E265" s="351"/>
      <c r="F265" s="351"/>
      <c r="G265" s="351"/>
      <c r="H265" s="351"/>
      <c r="I265" s="351"/>
      <c r="J265" s="351"/>
      <c r="K265" s="351"/>
      <c r="L265" s="351"/>
    </row>
    <row r="266" spans="1:12" ht="62.25" customHeight="1">
      <c r="A266" s="351"/>
      <c r="B266" s="711" t="s">
        <v>212</v>
      </c>
      <c r="C266" s="711"/>
      <c r="D266" s="711"/>
      <c r="E266" s="711"/>
      <c r="F266" s="711"/>
      <c r="G266" s="711"/>
      <c r="H266" s="711"/>
      <c r="I266" s="711"/>
      <c r="J266" s="711"/>
      <c r="K266" s="711"/>
      <c r="L266" s="711"/>
    </row>
    <row r="267" spans="1:12">
      <c r="A267" s="351"/>
      <c r="B267" s="351"/>
      <c r="C267" s="351"/>
      <c r="D267" s="351"/>
      <c r="E267" s="351"/>
      <c r="F267" s="351"/>
      <c r="G267" s="351"/>
      <c r="H267" s="351"/>
      <c r="I267" s="351"/>
      <c r="J267" s="351"/>
      <c r="K267" s="351"/>
      <c r="L267" s="351"/>
    </row>
    <row r="268" spans="1:12">
      <c r="A268" s="349" t="s">
        <v>213</v>
      </c>
      <c r="B268" s="350" t="s">
        <v>214</v>
      </c>
      <c r="C268" s="351"/>
      <c r="D268" s="351"/>
      <c r="E268" s="351"/>
      <c r="F268" s="351"/>
      <c r="G268" s="351"/>
      <c r="H268" s="351"/>
      <c r="I268" s="351"/>
      <c r="J268" s="351"/>
      <c r="K268" s="351"/>
      <c r="L268" s="351"/>
    </row>
    <row r="269" spans="1:12">
      <c r="A269" s="351"/>
      <c r="B269" s="351"/>
      <c r="C269" s="351"/>
      <c r="D269" s="351"/>
      <c r="E269" s="351"/>
      <c r="F269" s="351"/>
      <c r="G269" s="351"/>
      <c r="H269" s="351"/>
      <c r="I269" s="351"/>
      <c r="J269" s="713" t="s">
        <v>347</v>
      </c>
      <c r="K269" s="713"/>
      <c r="L269" s="713"/>
    </row>
    <row r="270" spans="1:12">
      <c r="A270" s="351"/>
      <c r="B270" s="351"/>
      <c r="C270" s="351"/>
      <c r="D270" s="351"/>
      <c r="E270" s="351"/>
      <c r="F270" s="351"/>
      <c r="G270" s="351"/>
      <c r="H270" s="351"/>
      <c r="I270" s="351"/>
      <c r="J270" s="714" t="s">
        <v>268</v>
      </c>
      <c r="K270" s="714"/>
      <c r="L270" s="714"/>
    </row>
    <row r="271" spans="1:12">
      <c r="A271" s="351"/>
      <c r="B271" s="351"/>
      <c r="C271" s="351"/>
      <c r="D271" s="351"/>
      <c r="E271" s="351"/>
      <c r="F271" s="351"/>
      <c r="G271" s="351"/>
      <c r="H271" s="351"/>
      <c r="I271" s="351"/>
      <c r="J271" s="715" t="s">
        <v>282</v>
      </c>
      <c r="K271" s="715"/>
      <c r="L271" s="715"/>
    </row>
    <row r="272" spans="1:12">
      <c r="A272" s="351"/>
      <c r="B272" s="351"/>
      <c r="C272" s="351"/>
      <c r="D272" s="351"/>
      <c r="E272" s="351"/>
      <c r="F272" s="351"/>
      <c r="G272" s="351"/>
      <c r="H272" s="351"/>
      <c r="I272" s="351"/>
      <c r="J272" s="371">
        <v>2556</v>
      </c>
      <c r="K272" s="1"/>
      <c r="L272" s="371">
        <v>2555</v>
      </c>
    </row>
    <row r="273" spans="1:12" ht="21">
      <c r="A273" s="351"/>
      <c r="B273" s="352" t="s">
        <v>215</v>
      </c>
      <c r="C273" s="351"/>
      <c r="D273" s="351"/>
      <c r="E273" s="351"/>
      <c r="F273" s="351"/>
      <c r="G273" s="351"/>
      <c r="H273" s="351"/>
      <c r="I273" s="351"/>
      <c r="J273" s="351"/>
      <c r="K273" s="351"/>
      <c r="L273" s="351"/>
    </row>
    <row r="274" spans="1:12">
      <c r="A274" s="351"/>
      <c r="B274" s="351" t="s">
        <v>216</v>
      </c>
      <c r="C274" s="351"/>
      <c r="D274" s="351"/>
      <c r="E274" s="351"/>
      <c r="F274" s="351"/>
      <c r="G274" s="351"/>
      <c r="H274" s="351"/>
      <c r="I274" s="351"/>
      <c r="J274" s="319">
        <v>28530415</v>
      </c>
      <c r="K274" s="351"/>
      <c r="L274" s="319">
        <v>15987144</v>
      </c>
    </row>
    <row r="275" spans="1:12">
      <c r="A275" s="351"/>
      <c r="B275" s="351" t="s">
        <v>217</v>
      </c>
      <c r="C275" s="351"/>
      <c r="D275" s="351"/>
      <c r="E275" s="351"/>
      <c r="F275" s="351"/>
      <c r="G275" s="351"/>
      <c r="H275" s="351"/>
      <c r="I275" s="351"/>
      <c r="J275" s="319">
        <v>1178054</v>
      </c>
      <c r="K275" s="351"/>
      <c r="L275" s="321">
        <v>-973273</v>
      </c>
    </row>
    <row r="276" spans="1:12" ht="21" thickBot="1">
      <c r="A276" s="351"/>
      <c r="B276" s="351" t="s">
        <v>90</v>
      </c>
      <c r="C276" s="351"/>
      <c r="D276" s="351"/>
      <c r="E276" s="351"/>
      <c r="F276" s="351"/>
      <c r="G276" s="351"/>
      <c r="H276" s="351"/>
      <c r="I276" s="351"/>
      <c r="J276" s="322">
        <f>SUM(J274:J275)</f>
        <v>29708469</v>
      </c>
      <c r="K276" s="351"/>
      <c r="L276" s="322">
        <f>SUM(L274:L275)</f>
        <v>15013871</v>
      </c>
    </row>
    <row r="277" spans="1:12" ht="21" thickTop="1">
      <c r="A277" s="351"/>
      <c r="B277" s="351"/>
      <c r="C277" s="351"/>
      <c r="D277" s="351"/>
      <c r="E277" s="351"/>
      <c r="F277" s="351"/>
      <c r="G277" s="351"/>
      <c r="H277" s="351"/>
      <c r="I277" s="351"/>
      <c r="J277" s="351"/>
      <c r="K277" s="351"/>
      <c r="L277" s="351"/>
    </row>
    <row r="278" spans="1:12" ht="41.25" customHeight="1">
      <c r="A278" s="351"/>
      <c r="B278" s="711" t="s">
        <v>283</v>
      </c>
      <c r="C278" s="711"/>
      <c r="D278" s="711"/>
      <c r="E278" s="711"/>
      <c r="F278" s="711"/>
      <c r="G278" s="711"/>
      <c r="H278" s="711"/>
      <c r="I278" s="711"/>
      <c r="J278" s="711"/>
      <c r="K278" s="711"/>
      <c r="L278" s="711"/>
    </row>
    <row r="279" spans="1:12">
      <c r="A279" s="351"/>
      <c r="B279" s="351"/>
      <c r="C279" s="351"/>
      <c r="D279" s="351"/>
      <c r="E279" s="351"/>
      <c r="F279" s="351"/>
      <c r="G279" s="351"/>
      <c r="H279" s="351"/>
      <c r="I279" s="351"/>
      <c r="J279" s="351"/>
      <c r="K279" s="351"/>
      <c r="L279" s="351"/>
    </row>
    <row r="280" spans="1:12">
      <c r="A280" s="351"/>
      <c r="B280" s="351"/>
      <c r="C280" s="351"/>
      <c r="D280" s="351"/>
      <c r="E280" s="351"/>
      <c r="F280" s="351"/>
      <c r="G280" s="351"/>
      <c r="H280" s="351"/>
      <c r="I280" s="351"/>
      <c r="J280" s="712" t="s">
        <v>347</v>
      </c>
      <c r="K280" s="712"/>
      <c r="L280" s="712"/>
    </row>
    <row r="281" spans="1:12">
      <c r="A281" s="351"/>
      <c r="B281" s="351"/>
      <c r="C281" s="351"/>
      <c r="D281" s="351"/>
      <c r="E281" s="351"/>
      <c r="F281" s="351"/>
      <c r="G281" s="351"/>
      <c r="H281" s="351"/>
      <c r="I281" s="351"/>
      <c r="J281" s="313" t="s">
        <v>50</v>
      </c>
      <c r="K281" s="318"/>
      <c r="L281" s="313" t="s">
        <v>76</v>
      </c>
    </row>
    <row r="282" spans="1:12">
      <c r="A282" s="351"/>
      <c r="B282" s="350" t="s">
        <v>630</v>
      </c>
      <c r="C282" s="351"/>
      <c r="D282" s="351"/>
      <c r="E282" s="351"/>
      <c r="F282" s="351"/>
      <c r="G282" s="351"/>
      <c r="H282" s="351"/>
      <c r="I282" s="351"/>
      <c r="J282" s="351"/>
      <c r="K282" s="351"/>
      <c r="L282" s="351"/>
    </row>
    <row r="283" spans="1:12">
      <c r="A283" s="351"/>
      <c r="B283" s="351" t="s">
        <v>345</v>
      </c>
      <c r="C283" s="351"/>
      <c r="D283" s="351"/>
      <c r="E283" s="351"/>
      <c r="F283" s="351"/>
      <c r="G283" s="351"/>
      <c r="H283" s="351"/>
      <c r="I283" s="351"/>
      <c r="J283" s="323">
        <v>21958396</v>
      </c>
      <c r="K283" s="364"/>
      <c r="L283" s="323">
        <v>25536716</v>
      </c>
    </row>
    <row r="284" spans="1:12">
      <c r="A284" s="351"/>
      <c r="B284" s="351" t="s">
        <v>346</v>
      </c>
      <c r="C284" s="351"/>
      <c r="D284" s="351"/>
      <c r="E284" s="351"/>
      <c r="F284" s="351"/>
      <c r="G284" s="351"/>
      <c r="H284" s="351"/>
      <c r="I284" s="351"/>
      <c r="J284" s="323">
        <v>460928</v>
      </c>
      <c r="K284" s="364"/>
      <c r="L284" s="323">
        <v>395496</v>
      </c>
    </row>
    <row r="285" spans="1:12">
      <c r="A285" s="351"/>
      <c r="B285" s="351" t="s">
        <v>90</v>
      </c>
      <c r="C285" s="351"/>
      <c r="D285" s="351"/>
      <c r="E285" s="351"/>
      <c r="F285" s="351"/>
      <c r="G285" s="351"/>
      <c r="H285" s="351"/>
      <c r="I285" s="351"/>
      <c r="J285" s="372">
        <f>SUM(J283:J284)</f>
        <v>22419324</v>
      </c>
      <c r="K285" s="364"/>
      <c r="L285" s="372">
        <f>SUM(L283:L284)</f>
        <v>25932212</v>
      </c>
    </row>
    <row r="286" spans="1:12" ht="12" customHeight="1">
      <c r="A286" s="351"/>
      <c r="B286" s="351"/>
      <c r="C286" s="351"/>
      <c r="D286" s="351"/>
      <c r="E286" s="351"/>
      <c r="F286" s="351"/>
      <c r="G286" s="351"/>
      <c r="H286" s="351"/>
      <c r="I286" s="351"/>
      <c r="J286" s="351"/>
      <c r="K286" s="351"/>
      <c r="L286" s="351"/>
    </row>
    <row r="287" spans="1:12">
      <c r="A287" s="351"/>
      <c r="B287" s="350" t="s">
        <v>218</v>
      </c>
      <c r="C287" s="351"/>
      <c r="D287" s="351"/>
      <c r="E287" s="351"/>
      <c r="F287" s="351"/>
      <c r="G287" s="351"/>
      <c r="H287" s="351"/>
      <c r="I287" s="351"/>
      <c r="J287" s="351"/>
      <c r="K287" s="351"/>
      <c r="L287" s="351"/>
    </row>
    <row r="288" spans="1:12">
      <c r="A288" s="351"/>
      <c r="B288" s="351" t="s">
        <v>219</v>
      </c>
      <c r="C288" s="351"/>
      <c r="D288" s="351"/>
      <c r="E288" s="351"/>
      <c r="F288" s="351"/>
      <c r="G288" s="351"/>
      <c r="H288" s="351"/>
      <c r="I288" s="351"/>
      <c r="J288" s="319">
        <v>2634559</v>
      </c>
      <c r="K288" s="351"/>
      <c r="L288" s="319">
        <v>4969393</v>
      </c>
    </row>
    <row r="289" spans="1:12">
      <c r="A289" s="351"/>
      <c r="B289" s="351" t="s">
        <v>90</v>
      </c>
      <c r="C289" s="351"/>
      <c r="D289" s="351"/>
      <c r="E289" s="351"/>
      <c r="F289" s="351"/>
      <c r="G289" s="351"/>
      <c r="H289" s="351"/>
      <c r="I289" s="351"/>
      <c r="J289" s="373">
        <v>2634559</v>
      </c>
      <c r="K289" s="351"/>
      <c r="L289" s="373">
        <v>4969393</v>
      </c>
    </row>
    <row r="290" spans="1:12" ht="12" customHeight="1">
      <c r="A290" s="351"/>
      <c r="B290" s="351"/>
      <c r="C290" s="351"/>
      <c r="D290" s="351"/>
      <c r="E290" s="351"/>
      <c r="F290" s="351"/>
      <c r="G290" s="351"/>
      <c r="H290" s="351"/>
      <c r="I290" s="351"/>
      <c r="J290" s="351"/>
      <c r="K290" s="351"/>
      <c r="L290" s="351"/>
    </row>
    <row r="291" spans="1:12" ht="21" thickBot="1">
      <c r="A291" s="351"/>
      <c r="B291" s="351" t="s">
        <v>220</v>
      </c>
      <c r="C291" s="351"/>
      <c r="D291" s="351"/>
      <c r="E291" s="351"/>
      <c r="F291" s="351"/>
      <c r="G291" s="351"/>
      <c r="H291" s="351"/>
      <c r="I291" s="351"/>
      <c r="J291" s="374">
        <f>+J285-J289</f>
        <v>19784765</v>
      </c>
      <c r="K291" s="351"/>
      <c r="L291" s="374">
        <f>+L285-L289</f>
        <v>20962819</v>
      </c>
    </row>
    <row r="292" spans="1:12" ht="21" thickTop="1">
      <c r="A292" s="351"/>
      <c r="B292" s="351"/>
      <c r="C292" s="351"/>
      <c r="D292" s="351"/>
      <c r="E292" s="351"/>
      <c r="F292" s="351"/>
      <c r="G292" s="351"/>
      <c r="H292" s="351"/>
      <c r="I292" s="351"/>
      <c r="J292" s="351"/>
      <c r="K292" s="351"/>
      <c r="L292" s="351"/>
    </row>
    <row r="293" spans="1:12">
      <c r="A293" s="349" t="s">
        <v>221</v>
      </c>
      <c r="B293" s="350" t="s">
        <v>222</v>
      </c>
      <c r="C293" s="351"/>
      <c r="D293" s="351"/>
      <c r="E293" s="351"/>
      <c r="F293" s="351"/>
      <c r="G293" s="351"/>
      <c r="H293" s="351"/>
      <c r="I293" s="351"/>
      <c r="J293" s="351"/>
      <c r="K293" s="351"/>
      <c r="L293" s="351"/>
    </row>
    <row r="294" spans="1:12">
      <c r="A294" s="351"/>
      <c r="B294" s="351"/>
      <c r="C294" s="351"/>
      <c r="D294" s="351"/>
      <c r="E294" s="351"/>
      <c r="F294" s="351"/>
      <c r="G294" s="351"/>
      <c r="H294" s="351"/>
      <c r="I294" s="351"/>
      <c r="J294" s="713" t="s">
        <v>347</v>
      </c>
      <c r="K294" s="713"/>
      <c r="L294" s="713"/>
    </row>
    <row r="295" spans="1:12">
      <c r="A295" s="351"/>
      <c r="B295" s="351"/>
      <c r="C295" s="351"/>
      <c r="D295" s="351"/>
      <c r="E295" s="351"/>
      <c r="F295" s="351"/>
      <c r="G295" s="351"/>
      <c r="H295" s="351"/>
      <c r="I295" s="351"/>
      <c r="J295" s="714" t="s">
        <v>171</v>
      </c>
      <c r="K295" s="714"/>
      <c r="L295" s="714"/>
    </row>
    <row r="296" spans="1:12">
      <c r="A296" s="351"/>
      <c r="B296" s="351"/>
      <c r="C296" s="351"/>
      <c r="D296" s="351"/>
      <c r="E296" s="351"/>
      <c r="F296" s="351"/>
      <c r="G296" s="351"/>
      <c r="H296" s="351"/>
      <c r="I296" s="351"/>
      <c r="J296" s="715" t="s">
        <v>282</v>
      </c>
      <c r="K296" s="715"/>
      <c r="L296" s="715"/>
    </row>
    <row r="297" spans="1:12">
      <c r="A297" s="351"/>
      <c r="B297" s="351"/>
      <c r="C297" s="351"/>
      <c r="D297" s="351"/>
      <c r="E297" s="351"/>
      <c r="F297" s="351"/>
      <c r="G297" s="351"/>
      <c r="H297" s="351"/>
      <c r="I297" s="351"/>
      <c r="J297" s="371">
        <v>2556</v>
      </c>
      <c r="K297" s="1"/>
      <c r="L297" s="371">
        <v>2555</v>
      </c>
    </row>
    <row r="298" spans="1:12">
      <c r="A298" s="351"/>
      <c r="B298" s="351" t="s">
        <v>223</v>
      </c>
      <c r="C298" s="351"/>
      <c r="D298" s="351"/>
      <c r="E298" s="351"/>
      <c r="F298" s="351"/>
      <c r="G298" s="351"/>
      <c r="H298" s="351"/>
      <c r="I298" s="351"/>
      <c r="J298" s="323">
        <v>200658588</v>
      </c>
      <c r="K298" s="364"/>
      <c r="L298" s="375">
        <v>0</v>
      </c>
    </row>
    <row r="299" spans="1:12">
      <c r="A299" s="351"/>
      <c r="B299" s="351" t="s">
        <v>224</v>
      </c>
      <c r="C299" s="351"/>
      <c r="D299" s="351"/>
      <c r="E299" s="351"/>
      <c r="F299" s="351"/>
      <c r="G299" s="351"/>
      <c r="H299" s="351"/>
      <c r="I299" s="351"/>
      <c r="J299" s="321">
        <v>-1581711</v>
      </c>
      <c r="K299" s="364"/>
      <c r="L299" s="375">
        <v>0</v>
      </c>
    </row>
    <row r="300" spans="1:12">
      <c r="A300" s="351"/>
      <c r="B300" s="351" t="s">
        <v>225</v>
      </c>
      <c r="C300" s="351"/>
      <c r="D300" s="351"/>
      <c r="E300" s="351"/>
      <c r="F300" s="351"/>
      <c r="G300" s="351"/>
      <c r="H300" s="351"/>
      <c r="I300" s="351"/>
      <c r="J300" s="323">
        <v>23039441.369999997</v>
      </c>
      <c r="K300" s="364"/>
      <c r="L300" s="323">
        <v>3705378</v>
      </c>
    </row>
    <row r="301" spans="1:12">
      <c r="A301" s="351"/>
      <c r="B301" s="351" t="s">
        <v>226</v>
      </c>
      <c r="C301" s="351"/>
      <c r="D301" s="351"/>
      <c r="E301" s="351"/>
      <c r="F301" s="351"/>
      <c r="G301" s="351"/>
      <c r="H301" s="351"/>
      <c r="I301" s="351"/>
      <c r="J301" s="323">
        <v>460751.08000000007</v>
      </c>
      <c r="K301" s="364"/>
      <c r="L301" s="323">
        <v>466149</v>
      </c>
    </row>
    <row r="302" spans="1:12">
      <c r="A302" s="351"/>
      <c r="B302" s="351" t="s">
        <v>176</v>
      </c>
      <c r="C302" s="351"/>
      <c r="D302" s="351"/>
      <c r="E302" s="351"/>
      <c r="F302" s="351"/>
      <c r="G302" s="351"/>
      <c r="H302" s="351"/>
      <c r="I302" s="351"/>
      <c r="J302" s="323">
        <v>265170</v>
      </c>
      <c r="K302" s="364"/>
      <c r="L302" s="323">
        <v>260181</v>
      </c>
    </row>
    <row r="303" spans="1:12">
      <c r="A303" s="351"/>
      <c r="B303" s="351" t="s">
        <v>227</v>
      </c>
      <c r="C303" s="351"/>
      <c r="D303" s="351"/>
      <c r="E303" s="351"/>
      <c r="F303" s="351"/>
      <c r="G303" s="351"/>
      <c r="H303" s="351"/>
      <c r="I303" s="351"/>
      <c r="J303" s="323">
        <v>8993054.8599999994</v>
      </c>
      <c r="K303" s="364"/>
      <c r="L303" s="323">
        <v>6156087</v>
      </c>
    </row>
    <row r="304" spans="1:12">
      <c r="A304" s="351"/>
      <c r="B304" s="351" t="s">
        <v>228</v>
      </c>
      <c r="C304" s="351"/>
      <c r="D304" s="351"/>
      <c r="E304" s="351"/>
      <c r="F304" s="351"/>
      <c r="G304" s="351"/>
      <c r="H304" s="351"/>
      <c r="I304" s="351"/>
      <c r="J304" s="323">
        <v>79378</v>
      </c>
      <c r="K304" s="315"/>
      <c r="L304" s="323">
        <v>76531</v>
      </c>
    </row>
    <row r="305" spans="1:12">
      <c r="A305" s="351"/>
      <c r="B305" s="351" t="s">
        <v>229</v>
      </c>
      <c r="C305" s="351"/>
      <c r="D305" s="351"/>
      <c r="E305" s="351"/>
      <c r="F305" s="351"/>
      <c r="G305" s="351"/>
      <c r="H305" s="351"/>
      <c r="I305" s="351"/>
      <c r="J305" s="393">
        <v>3301972</v>
      </c>
      <c r="K305" s="315"/>
      <c r="L305" s="323">
        <v>994744</v>
      </c>
    </row>
    <row r="306" spans="1:12">
      <c r="A306" s="351"/>
      <c r="B306" s="351" t="s">
        <v>230</v>
      </c>
      <c r="C306" s="351"/>
      <c r="D306" s="351"/>
      <c r="E306" s="351"/>
      <c r="F306" s="351"/>
      <c r="G306" s="351"/>
      <c r="H306" s="351"/>
      <c r="I306" s="351"/>
      <c r="J306" s="323">
        <v>11232978.279999999</v>
      </c>
      <c r="K306" s="315"/>
      <c r="L306" s="323">
        <v>3603031</v>
      </c>
    </row>
    <row r="307" spans="1:12">
      <c r="A307" s="351"/>
      <c r="B307" s="351"/>
      <c r="C307" s="351"/>
      <c r="D307" s="351"/>
      <c r="E307" s="351"/>
      <c r="F307" s="351"/>
      <c r="G307" s="351"/>
      <c r="H307" s="351"/>
      <c r="I307" s="351"/>
      <c r="J307" s="351"/>
      <c r="K307" s="351"/>
      <c r="L307" s="351"/>
    </row>
    <row r="308" spans="1:12">
      <c r="A308" s="351"/>
      <c r="B308" s="351"/>
      <c r="C308" s="351"/>
      <c r="D308" s="351"/>
      <c r="E308" s="351"/>
      <c r="F308" s="351"/>
      <c r="G308" s="351"/>
      <c r="H308" s="351"/>
      <c r="I308" s="351"/>
      <c r="J308" s="713" t="s">
        <v>347</v>
      </c>
      <c r="K308" s="713"/>
      <c r="L308" s="713"/>
    </row>
    <row r="309" spans="1:12">
      <c r="A309" s="351"/>
      <c r="B309" s="351"/>
      <c r="C309" s="351"/>
      <c r="D309" s="351"/>
      <c r="E309" s="351"/>
      <c r="F309" s="351"/>
      <c r="G309" s="351"/>
      <c r="H309" s="351"/>
      <c r="I309" s="351"/>
      <c r="J309" s="714" t="s">
        <v>268</v>
      </c>
      <c r="K309" s="714"/>
      <c r="L309" s="714"/>
    </row>
    <row r="310" spans="1:12">
      <c r="A310" s="351"/>
      <c r="B310" s="351"/>
      <c r="C310" s="351"/>
      <c r="D310" s="351"/>
      <c r="E310" s="351"/>
      <c r="F310" s="351"/>
      <c r="G310" s="351"/>
      <c r="H310" s="351"/>
      <c r="I310" s="351"/>
      <c r="J310" s="715" t="s">
        <v>282</v>
      </c>
      <c r="K310" s="715"/>
      <c r="L310" s="715"/>
    </row>
    <row r="311" spans="1:12">
      <c r="A311" s="351"/>
      <c r="B311" s="351"/>
      <c r="C311" s="351"/>
      <c r="D311" s="351"/>
      <c r="E311" s="351"/>
      <c r="F311" s="351"/>
      <c r="G311" s="351"/>
      <c r="H311" s="351"/>
      <c r="I311" s="351"/>
      <c r="J311" s="371">
        <v>2556</v>
      </c>
      <c r="K311" s="1"/>
      <c r="L311" s="371">
        <v>2555</v>
      </c>
    </row>
    <row r="312" spans="1:12">
      <c r="A312" s="351"/>
      <c r="B312" s="351" t="s">
        <v>223</v>
      </c>
      <c r="C312" s="351"/>
      <c r="D312" s="351"/>
      <c r="E312" s="351"/>
      <c r="F312" s="351"/>
      <c r="G312" s="351"/>
      <c r="H312" s="351"/>
      <c r="I312" s="351"/>
      <c r="J312" s="319">
        <v>378449373</v>
      </c>
      <c r="K312" s="351"/>
      <c r="L312" s="351"/>
    </row>
    <row r="313" spans="1:12">
      <c r="A313" s="351"/>
      <c r="B313" s="351" t="s">
        <v>224</v>
      </c>
      <c r="C313" s="351"/>
      <c r="D313" s="351"/>
      <c r="E313" s="351"/>
      <c r="F313" s="351"/>
      <c r="G313" s="351"/>
      <c r="H313" s="351"/>
      <c r="I313" s="351"/>
      <c r="J313" s="321">
        <v>-12183181</v>
      </c>
      <c r="K313" s="351"/>
      <c r="L313" s="351"/>
    </row>
    <row r="314" spans="1:12">
      <c r="A314" s="351"/>
      <c r="B314" s="351" t="s">
        <v>225</v>
      </c>
      <c r="C314" s="351"/>
      <c r="D314" s="351"/>
      <c r="E314" s="351"/>
      <c r="F314" s="351"/>
      <c r="G314" s="351"/>
      <c r="H314" s="351"/>
      <c r="I314" s="351"/>
      <c r="J314" s="323">
        <v>30709177.809999999</v>
      </c>
      <c r="K314" s="351"/>
      <c r="L314" s="319">
        <v>6646865</v>
      </c>
    </row>
    <row r="315" spans="1:12">
      <c r="A315" s="351"/>
      <c r="B315" s="351" t="s">
        <v>226</v>
      </c>
      <c r="C315" s="351"/>
      <c r="D315" s="351"/>
      <c r="E315" s="351"/>
      <c r="F315" s="351"/>
      <c r="G315" s="351"/>
      <c r="H315" s="351"/>
      <c r="I315" s="351"/>
      <c r="J315" s="319">
        <v>1006164.4299999999</v>
      </c>
      <c r="K315" s="351"/>
      <c r="L315" s="319">
        <v>676543</v>
      </c>
    </row>
    <row r="316" spans="1:12">
      <c r="A316" s="351"/>
      <c r="B316" s="351" t="s">
        <v>176</v>
      </c>
      <c r="C316" s="351"/>
      <c r="D316" s="351"/>
      <c r="E316" s="351"/>
      <c r="F316" s="351"/>
      <c r="G316" s="351"/>
      <c r="H316" s="351"/>
      <c r="I316" s="351"/>
      <c r="J316" s="319">
        <v>566802</v>
      </c>
      <c r="K316" s="351"/>
      <c r="L316" s="319">
        <v>437362</v>
      </c>
    </row>
    <row r="317" spans="1:12">
      <c r="A317" s="351"/>
      <c r="B317" s="351" t="s">
        <v>227</v>
      </c>
      <c r="C317" s="351"/>
      <c r="D317" s="351"/>
      <c r="E317" s="351"/>
      <c r="F317" s="351"/>
      <c r="G317" s="351"/>
      <c r="H317" s="351"/>
      <c r="I317" s="351"/>
      <c r="J317" s="319">
        <v>11929802</v>
      </c>
      <c r="K317" s="351"/>
      <c r="L317" s="319">
        <v>10171797</v>
      </c>
    </row>
    <row r="318" spans="1:12">
      <c r="A318" s="351"/>
      <c r="B318" s="351" t="s">
        <v>228</v>
      </c>
      <c r="C318" s="351"/>
      <c r="D318" s="351"/>
      <c r="E318" s="351"/>
      <c r="F318" s="351"/>
      <c r="G318" s="351"/>
      <c r="H318" s="351"/>
      <c r="I318" s="351"/>
      <c r="J318" s="319">
        <v>229543</v>
      </c>
      <c r="K318" s="351"/>
      <c r="L318" s="319">
        <v>155862</v>
      </c>
    </row>
    <row r="319" spans="1:12">
      <c r="A319" s="351"/>
      <c r="B319" s="351" t="s">
        <v>229</v>
      </c>
      <c r="C319" s="351"/>
      <c r="D319" s="351"/>
      <c r="E319" s="351"/>
      <c r="F319" s="351"/>
      <c r="G319" s="351"/>
      <c r="H319" s="351"/>
      <c r="I319" s="351"/>
      <c r="J319" s="319">
        <v>9112170</v>
      </c>
      <c r="K319" s="351"/>
      <c r="L319" s="319">
        <v>1657749</v>
      </c>
    </row>
    <row r="320" spans="1:12">
      <c r="A320" s="351"/>
      <c r="B320" s="351" t="s">
        <v>230</v>
      </c>
      <c r="C320" s="351"/>
      <c r="D320" s="351"/>
      <c r="E320" s="351"/>
      <c r="F320" s="351"/>
      <c r="G320" s="351"/>
      <c r="H320" s="351"/>
      <c r="I320" s="351"/>
      <c r="J320" s="319">
        <v>31345940.84</v>
      </c>
      <c r="K320" s="351"/>
      <c r="L320" s="319">
        <v>4768042</v>
      </c>
    </row>
    <row r="322" spans="1:12">
      <c r="A322" s="346" t="s">
        <v>231</v>
      </c>
      <c r="B322" s="347" t="s">
        <v>232</v>
      </c>
      <c r="C322" s="328"/>
      <c r="D322" s="328"/>
      <c r="E322" s="328"/>
      <c r="F322" s="328"/>
      <c r="G322" s="328"/>
      <c r="H322" s="328"/>
      <c r="I322" s="328"/>
      <c r="J322" s="328"/>
      <c r="K322" s="328"/>
      <c r="L322" s="328"/>
    </row>
    <row r="323" spans="1:12">
      <c r="A323" s="346"/>
      <c r="B323" s="347"/>
      <c r="C323" s="328"/>
      <c r="D323" s="328"/>
      <c r="E323" s="328"/>
      <c r="F323" s="328"/>
      <c r="G323" s="328"/>
      <c r="H323" s="328"/>
      <c r="I323" s="328"/>
      <c r="J323" s="328"/>
      <c r="K323" s="328"/>
      <c r="L323" s="328"/>
    </row>
    <row r="324" spans="1:12">
      <c r="A324" s="328"/>
      <c r="B324" s="328" t="s">
        <v>233</v>
      </c>
      <c r="C324" s="328"/>
      <c r="D324" s="328"/>
      <c r="E324" s="328"/>
      <c r="F324" s="328"/>
      <c r="G324" s="328"/>
      <c r="H324" s="328"/>
      <c r="I324" s="328"/>
      <c r="J324" s="328"/>
      <c r="K324" s="328"/>
      <c r="L324" s="328"/>
    </row>
    <row r="325" spans="1:12">
      <c r="A325" s="328"/>
      <c r="B325" s="328"/>
      <c r="C325" s="328"/>
      <c r="D325" s="328"/>
      <c r="E325" s="328"/>
      <c r="F325" s="328"/>
      <c r="G325" s="328"/>
      <c r="H325" s="328"/>
      <c r="I325" s="328"/>
      <c r="J325" s="328"/>
      <c r="K325" s="328"/>
      <c r="L325" s="328"/>
    </row>
    <row r="326" spans="1:12" ht="41.25" customHeight="1">
      <c r="A326" s="328"/>
      <c r="B326" s="716" t="s">
        <v>234</v>
      </c>
      <c r="C326" s="716"/>
      <c r="D326" s="716"/>
      <c r="E326" s="716"/>
      <c r="F326" s="716"/>
      <c r="G326" s="716"/>
      <c r="H326" s="716"/>
      <c r="I326" s="716"/>
      <c r="J326" s="716"/>
      <c r="K326" s="716"/>
      <c r="L326" s="716"/>
    </row>
    <row r="327" spans="1:12">
      <c r="A327" s="328"/>
      <c r="B327" s="328"/>
      <c r="C327" s="328"/>
      <c r="D327" s="328"/>
      <c r="E327" s="328"/>
      <c r="F327" s="328"/>
      <c r="G327" s="328"/>
      <c r="H327" s="328"/>
      <c r="I327" s="328"/>
      <c r="J327" s="328"/>
      <c r="K327" s="328"/>
      <c r="L327" s="328"/>
    </row>
    <row r="328" spans="1:12">
      <c r="A328" s="328"/>
      <c r="B328" s="328"/>
      <c r="C328" s="328"/>
      <c r="D328" s="328"/>
      <c r="E328" s="328"/>
      <c r="F328" s="717" t="s">
        <v>235</v>
      </c>
      <c r="G328" s="717"/>
      <c r="H328" s="717"/>
      <c r="I328" s="328"/>
      <c r="J328" s="717" t="s">
        <v>236</v>
      </c>
      <c r="K328" s="717"/>
      <c r="L328" s="717"/>
    </row>
    <row r="329" spans="1:12">
      <c r="A329" s="328"/>
      <c r="B329" s="328"/>
      <c r="C329" s="328"/>
      <c r="D329" s="328"/>
      <c r="E329" s="328"/>
      <c r="F329" s="365">
        <v>239874</v>
      </c>
      <c r="G329" s="328"/>
      <c r="H329" s="366">
        <v>239600</v>
      </c>
      <c r="I329" s="328"/>
      <c r="J329" s="365">
        <v>239874</v>
      </c>
      <c r="K329" s="328"/>
      <c r="L329" s="366">
        <v>239600</v>
      </c>
    </row>
    <row r="330" spans="1:12">
      <c r="A330" s="328"/>
      <c r="B330" s="328" t="s">
        <v>237</v>
      </c>
      <c r="C330" s="328"/>
      <c r="D330" s="328"/>
      <c r="E330" s="328"/>
      <c r="F330" s="367" t="s">
        <v>238</v>
      </c>
      <c r="G330" s="328"/>
      <c r="H330" s="368">
        <v>16653</v>
      </c>
      <c r="I330" s="328"/>
      <c r="J330" s="367" t="s">
        <v>239</v>
      </c>
      <c r="K330" s="328"/>
      <c r="L330" s="367">
        <v>0.125</v>
      </c>
    </row>
    <row r="331" spans="1:12">
      <c r="A331" s="328"/>
      <c r="B331" s="328" t="s">
        <v>240</v>
      </c>
      <c r="C331" s="328"/>
      <c r="D331" s="328"/>
      <c r="E331" s="328"/>
      <c r="F331" s="368">
        <f>+L104</f>
        <v>604915830.47000003</v>
      </c>
      <c r="G331" s="328"/>
      <c r="H331" s="368">
        <v>651688126</v>
      </c>
      <c r="I331" s="328"/>
      <c r="J331" s="367" t="s">
        <v>241</v>
      </c>
      <c r="K331" s="328"/>
      <c r="L331" s="367" t="s">
        <v>242</v>
      </c>
    </row>
    <row r="333" spans="1:12">
      <c r="A333" s="349" t="s">
        <v>243</v>
      </c>
      <c r="B333" s="350" t="s">
        <v>244</v>
      </c>
      <c r="C333" s="351"/>
      <c r="D333" s="351"/>
      <c r="E333" s="351"/>
      <c r="F333" s="351"/>
      <c r="G333" s="351"/>
      <c r="H333" s="351"/>
      <c r="I333" s="351"/>
      <c r="J333" s="351"/>
      <c r="K333" s="351"/>
      <c r="L333" s="351"/>
    </row>
    <row r="334" spans="1:12">
      <c r="A334" s="351"/>
      <c r="B334" s="351"/>
      <c r="C334" s="351"/>
      <c r="D334" s="351"/>
      <c r="E334" s="351"/>
      <c r="F334" s="351"/>
      <c r="G334" s="351"/>
      <c r="H334" s="351"/>
      <c r="I334" s="351"/>
      <c r="J334" s="712" t="s">
        <v>347</v>
      </c>
      <c r="K334" s="712"/>
      <c r="L334" s="712"/>
    </row>
    <row r="335" spans="1:12">
      <c r="A335" s="351"/>
      <c r="B335" s="351"/>
      <c r="C335" s="351"/>
      <c r="D335" s="351"/>
      <c r="E335" s="351"/>
      <c r="F335" s="351"/>
      <c r="G335" s="351"/>
      <c r="H335" s="351"/>
      <c r="I335" s="351"/>
      <c r="J335" s="313" t="s">
        <v>50</v>
      </c>
      <c r="K335" s="318"/>
      <c r="L335" s="313" t="s">
        <v>76</v>
      </c>
    </row>
    <row r="336" spans="1:12">
      <c r="A336" s="351"/>
      <c r="B336" s="351" t="s">
        <v>245</v>
      </c>
      <c r="C336" s="351"/>
      <c r="D336" s="351"/>
      <c r="E336" s="351"/>
      <c r="F336" s="351"/>
      <c r="G336" s="351"/>
      <c r="H336" s="351"/>
      <c r="I336" s="351"/>
      <c r="J336" s="319">
        <v>2082599220</v>
      </c>
      <c r="K336" s="351"/>
      <c r="L336" s="319">
        <v>1576151698</v>
      </c>
    </row>
    <row r="337" spans="1:12">
      <c r="A337" s="351"/>
      <c r="B337" s="351" t="s">
        <v>246</v>
      </c>
      <c r="C337" s="351"/>
      <c r="D337" s="351"/>
      <c r="E337" s="351"/>
      <c r="F337" s="351"/>
      <c r="G337" s="351"/>
      <c r="H337" s="351"/>
      <c r="I337" s="351"/>
      <c r="J337" s="351">
        <v>89</v>
      </c>
      <c r="K337" s="351"/>
      <c r="L337" s="351">
        <v>85</v>
      </c>
    </row>
    <row r="338" spans="1:12">
      <c r="A338" s="351"/>
      <c r="B338" s="351" t="s">
        <v>247</v>
      </c>
      <c r="C338" s="351"/>
      <c r="D338" s="351"/>
      <c r="E338" s="351"/>
      <c r="F338" s="351"/>
      <c r="G338" s="351"/>
      <c r="H338" s="351"/>
      <c r="I338" s="351"/>
      <c r="J338" s="319">
        <v>170828950</v>
      </c>
      <c r="K338" s="351"/>
      <c r="L338" s="319">
        <v>363546675</v>
      </c>
    </row>
    <row r="339" spans="1:12">
      <c r="A339" s="351"/>
      <c r="B339" s="351" t="s">
        <v>246</v>
      </c>
      <c r="C339" s="351"/>
      <c r="D339" s="351"/>
      <c r="E339" s="351"/>
      <c r="F339" s="351"/>
      <c r="G339" s="351"/>
      <c r="H339" s="351"/>
      <c r="I339" s="351"/>
      <c r="J339" s="351">
        <v>80</v>
      </c>
      <c r="K339" s="351"/>
      <c r="L339" s="351">
        <v>75</v>
      </c>
    </row>
    <row r="340" spans="1:12">
      <c r="A340" s="351"/>
      <c r="B340" s="351"/>
      <c r="C340" s="351"/>
      <c r="D340" s="351"/>
      <c r="E340" s="351"/>
      <c r="F340" s="351"/>
      <c r="G340" s="351"/>
      <c r="H340" s="351"/>
      <c r="I340" s="351"/>
      <c r="J340" s="351"/>
      <c r="K340" s="351"/>
      <c r="L340" s="351"/>
    </row>
    <row r="341" spans="1:12">
      <c r="A341" s="349" t="s">
        <v>248</v>
      </c>
      <c r="B341" s="350" t="s">
        <v>249</v>
      </c>
      <c r="C341" s="351"/>
      <c r="D341" s="351"/>
      <c r="E341" s="351"/>
      <c r="F341" s="351"/>
      <c r="G341" s="351"/>
      <c r="H341" s="351"/>
      <c r="I341" s="351"/>
      <c r="J341" s="351"/>
      <c r="K341" s="351"/>
      <c r="L341" s="351"/>
    </row>
    <row r="342" spans="1:12">
      <c r="A342" s="351"/>
      <c r="B342" s="351"/>
      <c r="C342" s="351"/>
      <c r="D342" s="351"/>
      <c r="E342" s="351"/>
      <c r="F342" s="351"/>
      <c r="G342" s="351"/>
      <c r="H342" s="351"/>
      <c r="I342" s="351"/>
      <c r="J342" s="351"/>
      <c r="K342" s="351"/>
      <c r="L342" s="351"/>
    </row>
    <row r="343" spans="1:12" ht="41.25" customHeight="1">
      <c r="A343" s="351"/>
      <c r="B343" s="711" t="s">
        <v>287</v>
      </c>
      <c r="C343" s="711"/>
      <c r="D343" s="711"/>
      <c r="E343" s="711"/>
      <c r="F343" s="711"/>
      <c r="G343" s="711"/>
      <c r="H343" s="711"/>
      <c r="I343" s="711"/>
      <c r="J343" s="711"/>
      <c r="K343" s="711"/>
      <c r="L343" s="711"/>
    </row>
    <row r="344" spans="1:12">
      <c r="A344" s="351"/>
      <c r="B344" s="351"/>
      <c r="C344" s="351"/>
      <c r="D344" s="351"/>
      <c r="E344" s="351"/>
      <c r="F344" s="351"/>
      <c r="G344" s="351"/>
      <c r="H344" s="351"/>
      <c r="I344" s="351"/>
      <c r="J344" s="351"/>
      <c r="K344" s="351"/>
      <c r="L344" s="351"/>
    </row>
    <row r="345" spans="1:12">
      <c r="A345" s="351"/>
      <c r="B345" s="351" t="s">
        <v>286</v>
      </c>
      <c r="C345" s="351"/>
      <c r="D345" s="351"/>
      <c r="E345" s="351"/>
      <c r="F345" s="351"/>
      <c r="G345" s="351"/>
      <c r="H345" s="351"/>
      <c r="I345" s="351"/>
      <c r="J345" s="351"/>
      <c r="K345" s="351"/>
      <c r="L345" s="351"/>
    </row>
    <row r="346" spans="1:12">
      <c r="A346" s="351"/>
      <c r="B346" s="351"/>
      <c r="C346" s="351"/>
      <c r="D346" s="351"/>
      <c r="E346" s="351"/>
      <c r="F346" s="351"/>
      <c r="G346" s="351"/>
      <c r="H346" s="351"/>
      <c r="I346" s="351"/>
      <c r="J346" s="351"/>
      <c r="K346" s="351"/>
      <c r="L346" s="8" t="s">
        <v>75</v>
      </c>
    </row>
    <row r="347" spans="1:12">
      <c r="A347" s="351"/>
      <c r="B347" s="351"/>
      <c r="C347" s="351"/>
      <c r="D347" s="351" t="s">
        <v>250</v>
      </c>
      <c r="E347" s="351"/>
      <c r="F347" s="351"/>
      <c r="G347" s="351"/>
      <c r="H347" s="351"/>
      <c r="I347" s="351"/>
      <c r="J347" s="351"/>
      <c r="K347" s="351"/>
      <c r="L347" s="351">
        <v>265.17</v>
      </c>
    </row>
    <row r="348" spans="1:12">
      <c r="A348" s="351"/>
      <c r="B348" s="351"/>
      <c r="C348" s="351"/>
      <c r="D348" s="351" t="s">
        <v>251</v>
      </c>
      <c r="E348" s="351"/>
      <c r="F348" s="351"/>
      <c r="G348" s="351"/>
      <c r="H348" s="351"/>
      <c r="I348" s="351"/>
      <c r="J348" s="351"/>
      <c r="K348" s="351"/>
      <c r="L348" s="369">
        <v>735.85</v>
      </c>
    </row>
    <row r="349" spans="1:12" ht="21" thickBot="1">
      <c r="A349" s="351"/>
      <c r="B349" s="351"/>
      <c r="C349" s="351"/>
      <c r="D349" s="351" t="s">
        <v>90</v>
      </c>
      <c r="E349" s="351"/>
      <c r="F349" s="351"/>
      <c r="G349" s="351"/>
      <c r="H349" s="351"/>
      <c r="I349" s="351"/>
      <c r="J349" s="351"/>
      <c r="K349" s="351"/>
      <c r="L349" s="370">
        <f>SUM(L347:L348)</f>
        <v>1001.02</v>
      </c>
    </row>
    <row r="350" spans="1:12" ht="21" thickTop="1">
      <c r="A350" s="351"/>
      <c r="B350" s="351"/>
      <c r="C350" s="351"/>
      <c r="D350" s="351"/>
      <c r="E350" s="351"/>
      <c r="F350" s="351"/>
      <c r="G350" s="351"/>
      <c r="H350" s="351"/>
      <c r="I350" s="351"/>
      <c r="J350" s="351"/>
      <c r="K350" s="351"/>
      <c r="L350" s="351"/>
    </row>
    <row r="351" spans="1:12" ht="41.25" customHeight="1">
      <c r="A351" s="351"/>
      <c r="B351" s="711" t="s">
        <v>288</v>
      </c>
      <c r="C351" s="711"/>
      <c r="D351" s="711"/>
      <c r="E351" s="711"/>
      <c r="F351" s="711"/>
      <c r="G351" s="711"/>
      <c r="H351" s="711"/>
      <c r="I351" s="711"/>
      <c r="J351" s="711"/>
      <c r="K351" s="711"/>
      <c r="L351" s="711"/>
    </row>
    <row r="352" spans="1:12">
      <c r="A352" s="351"/>
      <c r="B352" s="351"/>
      <c r="C352" s="351"/>
      <c r="D352" s="351"/>
      <c r="E352" s="351"/>
      <c r="F352" s="351"/>
      <c r="G352" s="351"/>
      <c r="H352" s="351"/>
      <c r="I352" s="351"/>
      <c r="J352" s="351"/>
      <c r="K352" s="351"/>
      <c r="L352" s="351"/>
    </row>
    <row r="353" spans="1:12" ht="41.25" customHeight="1">
      <c r="A353" s="351"/>
      <c r="B353" s="711" t="s">
        <v>252</v>
      </c>
      <c r="C353" s="711"/>
      <c r="D353" s="711"/>
      <c r="E353" s="711"/>
      <c r="F353" s="711"/>
      <c r="G353" s="711"/>
      <c r="H353" s="711"/>
      <c r="I353" s="711"/>
      <c r="J353" s="711"/>
      <c r="K353" s="711"/>
      <c r="L353" s="711"/>
    </row>
    <row r="354" spans="1:12">
      <c r="A354" s="351"/>
      <c r="B354" s="351"/>
      <c r="C354" s="351"/>
      <c r="D354" s="351"/>
      <c r="E354" s="351"/>
      <c r="F354" s="351"/>
      <c r="G354" s="351"/>
      <c r="H354" s="351"/>
      <c r="I354" s="351"/>
      <c r="J354" s="351"/>
      <c r="K354" s="351"/>
      <c r="L354" s="351"/>
    </row>
    <row r="355" spans="1:12" ht="41.25" customHeight="1">
      <c r="A355" s="351"/>
      <c r="B355" s="710" t="s">
        <v>253</v>
      </c>
      <c r="C355" s="710"/>
      <c r="D355" s="710"/>
      <c r="E355" s="710"/>
      <c r="F355" s="710"/>
      <c r="G355" s="710"/>
      <c r="H355" s="710"/>
      <c r="I355" s="710"/>
      <c r="J355" s="710"/>
      <c r="K355" s="710"/>
      <c r="L355" s="710"/>
    </row>
    <row r="356" spans="1:12">
      <c r="A356" s="351"/>
      <c r="B356" s="351"/>
      <c r="C356" s="351"/>
      <c r="D356" s="351"/>
      <c r="E356" s="351"/>
      <c r="F356" s="351"/>
      <c r="G356" s="351"/>
      <c r="H356" s="351"/>
      <c r="I356" s="351"/>
      <c r="J356" s="351"/>
      <c r="K356" s="351"/>
      <c r="L356" s="351"/>
    </row>
    <row r="357" spans="1:12" ht="41.25" customHeight="1">
      <c r="A357" s="351"/>
      <c r="B357" s="710" t="s">
        <v>254</v>
      </c>
      <c r="C357" s="710"/>
      <c r="D357" s="710"/>
      <c r="E357" s="710"/>
      <c r="F357" s="710"/>
      <c r="G357" s="710"/>
      <c r="H357" s="710"/>
      <c r="I357" s="710"/>
      <c r="J357" s="710"/>
      <c r="K357" s="710"/>
      <c r="L357" s="710"/>
    </row>
    <row r="358" spans="1:12">
      <c r="A358" s="351"/>
      <c r="B358" s="351"/>
      <c r="C358" s="351"/>
      <c r="D358" s="351"/>
      <c r="E358" s="351"/>
      <c r="F358" s="351"/>
      <c r="G358" s="351"/>
      <c r="H358" s="351"/>
      <c r="I358" s="351"/>
      <c r="J358" s="351"/>
      <c r="K358" s="351"/>
      <c r="L358" s="351"/>
    </row>
    <row r="359" spans="1:12">
      <c r="A359" s="351"/>
      <c r="B359" s="710" t="s">
        <v>255</v>
      </c>
      <c r="C359" s="710"/>
      <c r="D359" s="710"/>
      <c r="E359" s="710"/>
      <c r="F359" s="710"/>
      <c r="G359" s="710"/>
      <c r="H359" s="710"/>
      <c r="I359" s="710"/>
      <c r="J359" s="710"/>
      <c r="K359" s="710"/>
      <c r="L359" s="710"/>
    </row>
    <row r="361" spans="1:12">
      <c r="A361" s="349" t="s">
        <v>256</v>
      </c>
      <c r="B361" s="350" t="s">
        <v>257</v>
      </c>
      <c r="C361" s="351"/>
      <c r="D361" s="351"/>
      <c r="E361" s="351"/>
      <c r="F361" s="351"/>
      <c r="G361" s="351"/>
      <c r="H361" s="351"/>
      <c r="I361" s="351"/>
      <c r="J361" s="351"/>
      <c r="K361" s="351"/>
      <c r="L361" s="351"/>
    </row>
    <row r="362" spans="1:12">
      <c r="A362" s="351"/>
      <c r="B362" s="351"/>
      <c r="C362" s="351"/>
      <c r="D362" s="351"/>
      <c r="E362" s="351"/>
      <c r="F362" s="351"/>
      <c r="G362" s="351"/>
      <c r="H362" s="351"/>
      <c r="I362" s="351"/>
      <c r="J362" s="351"/>
      <c r="K362" s="351"/>
      <c r="L362" s="351"/>
    </row>
    <row r="363" spans="1:12" ht="62.25" customHeight="1">
      <c r="A363" s="351"/>
      <c r="B363" s="711" t="s">
        <v>289</v>
      </c>
      <c r="C363" s="711"/>
      <c r="D363" s="711"/>
      <c r="E363" s="711"/>
      <c r="F363" s="711"/>
      <c r="G363" s="711"/>
      <c r="H363" s="711"/>
      <c r="I363" s="711"/>
      <c r="J363" s="711"/>
      <c r="K363" s="711"/>
      <c r="L363" s="711"/>
    </row>
    <row r="364" spans="1:12">
      <c r="A364" s="351"/>
      <c r="B364" s="351"/>
      <c r="C364" s="351"/>
      <c r="D364" s="351"/>
      <c r="E364" s="351"/>
      <c r="F364" s="351"/>
      <c r="G364" s="351"/>
      <c r="H364" s="351"/>
      <c r="I364" s="351"/>
      <c r="J364" s="351"/>
      <c r="K364" s="351"/>
      <c r="L364" s="351"/>
    </row>
    <row r="367" spans="1:12">
      <c r="A367" s="299" t="s">
        <v>258</v>
      </c>
      <c r="B367" s="300" t="s">
        <v>259</v>
      </c>
    </row>
    <row r="369" spans="2:2">
      <c r="B369" s="297" t="s">
        <v>267</v>
      </c>
    </row>
  </sheetData>
  <mergeCells count="149">
    <mergeCell ref="B8:L8"/>
    <mergeCell ref="B10:L10"/>
    <mergeCell ref="B12:L12"/>
    <mergeCell ref="B14:L14"/>
    <mergeCell ref="B18:L18"/>
    <mergeCell ref="B20:L20"/>
    <mergeCell ref="J187:J188"/>
    <mergeCell ref="L187:L188"/>
    <mergeCell ref="J172:J173"/>
    <mergeCell ref="L172:L173"/>
    <mergeCell ref="J45:L45"/>
    <mergeCell ref="J46:L46"/>
    <mergeCell ref="B126:L126"/>
    <mergeCell ref="F116:H116"/>
    <mergeCell ref="F117:H117"/>
    <mergeCell ref="F119:H119"/>
    <mergeCell ref="J49:L49"/>
    <mergeCell ref="B59:L59"/>
    <mergeCell ref="B33:L33"/>
    <mergeCell ref="J35:L35"/>
    <mergeCell ref="J43:L43"/>
    <mergeCell ref="J44:L44"/>
    <mergeCell ref="B23:L23"/>
    <mergeCell ref="B25:L25"/>
    <mergeCell ref="B61:L61"/>
    <mergeCell ref="B63:L63"/>
    <mergeCell ref="B73:L73"/>
    <mergeCell ref="J93:L93"/>
    <mergeCell ref="J41:L41"/>
    <mergeCell ref="J42:L42"/>
    <mergeCell ref="B27:L27"/>
    <mergeCell ref="B31:L31"/>
    <mergeCell ref="B120:L120"/>
    <mergeCell ref="B122:L122"/>
    <mergeCell ref="B124:L124"/>
    <mergeCell ref="B131:L131"/>
    <mergeCell ref="B133:L133"/>
    <mergeCell ref="B135:F135"/>
    <mergeCell ref="H135:L135"/>
    <mergeCell ref="F118:H118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B140:F140"/>
    <mergeCell ref="H140:L140"/>
    <mergeCell ref="B141:F141"/>
    <mergeCell ref="H141:L141"/>
    <mergeCell ref="B142:F142"/>
    <mergeCell ref="H142:L142"/>
    <mergeCell ref="B137:F137"/>
    <mergeCell ref="H137:L137"/>
    <mergeCell ref="B138:F138"/>
    <mergeCell ref="H138:L138"/>
    <mergeCell ref="B139:F139"/>
    <mergeCell ref="H139:L139"/>
    <mergeCell ref="B146:F146"/>
    <mergeCell ref="H146:L146"/>
    <mergeCell ref="B147:F147"/>
    <mergeCell ref="H147:L147"/>
    <mergeCell ref="B148:F148"/>
    <mergeCell ref="H148:L148"/>
    <mergeCell ref="B143:F143"/>
    <mergeCell ref="H143:L143"/>
    <mergeCell ref="B144:F144"/>
    <mergeCell ref="H144:L144"/>
    <mergeCell ref="B145:F145"/>
    <mergeCell ref="H145:L145"/>
    <mergeCell ref="B152:F152"/>
    <mergeCell ref="H152:L152"/>
    <mergeCell ref="B153:F153"/>
    <mergeCell ref="H153:L153"/>
    <mergeCell ref="B154:F154"/>
    <mergeCell ref="H154:L154"/>
    <mergeCell ref="B149:F149"/>
    <mergeCell ref="H149:L149"/>
    <mergeCell ref="B150:F150"/>
    <mergeCell ref="H150:L150"/>
    <mergeCell ref="B151:F151"/>
    <mergeCell ref="H151:L151"/>
    <mergeCell ref="B158:F158"/>
    <mergeCell ref="H158:L158"/>
    <mergeCell ref="B159:F159"/>
    <mergeCell ref="H159:L159"/>
    <mergeCell ref="B160:F160"/>
    <mergeCell ref="H160:L160"/>
    <mergeCell ref="B155:F155"/>
    <mergeCell ref="H155:L155"/>
    <mergeCell ref="B156:F156"/>
    <mergeCell ref="H156:L156"/>
    <mergeCell ref="B157:F157"/>
    <mergeCell ref="H157:L157"/>
    <mergeCell ref="J167:L167"/>
    <mergeCell ref="B168:D168"/>
    <mergeCell ref="J168:L168"/>
    <mergeCell ref="B169:D169"/>
    <mergeCell ref="F169:H169"/>
    <mergeCell ref="B171:D171"/>
    <mergeCell ref="B161:F161"/>
    <mergeCell ref="H161:L161"/>
    <mergeCell ref="B162:F162"/>
    <mergeCell ref="H162:L162"/>
    <mergeCell ref="B164:L164"/>
    <mergeCell ref="J166:L166"/>
    <mergeCell ref="H163:L163"/>
    <mergeCell ref="B196:L196"/>
    <mergeCell ref="B198:L198"/>
    <mergeCell ref="B200:L200"/>
    <mergeCell ref="J202:L202"/>
    <mergeCell ref="J216:L216"/>
    <mergeCell ref="J232:L232"/>
    <mergeCell ref="B174:D174"/>
    <mergeCell ref="J181:L181"/>
    <mergeCell ref="J182:L182"/>
    <mergeCell ref="B183:D183"/>
    <mergeCell ref="J183:L183"/>
    <mergeCell ref="B184:D184"/>
    <mergeCell ref="F184:H184"/>
    <mergeCell ref="J271:L271"/>
    <mergeCell ref="B278:L278"/>
    <mergeCell ref="J280:L280"/>
    <mergeCell ref="J294:L294"/>
    <mergeCell ref="J295:L295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</mergeCells>
  <phoneticPr fontId="154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B36"/>
  <sheetViews>
    <sheetView view="pageBreakPreview" zoomScale="115" zoomScaleNormal="100" zoomScaleSheetLayoutView="115" workbookViewId="0">
      <selection sqref="A1:M1"/>
    </sheetView>
  </sheetViews>
  <sheetFormatPr defaultColWidth="9.140625" defaultRowHeight="24" customHeight="1"/>
  <cols>
    <col min="1" max="3" width="1.85546875" style="558" customWidth="1"/>
    <col min="4" max="4" width="32.85546875" style="558" customWidth="1"/>
    <col min="5" max="5" width="4.85546875" style="558" customWidth="1"/>
    <col min="6" max="6" width="1" style="558" customWidth="1"/>
    <col min="7" max="7" width="11.5703125" style="558" customWidth="1"/>
    <col min="8" max="8" width="0.5703125" style="558" customWidth="1"/>
    <col min="9" max="9" width="11.5703125" style="558" customWidth="1"/>
    <col min="10" max="10" width="0.5703125" style="558" customWidth="1"/>
    <col min="11" max="11" width="11.5703125" style="558" customWidth="1"/>
    <col min="12" max="12" width="0.5703125" style="558" customWidth="1"/>
    <col min="13" max="13" width="11.5703125" style="558" customWidth="1"/>
    <col min="14" max="14" width="11.5703125" style="520" bestFit="1" customWidth="1"/>
    <col min="15" max="15" width="9.140625" style="520"/>
    <col min="16" max="16" width="12.85546875" style="520" bestFit="1" customWidth="1"/>
    <col min="17" max="17" width="9.140625" style="520"/>
    <col min="18" max="18" width="11.5703125" style="520" bestFit="1" customWidth="1"/>
    <col min="19" max="19" width="9.140625" style="520"/>
    <col min="20" max="20" width="12.85546875" style="520" bestFit="1" customWidth="1"/>
    <col min="21" max="21" width="12.85546875" style="520" customWidth="1"/>
    <col min="22" max="16384" width="9.140625" style="558"/>
  </cols>
  <sheetData>
    <row r="1" spans="1:28" ht="23.1" customHeight="1">
      <c r="A1" s="741" t="s">
        <v>1696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645"/>
    </row>
    <row r="2" spans="1:28" ht="23.1" customHeight="1">
      <c r="A2" s="705" t="s">
        <v>1659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559"/>
    </row>
    <row r="3" spans="1:28" ht="23.1" customHeight="1">
      <c r="A3" s="705" t="s">
        <v>342</v>
      </c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  <c r="N3" s="559"/>
    </row>
    <row r="4" spans="1:28" ht="23.1" customHeight="1">
      <c r="A4" s="742" t="s">
        <v>1789</v>
      </c>
      <c r="B4" s="742"/>
      <c r="C4" s="742"/>
      <c r="D4" s="743"/>
      <c r="E4" s="743"/>
      <c r="F4" s="743"/>
      <c r="G4" s="743"/>
      <c r="H4" s="743"/>
      <c r="I4" s="743"/>
      <c r="J4" s="743"/>
      <c r="K4" s="743"/>
      <c r="L4" s="743"/>
      <c r="M4" s="743"/>
      <c r="N4" s="559"/>
    </row>
    <row r="5" spans="1:28" ht="18" customHeight="1">
      <c r="A5" s="554"/>
      <c r="B5" s="554"/>
      <c r="C5" s="554"/>
      <c r="D5" s="538"/>
      <c r="E5" s="538"/>
      <c r="F5" s="538"/>
      <c r="G5" s="538"/>
      <c r="H5" s="538"/>
      <c r="I5" s="538"/>
      <c r="J5" s="538"/>
      <c r="K5" s="538"/>
      <c r="L5" s="538"/>
      <c r="M5" s="538"/>
      <c r="N5" s="559"/>
    </row>
    <row r="6" spans="1:28" s="459" customFormat="1" ht="18" customHeight="1">
      <c r="E6" s="561"/>
      <c r="F6" s="561"/>
      <c r="G6" s="744" t="s">
        <v>1738</v>
      </c>
      <c r="H6" s="744"/>
      <c r="I6" s="744"/>
      <c r="J6" s="744"/>
      <c r="K6" s="744"/>
      <c r="L6" s="744"/>
      <c r="M6" s="744"/>
      <c r="N6" s="646"/>
      <c r="O6" s="518"/>
      <c r="P6" s="518"/>
      <c r="Q6" s="518"/>
      <c r="R6" s="518"/>
      <c r="S6" s="518"/>
      <c r="T6" s="518"/>
      <c r="U6" s="518"/>
    </row>
    <row r="7" spans="1:28" s="459" customFormat="1" ht="18" customHeight="1">
      <c r="E7" s="561"/>
      <c r="F7" s="561"/>
      <c r="G7" s="739" t="s">
        <v>1655</v>
      </c>
      <c r="H7" s="739"/>
      <c r="I7" s="739"/>
      <c r="J7" s="561"/>
      <c r="K7" s="740" t="s">
        <v>1656</v>
      </c>
      <c r="L7" s="740"/>
      <c r="M7" s="740"/>
      <c r="N7" s="646"/>
      <c r="O7" s="518"/>
      <c r="P7" s="518"/>
      <c r="Q7" s="518"/>
      <c r="R7" s="518"/>
      <c r="S7" s="518"/>
      <c r="T7" s="518"/>
      <c r="U7" s="518"/>
    </row>
    <row r="8" spans="1:28" s="459" customFormat="1" ht="18" customHeight="1">
      <c r="E8" s="561" t="s">
        <v>292</v>
      </c>
      <c r="F8" s="561"/>
      <c r="G8" s="562">
        <v>2565</v>
      </c>
      <c r="H8" s="561"/>
      <c r="I8" s="562">
        <v>2564</v>
      </c>
      <c r="J8" s="561"/>
      <c r="K8" s="562">
        <v>2565</v>
      </c>
      <c r="L8" s="561"/>
      <c r="M8" s="562">
        <v>2564</v>
      </c>
      <c r="N8" s="563"/>
      <c r="O8" s="518"/>
      <c r="P8" s="518"/>
      <c r="Q8" s="518"/>
      <c r="R8" s="518"/>
      <c r="S8" s="518"/>
      <c r="T8" s="518"/>
      <c r="U8" s="518"/>
    </row>
    <row r="9" spans="1:28" s="459" customFormat="1" ht="18" customHeight="1">
      <c r="E9" s="561">
        <v>29</v>
      </c>
      <c r="F9" s="561"/>
      <c r="G9" s="561"/>
      <c r="H9" s="561"/>
      <c r="I9" s="561"/>
      <c r="J9" s="561"/>
      <c r="K9" s="561"/>
      <c r="L9" s="561"/>
      <c r="M9" s="561"/>
      <c r="N9" s="563"/>
      <c r="O9" s="518"/>
      <c r="P9" s="518"/>
      <c r="Q9" s="518"/>
      <c r="R9" s="518"/>
      <c r="S9" s="518"/>
      <c r="T9" s="518"/>
      <c r="U9" s="518"/>
    </row>
    <row r="10" spans="1:28" s="459" customFormat="1" ht="18" customHeight="1">
      <c r="A10" s="647" t="s">
        <v>1671</v>
      </c>
      <c r="B10" s="647"/>
      <c r="C10" s="647"/>
      <c r="E10" s="561"/>
      <c r="F10" s="561"/>
      <c r="G10" s="511">
        <v>866132010</v>
      </c>
      <c r="H10" s="511"/>
      <c r="I10" s="511">
        <v>1375514189</v>
      </c>
      <c r="J10" s="512"/>
      <c r="K10" s="511">
        <v>712110863</v>
      </c>
      <c r="L10" s="516"/>
      <c r="M10" s="511">
        <v>1245529420</v>
      </c>
      <c r="N10" s="547"/>
      <c r="O10" s="518"/>
      <c r="P10" s="518"/>
      <c r="Q10" s="518"/>
      <c r="R10" s="518"/>
      <c r="S10" s="518"/>
      <c r="T10" s="518"/>
      <c r="U10" s="518"/>
      <c r="V10" s="648"/>
      <c r="W10" s="648"/>
      <c r="X10" s="648"/>
      <c r="Y10" s="648"/>
      <c r="Z10" s="648"/>
      <c r="AA10" s="648"/>
      <c r="AB10" s="648"/>
    </row>
    <row r="11" spans="1:28" s="459" customFormat="1" ht="18" customHeight="1">
      <c r="A11" s="459" t="s">
        <v>1672</v>
      </c>
      <c r="E11" s="561"/>
      <c r="F11" s="561"/>
      <c r="G11" s="511">
        <v>561690495</v>
      </c>
      <c r="H11" s="564"/>
      <c r="I11" s="649">
        <v>826151440</v>
      </c>
      <c r="J11" s="649"/>
      <c r="K11" s="649">
        <v>461329415</v>
      </c>
      <c r="L11" s="649"/>
      <c r="M11" s="649">
        <v>737918326</v>
      </c>
      <c r="N11" s="572"/>
      <c r="O11" s="518"/>
      <c r="P11" s="518"/>
      <c r="Q11" s="518"/>
      <c r="R11" s="518"/>
      <c r="S11" s="518"/>
      <c r="T11" s="518"/>
      <c r="U11" s="518"/>
      <c r="V11" s="648"/>
      <c r="W11" s="648"/>
      <c r="X11" s="648"/>
      <c r="Y11" s="648"/>
      <c r="Z11" s="648"/>
      <c r="AA11" s="648"/>
    </row>
    <row r="12" spans="1:28" s="459" customFormat="1" ht="18" customHeight="1">
      <c r="A12" s="650" t="s">
        <v>337</v>
      </c>
      <c r="B12" s="650"/>
      <c r="C12" s="650"/>
      <c r="E12" s="561"/>
      <c r="F12" s="561"/>
      <c r="G12" s="515">
        <v>304441515</v>
      </c>
      <c r="H12" s="511"/>
      <c r="I12" s="515">
        <v>549362749</v>
      </c>
      <c r="J12" s="512"/>
      <c r="K12" s="515">
        <v>250781448</v>
      </c>
      <c r="L12" s="512"/>
      <c r="M12" s="515">
        <v>507611094</v>
      </c>
      <c r="N12" s="547"/>
      <c r="O12" s="518"/>
      <c r="P12" s="518"/>
      <c r="Q12" s="518"/>
      <c r="R12" s="518"/>
      <c r="S12" s="518"/>
      <c r="T12" s="518"/>
      <c r="U12" s="518"/>
      <c r="V12" s="648"/>
      <c r="W12" s="648"/>
      <c r="X12" s="648"/>
      <c r="Y12" s="648"/>
      <c r="Z12" s="648"/>
      <c r="AA12" s="648"/>
    </row>
    <row r="13" spans="1:28" s="459" customFormat="1" ht="18" customHeight="1">
      <c r="A13" s="650" t="s">
        <v>1795</v>
      </c>
      <c r="B13" s="650"/>
      <c r="C13" s="650"/>
      <c r="E13" s="561"/>
      <c r="F13" s="561"/>
      <c r="G13" s="512">
        <v>5363395</v>
      </c>
      <c r="H13" s="511"/>
      <c r="I13" s="512">
        <v>0</v>
      </c>
      <c r="J13" s="512"/>
      <c r="K13" s="512">
        <v>429685</v>
      </c>
      <c r="L13" s="512"/>
      <c r="M13" s="512">
        <v>0</v>
      </c>
      <c r="N13" s="547"/>
      <c r="O13" s="518"/>
      <c r="P13" s="518"/>
      <c r="Q13" s="518"/>
      <c r="R13" s="518"/>
      <c r="S13" s="518"/>
      <c r="T13" s="518"/>
      <c r="U13" s="518"/>
      <c r="V13" s="648"/>
      <c r="W13" s="648"/>
      <c r="X13" s="648"/>
      <c r="Y13" s="648"/>
      <c r="Z13" s="648"/>
      <c r="AA13" s="648"/>
    </row>
    <row r="14" spans="1:28" s="459" customFormat="1" ht="18" customHeight="1">
      <c r="A14" s="647" t="s">
        <v>304</v>
      </c>
      <c r="B14" s="647"/>
      <c r="C14" s="647"/>
      <c r="E14" s="561">
        <v>30</v>
      </c>
      <c r="F14" s="561"/>
      <c r="G14" s="512">
        <v>74090847</v>
      </c>
      <c r="H14" s="512"/>
      <c r="I14" s="512">
        <v>25838780</v>
      </c>
      <c r="J14" s="512"/>
      <c r="K14" s="512">
        <v>140587981</v>
      </c>
      <c r="L14" s="512"/>
      <c r="M14" s="512">
        <v>60646715</v>
      </c>
      <c r="N14" s="547"/>
      <c r="O14" s="518"/>
      <c r="P14" s="518"/>
      <c r="Q14" s="518"/>
      <c r="R14" s="518"/>
      <c r="S14" s="518"/>
      <c r="T14" s="518"/>
      <c r="U14" s="518"/>
      <c r="V14" s="648"/>
      <c r="W14" s="648"/>
      <c r="X14" s="648"/>
      <c r="Y14" s="648"/>
      <c r="Z14" s="648"/>
      <c r="AA14" s="648"/>
    </row>
    <row r="15" spans="1:28" s="459" customFormat="1" ht="18" customHeight="1">
      <c r="A15" s="647" t="s">
        <v>1796</v>
      </c>
      <c r="B15" s="647"/>
      <c r="C15" s="647"/>
      <c r="E15" s="561"/>
      <c r="F15" s="561"/>
      <c r="G15" s="512">
        <v>3037993</v>
      </c>
      <c r="H15" s="512"/>
      <c r="I15" s="512">
        <v>0</v>
      </c>
      <c r="J15" s="512"/>
      <c r="K15" s="512">
        <v>118251</v>
      </c>
      <c r="L15" s="512"/>
      <c r="M15" s="512">
        <v>0</v>
      </c>
      <c r="N15" s="547"/>
      <c r="O15" s="518"/>
      <c r="P15" s="518"/>
      <c r="Q15" s="518"/>
      <c r="R15" s="518"/>
      <c r="S15" s="518"/>
      <c r="T15" s="518"/>
      <c r="U15" s="518"/>
      <c r="V15" s="648"/>
      <c r="W15" s="648"/>
      <c r="X15" s="648"/>
      <c r="Y15" s="648"/>
      <c r="Z15" s="648"/>
      <c r="AA15" s="648"/>
    </row>
    <row r="16" spans="1:28" s="459" customFormat="1" ht="18" customHeight="1">
      <c r="A16" s="647" t="s">
        <v>1673</v>
      </c>
      <c r="B16" s="647"/>
      <c r="C16" s="647"/>
      <c r="E16" s="561" t="s">
        <v>270</v>
      </c>
      <c r="F16" s="561"/>
      <c r="G16" s="511">
        <v>167247688</v>
      </c>
      <c r="H16" s="564"/>
      <c r="I16" s="649">
        <v>181601369</v>
      </c>
      <c r="J16" s="649"/>
      <c r="K16" s="649">
        <v>143611703</v>
      </c>
      <c r="L16" s="649"/>
      <c r="M16" s="649">
        <v>158817578</v>
      </c>
      <c r="N16" s="572"/>
      <c r="O16" s="518"/>
      <c r="P16" s="518"/>
      <c r="Q16" s="518"/>
      <c r="R16" s="518"/>
      <c r="S16" s="518"/>
      <c r="T16" s="518"/>
      <c r="U16" s="518"/>
      <c r="V16" s="648"/>
      <c r="W16" s="648"/>
      <c r="X16" s="648"/>
      <c r="Y16" s="648"/>
      <c r="Z16" s="648"/>
      <c r="AA16" s="648"/>
    </row>
    <row r="17" spans="1:27" s="459" customFormat="1" ht="18" customHeight="1">
      <c r="A17" s="647" t="s">
        <v>339</v>
      </c>
      <c r="B17" s="647"/>
      <c r="C17" s="647"/>
      <c r="E17" s="561"/>
      <c r="F17" s="561"/>
      <c r="G17" s="511">
        <v>61653555</v>
      </c>
      <c r="H17" s="564"/>
      <c r="I17" s="649">
        <v>59721801</v>
      </c>
      <c r="J17" s="649"/>
      <c r="K17" s="649">
        <v>58299349</v>
      </c>
      <c r="L17" s="649"/>
      <c r="M17" s="649">
        <v>64581854</v>
      </c>
      <c r="N17" s="572"/>
      <c r="O17" s="518"/>
      <c r="P17" s="518"/>
      <c r="Q17" s="518"/>
      <c r="R17" s="518"/>
      <c r="S17" s="518"/>
      <c r="T17" s="518"/>
      <c r="U17" s="518"/>
      <c r="V17" s="648"/>
      <c r="W17" s="648"/>
      <c r="X17" s="648"/>
      <c r="Y17" s="648"/>
      <c r="Z17" s="648"/>
      <c r="AA17" s="648"/>
    </row>
    <row r="18" spans="1:27" s="459" customFormat="1" ht="18" customHeight="1">
      <c r="A18" s="647" t="s">
        <v>338</v>
      </c>
      <c r="B18" s="647"/>
      <c r="C18" s="647"/>
      <c r="E18" s="561"/>
      <c r="F18" s="561"/>
      <c r="G18" s="651">
        <v>131003064</v>
      </c>
      <c r="H18" s="564"/>
      <c r="I18" s="652">
        <v>75619208</v>
      </c>
      <c r="J18" s="649"/>
      <c r="K18" s="652">
        <v>145970059</v>
      </c>
      <c r="L18" s="649"/>
      <c r="M18" s="652">
        <v>93548558</v>
      </c>
      <c r="N18" s="572"/>
      <c r="O18" s="518"/>
      <c r="P18" s="518"/>
      <c r="Q18" s="518"/>
      <c r="R18" s="518"/>
      <c r="S18" s="518"/>
      <c r="T18" s="518"/>
      <c r="U18" s="518"/>
      <c r="V18" s="648"/>
      <c r="W18" s="648"/>
      <c r="X18" s="648"/>
      <c r="Y18" s="648"/>
      <c r="Z18" s="648"/>
      <c r="AA18" s="648"/>
    </row>
    <row r="19" spans="1:27" s="459" customFormat="1" ht="18" customHeight="1">
      <c r="A19" s="653" t="s">
        <v>1762</v>
      </c>
      <c r="B19" s="653"/>
      <c r="C19" s="653"/>
      <c r="E19" s="561"/>
      <c r="F19" s="561"/>
      <c r="G19" s="515">
        <v>20953457</v>
      </c>
      <c r="H19" s="511"/>
      <c r="I19" s="515">
        <v>258259151</v>
      </c>
      <c r="J19" s="512"/>
      <c r="K19" s="515">
        <v>43799752</v>
      </c>
      <c r="L19" s="512"/>
      <c r="M19" s="515">
        <v>251309819</v>
      </c>
      <c r="N19" s="547"/>
      <c r="O19" s="518"/>
      <c r="P19" s="518"/>
      <c r="Q19" s="518"/>
      <c r="R19" s="518"/>
      <c r="S19" s="518"/>
      <c r="T19" s="518"/>
      <c r="U19" s="518"/>
      <c r="V19" s="648"/>
      <c r="W19" s="648"/>
      <c r="X19" s="648"/>
      <c r="Y19" s="648"/>
      <c r="Z19" s="648"/>
      <c r="AA19" s="648"/>
    </row>
    <row r="20" spans="1:27" s="459" customFormat="1" ht="18" customHeight="1">
      <c r="A20" s="647" t="s">
        <v>1786</v>
      </c>
      <c r="B20" s="647"/>
      <c r="C20" s="647"/>
      <c r="E20" s="561">
        <v>32</v>
      </c>
      <c r="F20" s="561"/>
      <c r="G20" s="651">
        <v>7716098</v>
      </c>
      <c r="H20" s="564"/>
      <c r="I20" s="652">
        <v>56170526</v>
      </c>
      <c r="J20" s="649"/>
      <c r="K20" s="652">
        <v>5226108</v>
      </c>
      <c r="L20" s="649"/>
      <c r="M20" s="652">
        <v>54726372</v>
      </c>
      <c r="N20" s="572"/>
      <c r="O20" s="518"/>
      <c r="P20" s="518"/>
      <c r="Q20" s="518"/>
      <c r="R20" s="518"/>
      <c r="S20" s="518"/>
      <c r="T20" s="518"/>
      <c r="U20" s="518"/>
      <c r="V20" s="648"/>
      <c r="W20" s="648"/>
      <c r="X20" s="648"/>
      <c r="Y20" s="648"/>
      <c r="Z20" s="648"/>
      <c r="AA20" s="648"/>
    </row>
    <row r="21" spans="1:27" s="459" customFormat="1" ht="18" customHeight="1">
      <c r="A21" s="647" t="s">
        <v>1750</v>
      </c>
      <c r="B21" s="647"/>
      <c r="C21" s="647"/>
      <c r="E21" s="561"/>
      <c r="F21" s="561"/>
      <c r="G21" s="654">
        <v>13237359</v>
      </c>
      <c r="H21" s="512"/>
      <c r="I21" s="654">
        <v>202088625</v>
      </c>
      <c r="J21" s="512"/>
      <c r="K21" s="654">
        <v>38573644</v>
      </c>
      <c r="L21" s="512"/>
      <c r="M21" s="654">
        <v>196583447</v>
      </c>
      <c r="N21" s="547"/>
      <c r="O21" s="518"/>
      <c r="P21" s="518"/>
      <c r="Q21" s="518"/>
      <c r="R21" s="518"/>
      <c r="S21" s="518"/>
      <c r="T21" s="518"/>
      <c r="U21" s="518"/>
      <c r="V21" s="648"/>
      <c r="W21" s="648"/>
      <c r="X21" s="648"/>
      <c r="Y21" s="648"/>
      <c r="Z21" s="648"/>
      <c r="AA21" s="648"/>
    </row>
    <row r="22" spans="1:27" s="459" customFormat="1" ht="18" customHeight="1">
      <c r="A22" s="647" t="s">
        <v>1751</v>
      </c>
      <c r="B22" s="647"/>
      <c r="C22" s="647"/>
      <c r="E22" s="561"/>
      <c r="F22" s="561"/>
      <c r="G22" s="462"/>
      <c r="H22" s="564"/>
      <c r="I22" s="462"/>
      <c r="J22" s="649"/>
      <c r="K22" s="462"/>
      <c r="L22" s="462"/>
      <c r="M22" s="462"/>
      <c r="N22" s="547"/>
      <c r="O22" s="518"/>
      <c r="P22" s="518"/>
      <c r="Q22" s="518"/>
      <c r="R22" s="518"/>
      <c r="S22" s="518"/>
      <c r="T22" s="518"/>
      <c r="U22" s="518"/>
    </row>
    <row r="23" spans="1:27" s="459" customFormat="1" ht="18" customHeight="1">
      <c r="A23" s="647" t="s">
        <v>1804</v>
      </c>
      <c r="B23" s="647"/>
      <c r="C23" s="647"/>
      <c r="E23" s="561"/>
      <c r="F23" s="561"/>
      <c r="G23" s="462"/>
      <c r="H23" s="564"/>
      <c r="I23" s="462"/>
      <c r="J23" s="649"/>
      <c r="K23" s="462"/>
      <c r="L23" s="462"/>
      <c r="M23" s="462"/>
      <c r="N23" s="547"/>
      <c r="O23" s="518"/>
      <c r="P23" s="518"/>
      <c r="Q23" s="518"/>
      <c r="R23" s="518"/>
      <c r="S23" s="518"/>
      <c r="T23" s="518"/>
      <c r="U23" s="518"/>
    </row>
    <row r="24" spans="1:27" s="459" customFormat="1" ht="18" customHeight="1">
      <c r="A24" s="647"/>
      <c r="B24" s="647" t="s">
        <v>1805</v>
      </c>
      <c r="C24" s="647"/>
      <c r="E24" s="561"/>
      <c r="F24" s="561"/>
      <c r="G24" s="462"/>
      <c r="H24" s="564"/>
      <c r="I24" s="462"/>
      <c r="J24" s="649"/>
      <c r="K24" s="462"/>
      <c r="L24" s="462"/>
      <c r="M24" s="462"/>
      <c r="N24" s="547"/>
      <c r="O24" s="518"/>
      <c r="P24" s="518"/>
      <c r="Q24" s="518"/>
      <c r="R24" s="518"/>
      <c r="S24" s="518"/>
      <c r="T24" s="518"/>
      <c r="U24" s="518"/>
    </row>
    <row r="25" spans="1:27" s="459" customFormat="1" ht="18" customHeight="1">
      <c r="A25" s="647"/>
      <c r="B25" s="647" t="s">
        <v>1806</v>
      </c>
      <c r="C25" s="647"/>
      <c r="E25" s="561"/>
      <c r="F25" s="561"/>
      <c r="G25" s="462"/>
      <c r="H25" s="564"/>
      <c r="I25" s="462"/>
      <c r="J25" s="649"/>
      <c r="K25" s="462"/>
      <c r="L25" s="462"/>
      <c r="M25" s="462"/>
      <c r="N25" s="547"/>
      <c r="O25" s="518"/>
      <c r="P25" s="518"/>
      <c r="Q25" s="518"/>
      <c r="R25" s="518"/>
      <c r="S25" s="518"/>
      <c r="T25" s="518"/>
      <c r="U25" s="518"/>
    </row>
    <row r="26" spans="1:27" s="459" customFormat="1" ht="18" customHeight="1">
      <c r="B26" s="647"/>
      <c r="C26" s="647" t="s">
        <v>1807</v>
      </c>
      <c r="E26" s="561"/>
      <c r="F26" s="561"/>
      <c r="G26" s="462">
        <v>-2068903</v>
      </c>
      <c r="H26" s="564"/>
      <c r="I26" s="462">
        <v>0</v>
      </c>
      <c r="J26" s="649"/>
      <c r="K26" s="462">
        <v>-2068903</v>
      </c>
      <c r="L26" s="462"/>
      <c r="M26" s="462">
        <v>0</v>
      </c>
      <c r="N26" s="547"/>
      <c r="O26" s="518"/>
      <c r="P26" s="518"/>
      <c r="Q26" s="518"/>
      <c r="R26" s="518"/>
      <c r="S26" s="518"/>
      <c r="T26" s="518"/>
      <c r="U26" s="518"/>
      <c r="V26" s="648"/>
      <c r="W26" s="648"/>
      <c r="X26" s="648"/>
      <c r="Y26" s="648"/>
      <c r="Z26" s="648"/>
      <c r="AA26" s="648"/>
    </row>
    <row r="27" spans="1:27" s="459" customFormat="1" ht="18" customHeight="1">
      <c r="A27" s="647" t="s">
        <v>1814</v>
      </c>
      <c r="E27" s="561"/>
      <c r="F27" s="561"/>
      <c r="G27" s="517">
        <v>-2068903</v>
      </c>
      <c r="H27" s="511"/>
      <c r="I27" s="517">
        <v>0</v>
      </c>
      <c r="J27" s="512"/>
      <c r="K27" s="517">
        <v>-2068903</v>
      </c>
      <c r="L27" s="512"/>
      <c r="M27" s="517">
        <v>0</v>
      </c>
      <c r="N27" s="547"/>
      <c r="O27" s="518"/>
      <c r="P27" s="518"/>
      <c r="Q27" s="518"/>
      <c r="R27" s="518"/>
      <c r="S27" s="518"/>
      <c r="T27" s="518"/>
      <c r="U27" s="518"/>
      <c r="V27" s="648"/>
      <c r="W27" s="648"/>
      <c r="X27" s="648"/>
      <c r="Y27" s="648"/>
      <c r="Z27" s="648"/>
      <c r="AA27" s="648"/>
    </row>
    <row r="28" spans="1:27" s="459" customFormat="1" ht="18" customHeight="1" thickBot="1">
      <c r="A28" s="459" t="s">
        <v>1815</v>
      </c>
      <c r="E28" s="561"/>
      <c r="F28" s="561"/>
      <c r="G28" s="655">
        <v>11168456</v>
      </c>
      <c r="H28" s="511"/>
      <c r="I28" s="656">
        <v>202088625</v>
      </c>
      <c r="J28" s="512"/>
      <c r="K28" s="655">
        <v>36504741</v>
      </c>
      <c r="L28" s="512"/>
      <c r="M28" s="656">
        <v>196583447</v>
      </c>
      <c r="N28" s="551"/>
      <c r="O28" s="518"/>
      <c r="P28" s="518"/>
      <c r="Q28" s="518"/>
      <c r="R28" s="518"/>
      <c r="S28" s="518"/>
      <c r="T28" s="518"/>
      <c r="U28" s="518"/>
      <c r="V28" s="648"/>
      <c r="W28" s="648"/>
      <c r="X28" s="648"/>
      <c r="Y28" s="648"/>
      <c r="Z28" s="648"/>
      <c r="AA28" s="648"/>
    </row>
    <row r="29" spans="1:27" s="459" customFormat="1" ht="18" customHeight="1" thickTop="1">
      <c r="A29" s="459" t="s">
        <v>1715</v>
      </c>
      <c r="E29" s="561">
        <v>28</v>
      </c>
      <c r="F29" s="561"/>
      <c r="G29" s="511"/>
      <c r="H29" s="511"/>
      <c r="I29" s="511"/>
      <c r="J29" s="512"/>
      <c r="K29" s="511"/>
      <c r="L29" s="512"/>
      <c r="M29" s="511"/>
      <c r="N29" s="547"/>
      <c r="O29" s="518"/>
      <c r="P29" s="518"/>
      <c r="Q29" s="518"/>
      <c r="R29" s="518"/>
      <c r="S29" s="518"/>
      <c r="T29" s="518"/>
      <c r="U29" s="518"/>
      <c r="V29" s="648"/>
      <c r="W29" s="648"/>
      <c r="X29" s="648"/>
      <c r="Y29" s="648"/>
      <c r="Z29" s="648"/>
      <c r="AA29" s="648"/>
    </row>
    <row r="30" spans="1:27" s="459" customFormat="1" ht="18" customHeight="1" thickBot="1">
      <c r="D30" s="459" t="s">
        <v>1709</v>
      </c>
      <c r="E30" s="561"/>
      <c r="F30" s="561"/>
      <c r="G30" s="519">
        <v>0.01</v>
      </c>
      <c r="H30" s="513"/>
      <c r="I30" s="519">
        <v>0.15</v>
      </c>
      <c r="J30" s="514"/>
      <c r="K30" s="519">
        <v>0.02</v>
      </c>
      <c r="L30" s="514"/>
      <c r="M30" s="519">
        <v>0.15</v>
      </c>
      <c r="N30" s="547"/>
      <c r="O30" s="518"/>
      <c r="P30" s="518"/>
      <c r="Q30" s="518"/>
      <c r="R30" s="518"/>
      <c r="S30" s="518"/>
      <c r="T30" s="518"/>
      <c r="U30" s="518"/>
      <c r="V30" s="648"/>
      <c r="W30" s="648"/>
      <c r="X30" s="648"/>
      <c r="Y30" s="648"/>
      <c r="Z30" s="648"/>
      <c r="AA30" s="648"/>
    </row>
    <row r="31" spans="1:27" s="459" customFormat="1" ht="18" customHeight="1" thickTop="1">
      <c r="D31" s="461"/>
      <c r="E31" s="561"/>
      <c r="F31" s="561"/>
      <c r="G31" s="564"/>
      <c r="H31" s="564"/>
      <c r="I31" s="564"/>
      <c r="J31" s="649"/>
      <c r="K31" s="462"/>
      <c r="L31" s="462"/>
      <c r="M31" s="462"/>
      <c r="N31" s="547"/>
      <c r="O31" s="518"/>
      <c r="P31" s="518"/>
      <c r="Q31" s="518"/>
      <c r="R31" s="518"/>
      <c r="S31" s="518"/>
      <c r="T31" s="518"/>
      <c r="U31" s="518"/>
    </row>
    <row r="32" spans="1:27" s="459" customFormat="1" ht="18" customHeight="1">
      <c r="D32" s="461"/>
      <c r="E32" s="561"/>
      <c r="F32" s="561"/>
      <c r="G32" s="564"/>
      <c r="H32" s="564"/>
      <c r="I32" s="564"/>
      <c r="J32" s="649"/>
      <c r="K32" s="462"/>
      <c r="L32" s="462"/>
      <c r="M32" s="462"/>
      <c r="N32" s="547"/>
      <c r="O32" s="518"/>
      <c r="P32" s="518"/>
      <c r="Q32" s="518"/>
      <c r="R32" s="518"/>
      <c r="S32" s="518"/>
      <c r="T32" s="518"/>
      <c r="U32" s="518"/>
    </row>
    <row r="33" spans="1:21" s="459" customFormat="1" ht="20.100000000000001" customHeight="1">
      <c r="D33" s="461"/>
      <c r="E33" s="561"/>
      <c r="F33" s="561"/>
      <c r="G33" s="564"/>
      <c r="H33" s="564"/>
      <c r="I33" s="564"/>
      <c r="J33" s="649"/>
      <c r="K33" s="462"/>
      <c r="L33" s="462"/>
      <c r="M33" s="462"/>
      <c r="N33" s="547"/>
      <c r="O33" s="518"/>
      <c r="P33" s="518"/>
      <c r="Q33" s="518"/>
      <c r="R33" s="518"/>
      <c r="S33" s="518"/>
      <c r="T33" s="518"/>
      <c r="U33" s="518"/>
    </row>
    <row r="34" spans="1:21" ht="24" customHeight="1">
      <c r="D34" s="657" t="s">
        <v>1690</v>
      </c>
      <c r="E34" s="657"/>
      <c r="F34" s="658"/>
      <c r="G34" s="657"/>
      <c r="H34" s="659" t="s">
        <v>1686</v>
      </c>
      <c r="J34" s="657"/>
      <c r="K34" s="657"/>
      <c r="L34" s="657"/>
      <c r="M34" s="657"/>
      <c r="N34" s="660"/>
    </row>
    <row r="35" spans="1:21" ht="24" customHeight="1">
      <c r="A35" s="661" t="s">
        <v>1819</v>
      </c>
      <c r="B35" s="661"/>
      <c r="C35" s="661"/>
      <c r="D35" s="658"/>
      <c r="E35" s="658"/>
      <c r="F35" s="658"/>
      <c r="G35" s="658"/>
      <c r="H35" s="661" t="s">
        <v>1689</v>
      </c>
      <c r="K35" s="658"/>
      <c r="L35" s="658"/>
      <c r="M35" s="658"/>
      <c r="N35" s="662"/>
    </row>
    <row r="36" spans="1:21" ht="10.5" customHeight="1">
      <c r="E36" s="661"/>
      <c r="F36" s="661"/>
      <c r="G36" s="661"/>
      <c r="H36" s="661"/>
      <c r="I36" s="661"/>
      <c r="K36" s="663"/>
      <c r="L36" s="463"/>
      <c r="M36" s="460"/>
      <c r="N36" s="552"/>
    </row>
  </sheetData>
  <mergeCells count="7">
    <mergeCell ref="G7:I7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I36"/>
  <sheetViews>
    <sheetView view="pageBreakPreview" topLeftCell="A27" zoomScale="130" zoomScaleNormal="100" zoomScaleSheetLayoutView="130" workbookViewId="0">
      <selection activeCell="N30" sqref="N30"/>
    </sheetView>
  </sheetViews>
  <sheetFormatPr defaultColWidth="9.140625" defaultRowHeight="21"/>
  <cols>
    <col min="1" max="1" width="6.7109375" style="623" customWidth="1"/>
    <col min="2" max="2" width="18.7109375" style="623" customWidth="1"/>
    <col min="3" max="3" width="0.85546875" style="623" customWidth="1"/>
    <col min="4" max="4" width="6.28515625" style="644" customWidth="1"/>
    <col min="5" max="5" width="0.7109375" style="623" customWidth="1"/>
    <col min="6" max="6" width="10.85546875" style="623" customWidth="1"/>
    <col min="7" max="7" width="0.5703125" style="623" customWidth="1"/>
    <col min="8" max="8" width="10.28515625" style="623" customWidth="1"/>
    <col min="9" max="9" width="0.5703125" style="623" customWidth="1"/>
    <col min="10" max="10" width="10.28515625" style="623" customWidth="1"/>
    <col min="11" max="11" width="0.5703125" style="623" customWidth="1"/>
    <col min="12" max="12" width="10.28515625" style="623" customWidth="1"/>
    <col min="13" max="13" width="0.5703125" style="623" customWidth="1"/>
    <col min="14" max="14" width="11" style="623" customWidth="1"/>
    <col min="15" max="15" width="7.28515625" style="623" customWidth="1"/>
    <col min="16" max="20" width="9.140625" style="623"/>
    <col min="21" max="21" width="9.5703125" style="618" bestFit="1" customWidth="1"/>
    <col min="22" max="22" width="9.28515625" style="618" bestFit="1" customWidth="1"/>
    <col min="23" max="16384" width="9.140625" style="623"/>
  </cols>
  <sheetData>
    <row r="1" spans="1:35" ht="23.1" customHeight="1">
      <c r="A1" s="746" t="s">
        <v>1742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  <c r="O1" s="622"/>
    </row>
    <row r="2" spans="1:35" s="625" customFormat="1" ht="23.1" customHeight="1">
      <c r="A2" s="745" t="s">
        <v>1659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624"/>
      <c r="U2" s="520"/>
      <c r="V2" s="520"/>
    </row>
    <row r="3" spans="1:35" s="625" customFormat="1" ht="23.1" customHeight="1">
      <c r="A3" s="751" t="s">
        <v>1657</v>
      </c>
      <c r="B3" s="751"/>
      <c r="C3" s="751"/>
      <c r="D3" s="751"/>
      <c r="E3" s="751"/>
      <c r="F3" s="751"/>
      <c r="G3" s="751"/>
      <c r="H3" s="751"/>
      <c r="I3" s="751"/>
      <c r="J3" s="751"/>
      <c r="K3" s="751"/>
      <c r="L3" s="751"/>
      <c r="M3" s="751"/>
      <c r="N3" s="751"/>
      <c r="O3" s="626"/>
      <c r="U3" s="520"/>
      <c r="V3" s="520"/>
    </row>
    <row r="4" spans="1:35" s="625" customFormat="1" ht="23.1" customHeight="1">
      <c r="A4" s="749" t="s">
        <v>1789</v>
      </c>
      <c r="B4" s="750"/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627"/>
      <c r="U4" s="520"/>
      <c r="V4" s="520"/>
    </row>
    <row r="5" spans="1:35" s="625" customFormat="1" ht="17.45" customHeight="1">
      <c r="A5" s="627"/>
      <c r="B5" s="627"/>
      <c r="C5" s="627"/>
      <c r="D5" s="627"/>
      <c r="E5" s="627"/>
      <c r="F5" s="627"/>
      <c r="G5" s="627"/>
      <c r="H5" s="627"/>
      <c r="I5" s="627"/>
      <c r="J5" s="627"/>
      <c r="K5" s="627"/>
      <c r="L5" s="627"/>
      <c r="M5" s="627"/>
      <c r="N5" s="627"/>
      <c r="O5" s="627"/>
      <c r="U5" s="520"/>
      <c r="V5" s="520"/>
    </row>
    <row r="6" spans="1:35" s="556" customFormat="1" ht="17.45" customHeight="1">
      <c r="A6" s="592"/>
      <c r="B6" s="592"/>
      <c r="C6" s="592"/>
      <c r="D6" s="592"/>
      <c r="F6" s="744" t="s">
        <v>1738</v>
      </c>
      <c r="G6" s="744"/>
      <c r="H6" s="744"/>
      <c r="I6" s="744"/>
      <c r="J6" s="744"/>
      <c r="K6" s="744"/>
      <c r="L6" s="744"/>
      <c r="M6" s="744"/>
      <c r="N6" s="744"/>
      <c r="O6" s="580"/>
      <c r="U6" s="581"/>
      <c r="V6" s="581"/>
    </row>
    <row r="7" spans="1:35" s="556" customFormat="1" ht="17.45" customHeight="1">
      <c r="A7" s="592"/>
      <c r="B7" s="592"/>
      <c r="C7" s="592"/>
      <c r="D7" s="592"/>
      <c r="F7" s="748" t="s">
        <v>1655</v>
      </c>
      <c r="G7" s="748"/>
      <c r="H7" s="748"/>
      <c r="I7" s="748"/>
      <c r="J7" s="748"/>
      <c r="K7" s="748"/>
      <c r="L7" s="748"/>
      <c r="M7" s="748"/>
      <c r="N7" s="748"/>
      <c r="O7" s="592"/>
      <c r="U7" s="581"/>
      <c r="V7" s="581"/>
    </row>
    <row r="8" spans="1:35" s="556" customFormat="1" ht="17.45" customHeight="1">
      <c r="A8" s="628"/>
      <c r="B8" s="628"/>
      <c r="C8" s="628"/>
      <c r="D8" s="592"/>
      <c r="E8" s="628"/>
      <c r="F8" s="629" t="s">
        <v>305</v>
      </c>
      <c r="G8" s="630"/>
      <c r="H8" s="630" t="s">
        <v>343</v>
      </c>
      <c r="I8" s="630"/>
      <c r="J8" s="747" t="s">
        <v>336</v>
      </c>
      <c r="K8" s="747"/>
      <c r="L8" s="747"/>
      <c r="M8" s="631"/>
      <c r="N8" s="630" t="s">
        <v>90</v>
      </c>
      <c r="O8" s="630"/>
      <c r="U8" s="581"/>
      <c r="V8" s="581"/>
    </row>
    <row r="9" spans="1:35" s="556" customFormat="1" ht="17.45" customHeight="1">
      <c r="A9" s="628"/>
      <c r="B9" s="628"/>
      <c r="C9" s="628"/>
      <c r="D9" s="592"/>
      <c r="E9" s="628"/>
      <c r="F9" s="629" t="s">
        <v>306</v>
      </c>
      <c r="G9" s="630"/>
      <c r="H9" s="630" t="s">
        <v>344</v>
      </c>
      <c r="I9" s="630"/>
      <c r="J9" s="629" t="s">
        <v>1653</v>
      </c>
      <c r="K9" s="630"/>
      <c r="L9" s="629" t="s">
        <v>332</v>
      </c>
      <c r="M9" s="630"/>
      <c r="N9" s="630" t="s">
        <v>330</v>
      </c>
      <c r="O9" s="630"/>
      <c r="U9" s="581"/>
      <c r="V9" s="581"/>
    </row>
    <row r="10" spans="1:35" s="556" customFormat="1" ht="17.45" customHeight="1">
      <c r="A10" s="628"/>
      <c r="B10" s="628"/>
      <c r="C10" s="628"/>
      <c r="D10" s="592"/>
      <c r="E10" s="628"/>
      <c r="F10" s="629" t="s">
        <v>310</v>
      </c>
      <c r="G10" s="630"/>
      <c r="I10" s="630"/>
      <c r="J10" s="629" t="s">
        <v>307</v>
      </c>
      <c r="K10" s="630"/>
      <c r="L10" s="629" t="s">
        <v>333</v>
      </c>
      <c r="M10" s="630"/>
      <c r="U10" s="581"/>
      <c r="V10" s="581"/>
    </row>
    <row r="11" spans="1:35" s="556" customFormat="1" ht="17.45" customHeight="1">
      <c r="A11" s="628"/>
      <c r="B11" s="628"/>
      <c r="C11" s="628"/>
      <c r="D11" s="592" t="s">
        <v>292</v>
      </c>
      <c r="E11" s="628"/>
      <c r="F11" s="632"/>
      <c r="G11" s="630"/>
      <c r="H11" s="632"/>
      <c r="I11" s="630"/>
      <c r="J11" s="633" t="s">
        <v>308</v>
      </c>
      <c r="K11" s="630"/>
      <c r="L11" s="632"/>
      <c r="M11" s="628"/>
      <c r="N11" s="632"/>
      <c r="U11" s="581"/>
      <c r="V11" s="581"/>
    </row>
    <row r="12" spans="1:35" s="556" customFormat="1" ht="17.45" customHeight="1">
      <c r="A12" s="556" t="s">
        <v>1797</v>
      </c>
      <c r="B12" s="634"/>
      <c r="C12" s="628"/>
      <c r="D12" s="635"/>
      <c r="E12" s="628"/>
      <c r="F12" s="464">
        <v>1194226151</v>
      </c>
      <c r="G12" s="593"/>
      <c r="H12" s="464">
        <v>538457852</v>
      </c>
      <c r="I12" s="593"/>
      <c r="J12" s="468">
        <v>80848789</v>
      </c>
      <c r="K12" s="593"/>
      <c r="L12" s="594">
        <v>648773711</v>
      </c>
      <c r="M12" s="593"/>
      <c r="N12" s="465">
        <v>2462306503</v>
      </c>
      <c r="O12" s="465"/>
      <c r="U12" s="581"/>
      <c r="V12" s="581"/>
      <c r="X12" s="593"/>
      <c r="Y12" s="593"/>
      <c r="Z12" s="593"/>
      <c r="AA12" s="593"/>
      <c r="AB12" s="593"/>
      <c r="AC12" s="593"/>
      <c r="AD12" s="593"/>
      <c r="AE12" s="593"/>
      <c r="AF12" s="593"/>
      <c r="AG12" s="593"/>
      <c r="AH12" s="593"/>
      <c r="AI12" s="593"/>
    </row>
    <row r="13" spans="1:35" s="556" customFormat="1" ht="17.45" customHeight="1">
      <c r="A13" s="588" t="s">
        <v>1752</v>
      </c>
      <c r="B13" s="634"/>
      <c r="C13" s="628"/>
      <c r="D13" s="592"/>
      <c r="E13" s="628"/>
      <c r="F13" s="464">
        <v>247690926</v>
      </c>
      <c r="G13" s="593"/>
      <c r="H13" s="464">
        <v>72730991</v>
      </c>
      <c r="I13" s="593"/>
      <c r="J13" s="468">
        <v>0</v>
      </c>
      <c r="K13" s="593"/>
      <c r="L13" s="594">
        <v>0</v>
      </c>
      <c r="M13" s="593"/>
      <c r="N13" s="465">
        <v>320421917</v>
      </c>
      <c r="O13" s="465"/>
      <c r="U13" s="581"/>
      <c r="V13" s="581"/>
      <c r="X13" s="593"/>
      <c r="Y13" s="593"/>
      <c r="Z13" s="593"/>
      <c r="AA13" s="593"/>
      <c r="AB13" s="593"/>
      <c r="AC13" s="593"/>
      <c r="AD13" s="593"/>
      <c r="AE13" s="593"/>
      <c r="AF13" s="593"/>
    </row>
    <row r="14" spans="1:35" s="556" customFormat="1" ht="17.45" customHeight="1">
      <c r="A14" s="588" t="s">
        <v>1717</v>
      </c>
      <c r="B14" s="634"/>
      <c r="C14" s="628"/>
      <c r="D14" s="592"/>
      <c r="E14" s="628"/>
      <c r="F14" s="464">
        <v>44228483</v>
      </c>
      <c r="G14" s="593"/>
      <c r="H14" s="464">
        <v>0</v>
      </c>
      <c r="I14" s="593"/>
      <c r="J14" s="468">
        <v>0</v>
      </c>
      <c r="K14" s="593"/>
      <c r="L14" s="594">
        <v>-44228483</v>
      </c>
      <c r="M14" s="593"/>
      <c r="N14" s="465">
        <v>0</v>
      </c>
      <c r="O14" s="465"/>
      <c r="U14" s="581"/>
      <c r="V14" s="581"/>
      <c r="X14" s="593"/>
      <c r="Y14" s="593"/>
      <c r="Z14" s="593"/>
      <c r="AA14" s="593"/>
      <c r="AB14" s="593"/>
      <c r="AC14" s="593"/>
      <c r="AD14" s="593"/>
      <c r="AE14" s="593"/>
      <c r="AF14" s="593"/>
    </row>
    <row r="15" spans="1:35" s="556" customFormat="1" ht="17.45" customHeight="1">
      <c r="A15" s="556" t="s">
        <v>1725</v>
      </c>
      <c r="B15" s="634"/>
      <c r="C15" s="628"/>
      <c r="D15" s="592"/>
      <c r="E15" s="628"/>
      <c r="F15" s="464">
        <v>0</v>
      </c>
      <c r="G15" s="593"/>
      <c r="H15" s="464">
        <v>0</v>
      </c>
      <c r="I15" s="593"/>
      <c r="J15" s="468">
        <v>0</v>
      </c>
      <c r="K15" s="593"/>
      <c r="L15" s="594">
        <v>-5771504</v>
      </c>
      <c r="M15" s="593"/>
      <c r="N15" s="464">
        <v>-5771504</v>
      </c>
      <c r="O15" s="464"/>
      <c r="U15" s="581"/>
      <c r="V15" s="581"/>
      <c r="X15" s="593"/>
      <c r="Y15" s="593"/>
      <c r="Z15" s="593"/>
      <c r="AA15" s="593"/>
      <c r="AB15" s="593"/>
      <c r="AC15" s="593"/>
      <c r="AD15" s="593"/>
      <c r="AE15" s="593"/>
      <c r="AF15" s="593"/>
    </row>
    <row r="16" spans="1:35" s="556" customFormat="1" ht="17.45" customHeight="1">
      <c r="A16" s="556" t="s">
        <v>1734</v>
      </c>
      <c r="B16" s="634"/>
      <c r="C16" s="628"/>
      <c r="D16" s="635"/>
      <c r="E16" s="628"/>
      <c r="F16" s="464"/>
      <c r="G16" s="593"/>
      <c r="H16" s="464"/>
      <c r="I16" s="593"/>
      <c r="J16" s="468"/>
      <c r="K16" s="593"/>
      <c r="L16" s="594"/>
      <c r="M16" s="593"/>
      <c r="N16" s="465"/>
      <c r="O16" s="465"/>
      <c r="U16" s="581"/>
      <c r="V16" s="581"/>
      <c r="X16" s="593"/>
      <c r="Y16" s="593"/>
      <c r="Z16" s="593"/>
      <c r="AA16" s="593"/>
      <c r="AB16" s="593"/>
      <c r="AC16" s="593"/>
      <c r="AD16" s="593"/>
      <c r="AE16" s="593"/>
      <c r="AF16" s="593"/>
    </row>
    <row r="17" spans="1:32" s="556" customFormat="1" ht="17.45" customHeight="1">
      <c r="A17" s="556" t="s">
        <v>1735</v>
      </c>
      <c r="B17" s="634"/>
      <c r="C17" s="628"/>
      <c r="D17" s="635"/>
      <c r="E17" s="628"/>
      <c r="F17" s="464">
        <v>0</v>
      </c>
      <c r="G17" s="593"/>
      <c r="H17" s="464">
        <v>0</v>
      </c>
      <c r="I17" s="593"/>
      <c r="J17" s="464">
        <v>0</v>
      </c>
      <c r="K17" s="593"/>
      <c r="L17" s="465">
        <v>202088625</v>
      </c>
      <c r="M17" s="593"/>
      <c r="N17" s="594">
        <v>202088625</v>
      </c>
      <c r="O17" s="594"/>
      <c r="U17" s="581"/>
      <c r="V17" s="581"/>
      <c r="X17" s="593"/>
      <c r="Y17" s="593"/>
      <c r="Z17" s="593"/>
      <c r="AA17" s="593"/>
      <c r="AB17" s="593"/>
      <c r="AC17" s="593"/>
      <c r="AD17" s="593"/>
      <c r="AE17" s="593"/>
      <c r="AF17" s="593"/>
    </row>
    <row r="18" spans="1:32" s="556" customFormat="1" ht="17.45" customHeight="1">
      <c r="A18" s="556" t="s">
        <v>1816</v>
      </c>
      <c r="D18" s="592"/>
      <c r="F18" s="469">
        <v>0</v>
      </c>
      <c r="G18" s="467"/>
      <c r="H18" s="469">
        <v>0</v>
      </c>
      <c r="I18" s="467"/>
      <c r="J18" s="469">
        <v>0</v>
      </c>
      <c r="K18" s="467"/>
      <c r="L18" s="604">
        <v>0</v>
      </c>
      <c r="M18" s="467">
        <v>0</v>
      </c>
      <c r="N18" s="466">
        <v>0</v>
      </c>
      <c r="O18" s="464"/>
      <c r="U18" s="581"/>
      <c r="V18" s="581"/>
      <c r="X18" s="593"/>
      <c r="Y18" s="593"/>
      <c r="Z18" s="593"/>
      <c r="AA18" s="593"/>
      <c r="AB18" s="593"/>
      <c r="AC18" s="593"/>
      <c r="AD18" s="593"/>
      <c r="AE18" s="593"/>
      <c r="AF18" s="593"/>
    </row>
    <row r="19" spans="1:32" s="556" customFormat="1" ht="17.45" customHeight="1">
      <c r="A19" s="556" t="s">
        <v>1815</v>
      </c>
      <c r="B19" s="634"/>
      <c r="C19" s="628"/>
      <c r="D19" s="635"/>
      <c r="E19" s="628"/>
      <c r="F19" s="467">
        <v>0</v>
      </c>
      <c r="G19" s="467"/>
      <c r="H19" s="467">
        <v>0</v>
      </c>
      <c r="I19" s="467"/>
      <c r="J19" s="467">
        <v>0</v>
      </c>
      <c r="K19" s="467"/>
      <c r="L19" s="594">
        <v>202088625</v>
      </c>
      <c r="M19" s="467"/>
      <c r="N19" s="594">
        <v>202088625</v>
      </c>
      <c r="O19" s="594"/>
      <c r="U19" s="581"/>
      <c r="V19" s="581"/>
      <c r="X19" s="593"/>
      <c r="Y19" s="593"/>
      <c r="Z19" s="593"/>
      <c r="AA19" s="593"/>
      <c r="AB19" s="593"/>
      <c r="AC19" s="593"/>
      <c r="AD19" s="593"/>
      <c r="AE19" s="593"/>
      <c r="AF19" s="593"/>
    </row>
    <row r="20" spans="1:32" s="556" customFormat="1" ht="17.25" customHeight="1">
      <c r="A20" s="556" t="s">
        <v>1733</v>
      </c>
      <c r="D20" s="592"/>
      <c r="F20" s="468">
        <v>0</v>
      </c>
      <c r="G20" s="593"/>
      <c r="H20" s="593">
        <v>0</v>
      </c>
      <c r="I20" s="467"/>
      <c r="J20" s="468">
        <v>9829172</v>
      </c>
      <c r="K20" s="593"/>
      <c r="L20" s="594">
        <v>-9829172</v>
      </c>
      <c r="M20" s="467"/>
      <c r="N20" s="593">
        <v>0</v>
      </c>
      <c r="O20" s="593"/>
      <c r="U20" s="581"/>
      <c r="V20" s="581"/>
      <c r="X20" s="593"/>
      <c r="Y20" s="593"/>
      <c r="Z20" s="593"/>
      <c r="AA20" s="593"/>
      <c r="AB20" s="593"/>
      <c r="AC20" s="593"/>
      <c r="AD20" s="593"/>
      <c r="AE20" s="593"/>
      <c r="AF20" s="593"/>
    </row>
    <row r="21" spans="1:32" s="556" customFormat="1" ht="17.45" customHeight="1">
      <c r="A21" s="556" t="s">
        <v>1798</v>
      </c>
      <c r="D21" s="592"/>
      <c r="F21" s="473">
        <v>1486145560</v>
      </c>
      <c r="G21" s="467"/>
      <c r="H21" s="473">
        <v>611188843</v>
      </c>
      <c r="I21" s="465"/>
      <c r="J21" s="473">
        <v>90677961</v>
      </c>
      <c r="K21" s="465"/>
      <c r="L21" s="473">
        <v>791033177</v>
      </c>
      <c r="M21" s="465"/>
      <c r="N21" s="473">
        <v>2979045541</v>
      </c>
      <c r="O21" s="467"/>
      <c r="U21" s="581"/>
      <c r="V21" s="581"/>
      <c r="X21" s="593"/>
      <c r="Y21" s="593"/>
      <c r="Z21" s="593"/>
      <c r="AA21" s="593"/>
      <c r="AB21" s="593"/>
      <c r="AC21" s="593"/>
      <c r="AD21" s="593"/>
      <c r="AE21" s="593"/>
      <c r="AF21" s="593"/>
    </row>
    <row r="22" spans="1:32" s="556" customFormat="1" ht="17.45" customHeight="1">
      <c r="A22" s="588" t="s">
        <v>1752</v>
      </c>
      <c r="D22" s="592">
        <v>22</v>
      </c>
      <c r="E22" s="636"/>
      <c r="F22" s="465">
        <v>131</v>
      </c>
      <c r="G22" s="637"/>
      <c r="H22" s="465">
        <v>39</v>
      </c>
      <c r="I22" s="598"/>
      <c r="J22" s="465">
        <v>0</v>
      </c>
      <c r="K22" s="598"/>
      <c r="L22" s="465">
        <v>0</v>
      </c>
      <c r="M22" s="465"/>
      <c r="N22" s="465">
        <v>170</v>
      </c>
      <c r="O22" s="467"/>
      <c r="U22" s="581"/>
      <c r="V22" s="581"/>
      <c r="X22" s="593"/>
      <c r="Y22" s="593"/>
      <c r="Z22" s="593"/>
      <c r="AA22" s="593"/>
      <c r="AB22" s="593"/>
      <c r="AC22" s="593"/>
      <c r="AD22" s="593"/>
      <c r="AE22" s="593"/>
      <c r="AF22" s="593"/>
    </row>
    <row r="23" spans="1:32" s="556" customFormat="1" ht="17.45" customHeight="1">
      <c r="A23" s="556" t="s">
        <v>1717</v>
      </c>
      <c r="D23" s="592">
        <v>22</v>
      </c>
      <c r="E23" s="636"/>
      <c r="F23" s="465">
        <v>92847468</v>
      </c>
      <c r="G23" s="581"/>
      <c r="H23" s="465">
        <v>0</v>
      </c>
      <c r="I23" s="599"/>
      <c r="J23" s="465">
        <v>0</v>
      </c>
      <c r="K23" s="599"/>
      <c r="L23" s="542">
        <v>-92847468</v>
      </c>
      <c r="M23" s="465"/>
      <c r="N23" s="465">
        <v>0</v>
      </c>
      <c r="O23" s="467"/>
      <c r="U23" s="581"/>
      <c r="V23" s="581"/>
      <c r="X23" s="593"/>
      <c r="Y23" s="593"/>
      <c r="Z23" s="593"/>
      <c r="AA23" s="593"/>
      <c r="AB23" s="593"/>
      <c r="AC23" s="593"/>
      <c r="AD23" s="593"/>
      <c r="AE23" s="593"/>
      <c r="AF23" s="593"/>
    </row>
    <row r="24" spans="1:32" s="556" customFormat="1" ht="17.45" customHeight="1">
      <c r="A24" s="556" t="s">
        <v>1725</v>
      </c>
      <c r="D24" s="592">
        <v>24</v>
      </c>
      <c r="E24" s="636"/>
      <c r="F24" s="465">
        <v>0</v>
      </c>
      <c r="G24" s="581"/>
      <c r="H24" s="465">
        <v>0</v>
      </c>
      <c r="I24" s="599"/>
      <c r="J24" s="465">
        <v>0</v>
      </c>
      <c r="K24" s="599"/>
      <c r="L24" s="542">
        <v>-11144238</v>
      </c>
      <c r="M24" s="465"/>
      <c r="N24" s="542">
        <v>-11144238</v>
      </c>
      <c r="O24" s="467"/>
      <c r="U24" s="581"/>
      <c r="V24" s="581"/>
      <c r="X24" s="593"/>
      <c r="Y24" s="593"/>
      <c r="Z24" s="593"/>
      <c r="AA24" s="593"/>
      <c r="AB24" s="593"/>
      <c r="AC24" s="593"/>
      <c r="AD24" s="593"/>
      <c r="AE24" s="593"/>
      <c r="AF24" s="593"/>
    </row>
    <row r="25" spans="1:32" s="556" customFormat="1" ht="17.45" customHeight="1">
      <c r="A25" s="556" t="s">
        <v>1817</v>
      </c>
      <c r="D25" s="592"/>
      <c r="F25" s="465"/>
      <c r="G25" s="467"/>
      <c r="H25" s="465"/>
      <c r="I25" s="465"/>
      <c r="J25" s="465"/>
      <c r="K25" s="465"/>
      <c r="L25" s="602"/>
      <c r="M25" s="465"/>
      <c r="N25" s="602"/>
      <c r="O25" s="638"/>
      <c r="U25" s="581"/>
      <c r="V25" s="581"/>
      <c r="X25" s="593"/>
      <c r="Y25" s="593"/>
      <c r="Z25" s="593"/>
      <c r="AA25" s="593"/>
      <c r="AB25" s="593"/>
      <c r="AC25" s="593"/>
      <c r="AD25" s="593"/>
      <c r="AE25" s="593"/>
      <c r="AF25" s="593"/>
    </row>
    <row r="26" spans="1:32" s="556" customFormat="1" ht="17.45" customHeight="1">
      <c r="A26" s="556" t="s">
        <v>1735</v>
      </c>
      <c r="B26" s="634"/>
      <c r="C26" s="628"/>
      <c r="D26" s="592"/>
      <c r="E26" s="628"/>
      <c r="F26" s="465">
        <v>0</v>
      </c>
      <c r="G26" s="581"/>
      <c r="H26" s="465">
        <v>0</v>
      </c>
      <c r="I26" s="599"/>
      <c r="J26" s="465">
        <v>0</v>
      </c>
      <c r="K26" s="599"/>
      <c r="L26" s="602">
        <v>13237358</v>
      </c>
      <c r="M26" s="599"/>
      <c r="N26" s="602">
        <v>13237358</v>
      </c>
      <c r="O26" s="638"/>
      <c r="U26" s="581"/>
      <c r="V26" s="581"/>
      <c r="X26" s="593"/>
      <c r="Y26" s="593"/>
      <c r="Z26" s="593"/>
      <c r="AA26" s="593"/>
      <c r="AB26" s="593"/>
      <c r="AC26" s="593"/>
      <c r="AD26" s="593"/>
      <c r="AE26" s="593"/>
      <c r="AF26" s="593"/>
    </row>
    <row r="27" spans="1:32" s="556" customFormat="1" ht="17.45" customHeight="1">
      <c r="A27" s="556" t="s">
        <v>1816</v>
      </c>
      <c r="D27" s="592"/>
      <c r="F27" s="549">
        <v>0</v>
      </c>
      <c r="G27" s="467"/>
      <c r="H27" s="549">
        <v>0</v>
      </c>
      <c r="I27" s="512"/>
      <c r="J27" s="549">
        <v>0</v>
      </c>
      <c r="K27" s="465"/>
      <c r="L27" s="604">
        <v>-2068903</v>
      </c>
      <c r="M27" s="467"/>
      <c r="N27" s="604">
        <v>-2068903</v>
      </c>
      <c r="O27" s="467"/>
      <c r="U27" s="581"/>
      <c r="V27" s="581"/>
      <c r="X27" s="593"/>
      <c r="Y27" s="593"/>
      <c r="Z27" s="593"/>
      <c r="AA27" s="593"/>
      <c r="AB27" s="593"/>
      <c r="AC27" s="593"/>
      <c r="AD27" s="593"/>
      <c r="AE27" s="593"/>
      <c r="AF27" s="593"/>
    </row>
    <row r="28" spans="1:32" s="556" customFormat="1" ht="17.45" customHeight="1">
      <c r="A28" s="556" t="s">
        <v>1815</v>
      </c>
      <c r="D28" s="592"/>
      <c r="F28" s="465">
        <v>0</v>
      </c>
      <c r="G28" s="467"/>
      <c r="H28" s="465">
        <v>0</v>
      </c>
      <c r="I28" s="465"/>
      <c r="J28" s="465">
        <v>0</v>
      </c>
      <c r="K28" s="465"/>
      <c r="L28" s="602">
        <v>11168455</v>
      </c>
      <c r="M28" s="465"/>
      <c r="N28" s="602">
        <v>11168455</v>
      </c>
      <c r="O28" s="638"/>
      <c r="U28" s="581"/>
      <c r="V28" s="581"/>
      <c r="X28" s="593"/>
      <c r="Y28" s="593"/>
      <c r="Z28" s="593"/>
      <c r="AA28" s="593"/>
      <c r="AB28" s="593"/>
      <c r="AC28" s="593"/>
      <c r="AD28" s="593"/>
      <c r="AE28" s="593"/>
      <c r="AF28" s="593"/>
    </row>
    <row r="29" spans="1:32" s="556" customFormat="1" ht="17.25" customHeight="1">
      <c r="A29" s="556" t="s">
        <v>1733</v>
      </c>
      <c r="D29" s="592"/>
      <c r="F29" s="465">
        <v>0</v>
      </c>
      <c r="G29" s="581"/>
      <c r="H29" s="465">
        <v>0</v>
      </c>
      <c r="I29" s="465"/>
      <c r="J29" s="465">
        <v>1928682</v>
      </c>
      <c r="K29" s="605"/>
      <c r="L29" s="604">
        <v>-1928682</v>
      </c>
      <c r="M29" s="465"/>
      <c r="N29" s="549">
        <v>0</v>
      </c>
      <c r="O29" s="467"/>
      <c r="U29" s="581"/>
      <c r="V29" s="581"/>
      <c r="X29" s="593"/>
      <c r="Y29" s="593"/>
      <c r="Z29" s="593"/>
      <c r="AA29" s="593"/>
      <c r="AB29" s="593"/>
      <c r="AC29" s="593"/>
      <c r="AD29" s="593"/>
      <c r="AE29" s="593"/>
      <c r="AF29" s="593"/>
    </row>
    <row r="30" spans="1:32" s="556" customFormat="1" ht="17.45" customHeight="1" thickBot="1">
      <c r="A30" s="556" t="s">
        <v>1799</v>
      </c>
      <c r="D30" s="592"/>
      <c r="F30" s="606">
        <v>1578993159</v>
      </c>
      <c r="G30" s="467"/>
      <c r="H30" s="606">
        <v>611188882</v>
      </c>
      <c r="I30" s="465"/>
      <c r="J30" s="606">
        <v>92606643</v>
      </c>
      <c r="K30" s="465"/>
      <c r="L30" s="606">
        <v>696281244</v>
      </c>
      <c r="M30" s="465"/>
      <c r="N30" s="606">
        <v>2979069928</v>
      </c>
      <c r="O30" s="467"/>
      <c r="U30" s="581"/>
      <c r="V30" s="581"/>
      <c r="X30" s="593"/>
      <c r="Y30" s="593"/>
      <c r="Z30" s="593"/>
      <c r="AA30" s="593"/>
      <c r="AB30" s="593"/>
      <c r="AC30" s="593"/>
      <c r="AD30" s="593"/>
      <c r="AE30" s="593"/>
      <c r="AF30" s="593"/>
    </row>
    <row r="31" spans="1:32" s="556" customFormat="1" ht="17.45" customHeight="1" thickTop="1">
      <c r="D31" s="592"/>
      <c r="F31" s="465"/>
      <c r="G31" s="465"/>
      <c r="H31" s="465"/>
      <c r="I31" s="465"/>
      <c r="J31" s="465"/>
      <c r="K31" s="465"/>
      <c r="L31" s="465"/>
      <c r="M31" s="465"/>
      <c r="N31" s="465"/>
      <c r="O31" s="465"/>
      <c r="U31" s="581"/>
      <c r="V31" s="581"/>
    </row>
    <row r="32" spans="1:32" s="556" customFormat="1" ht="18" customHeight="1">
      <c r="A32" s="628"/>
      <c r="D32" s="592"/>
      <c r="F32" s="467"/>
      <c r="G32" s="467"/>
      <c r="H32" s="467"/>
      <c r="I32" s="467"/>
      <c r="J32" s="467"/>
      <c r="K32" s="467"/>
      <c r="L32" s="467"/>
      <c r="M32" s="467"/>
      <c r="N32" s="593"/>
      <c r="O32" s="593"/>
      <c r="U32" s="581"/>
      <c r="V32" s="581"/>
    </row>
    <row r="33" spans="2:22" s="625" customFormat="1" ht="23.1" customHeight="1">
      <c r="B33" s="567" t="s">
        <v>1685</v>
      </c>
      <c r="C33" s="639"/>
      <c r="D33" s="640"/>
      <c r="E33" s="641"/>
      <c r="F33" s="642"/>
      <c r="G33" s="567"/>
      <c r="J33" s="567" t="s">
        <v>1685</v>
      </c>
      <c r="M33" s="643"/>
      <c r="N33" s="643"/>
      <c r="O33" s="643"/>
      <c r="U33" s="520"/>
      <c r="V33" s="520"/>
    </row>
    <row r="34" spans="2:22" s="625" customFormat="1" ht="23.1" customHeight="1">
      <c r="B34" s="639" t="s">
        <v>1820</v>
      </c>
      <c r="C34" s="639"/>
      <c r="D34" s="640"/>
      <c r="E34" s="641"/>
      <c r="F34" s="642"/>
      <c r="G34" s="639"/>
      <c r="J34" s="558" t="s">
        <v>1691</v>
      </c>
      <c r="M34" s="643"/>
      <c r="N34" s="643"/>
      <c r="O34" s="643"/>
      <c r="U34" s="520"/>
      <c r="V34" s="520"/>
    </row>
    <row r="36" spans="2:22" ht="9.75" customHeight="1"/>
  </sheetData>
  <mergeCells count="7">
    <mergeCell ref="A2:N2"/>
    <mergeCell ref="A1:N1"/>
    <mergeCell ref="J8:L8"/>
    <mergeCell ref="F7:N7"/>
    <mergeCell ref="A4:N4"/>
    <mergeCell ref="A3:N3"/>
    <mergeCell ref="F6:N6"/>
  </mergeCells>
  <pageMargins left="0.86614173228346458" right="0.39370078740157483" top="0.82677165354330717" bottom="1.1811023622047245" header="0.51181102362204722" footer="1.1811023622047245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J38"/>
  <sheetViews>
    <sheetView view="pageBreakPreview" zoomScale="145" zoomScaleNormal="100" zoomScaleSheetLayoutView="145" workbookViewId="0">
      <selection activeCell="M12" sqref="M12"/>
    </sheetView>
  </sheetViews>
  <sheetFormatPr defaultColWidth="9.140625" defaultRowHeight="21.75" customHeight="1"/>
  <cols>
    <col min="1" max="1" width="3.85546875" style="619" customWidth="1"/>
    <col min="2" max="2" width="22.28515625" style="619" customWidth="1"/>
    <col min="3" max="3" width="4.85546875" style="619" customWidth="1"/>
    <col min="4" max="4" width="1" style="619" customWidth="1"/>
    <col min="5" max="5" width="11.85546875" style="619" customWidth="1"/>
    <col min="6" max="6" width="0.5703125" style="619" customWidth="1"/>
    <col min="7" max="7" width="10.140625" style="619" customWidth="1"/>
    <col min="8" max="8" width="0.5703125" style="619" customWidth="1"/>
    <col min="9" max="9" width="10.140625" style="619" customWidth="1"/>
    <col min="10" max="10" width="0.5703125" style="619" customWidth="1"/>
    <col min="11" max="11" width="10.140625" style="619" customWidth="1"/>
    <col min="12" max="12" width="0.5703125" style="619" customWidth="1"/>
    <col min="13" max="13" width="10.7109375" style="619" customWidth="1"/>
    <col min="14" max="14" width="12.42578125" style="619" customWidth="1"/>
    <col min="15" max="21" width="9.140625" style="619"/>
    <col min="22" max="22" width="11.140625" style="620" bestFit="1" customWidth="1"/>
    <col min="23" max="16384" width="9.140625" style="619"/>
  </cols>
  <sheetData>
    <row r="1" spans="1:36" s="577" customFormat="1" ht="23.1" customHeight="1">
      <c r="A1" s="753" t="s">
        <v>1743</v>
      </c>
      <c r="B1" s="753"/>
      <c r="C1" s="753"/>
      <c r="D1" s="753"/>
      <c r="E1" s="753"/>
      <c r="F1" s="753"/>
      <c r="G1" s="753"/>
      <c r="H1" s="753"/>
      <c r="I1" s="753"/>
      <c r="J1" s="753"/>
      <c r="K1" s="753"/>
      <c r="L1" s="753"/>
      <c r="M1" s="753"/>
      <c r="N1" s="576"/>
      <c r="V1" s="578"/>
    </row>
    <row r="2" spans="1:36" s="577" customFormat="1" ht="23.1" customHeight="1">
      <c r="A2" s="742" t="s">
        <v>1659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554"/>
      <c r="V2" s="578"/>
    </row>
    <row r="3" spans="1:36" s="577" customFormat="1" ht="23.1" customHeight="1">
      <c r="A3" s="742" t="s">
        <v>1716</v>
      </c>
      <c r="B3" s="742"/>
      <c r="C3" s="742"/>
      <c r="D3" s="742"/>
      <c r="E3" s="742"/>
      <c r="F3" s="742"/>
      <c r="G3" s="742"/>
      <c r="H3" s="742"/>
      <c r="I3" s="742"/>
      <c r="J3" s="742"/>
      <c r="K3" s="742"/>
      <c r="L3" s="742"/>
      <c r="M3" s="742"/>
      <c r="N3" s="554"/>
      <c r="V3" s="578"/>
    </row>
    <row r="4" spans="1:36" s="577" customFormat="1" ht="23.1" customHeight="1">
      <c r="A4" s="742" t="s">
        <v>1789</v>
      </c>
      <c r="B4" s="742"/>
      <c r="C4" s="742"/>
      <c r="D4" s="742"/>
      <c r="E4" s="742"/>
      <c r="F4" s="742"/>
      <c r="G4" s="742"/>
      <c r="H4" s="742"/>
      <c r="I4" s="742"/>
      <c r="J4" s="742"/>
      <c r="K4" s="742"/>
      <c r="L4" s="742"/>
      <c r="M4" s="742"/>
      <c r="N4" s="554"/>
      <c r="V4" s="578"/>
    </row>
    <row r="5" spans="1:36" s="577" customFormat="1" ht="17.100000000000001" customHeight="1">
      <c r="A5" s="554"/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  <c r="V5" s="578"/>
    </row>
    <row r="6" spans="1:36" s="555" customFormat="1" ht="17.100000000000001" customHeight="1">
      <c r="A6" s="579"/>
      <c r="B6" s="579"/>
      <c r="C6" s="579"/>
      <c r="D6" s="579"/>
      <c r="E6" s="744" t="s">
        <v>1738</v>
      </c>
      <c r="F6" s="744"/>
      <c r="G6" s="744"/>
      <c r="H6" s="744"/>
      <c r="I6" s="744"/>
      <c r="J6" s="744"/>
      <c r="K6" s="744"/>
      <c r="L6" s="744"/>
      <c r="M6" s="744"/>
      <c r="N6" s="580"/>
      <c r="V6" s="581"/>
    </row>
    <row r="7" spans="1:36" s="555" customFormat="1" ht="17.100000000000001" customHeight="1">
      <c r="A7" s="579"/>
      <c r="B7" s="579"/>
      <c r="C7" s="579"/>
      <c r="D7" s="579"/>
      <c r="E7" s="754" t="s">
        <v>1656</v>
      </c>
      <c r="F7" s="754"/>
      <c r="G7" s="754"/>
      <c r="H7" s="754"/>
      <c r="I7" s="754"/>
      <c r="J7" s="754"/>
      <c r="K7" s="754"/>
      <c r="L7" s="754"/>
      <c r="M7" s="754"/>
      <c r="N7" s="582"/>
      <c r="V7" s="581"/>
    </row>
    <row r="8" spans="1:36" s="555" customFormat="1" ht="17.100000000000001" customHeight="1">
      <c r="A8" s="579"/>
      <c r="B8" s="579"/>
      <c r="C8" s="579"/>
      <c r="D8" s="579"/>
      <c r="E8" s="582" t="s">
        <v>305</v>
      </c>
      <c r="F8" s="579"/>
      <c r="G8" s="582" t="s">
        <v>343</v>
      </c>
      <c r="H8" s="579"/>
      <c r="I8" s="752" t="s">
        <v>336</v>
      </c>
      <c r="J8" s="752"/>
      <c r="K8" s="752"/>
      <c r="L8" s="582"/>
      <c r="M8" s="584" t="s">
        <v>90</v>
      </c>
      <c r="N8" s="584"/>
      <c r="V8" s="581"/>
    </row>
    <row r="9" spans="1:36" s="555" customFormat="1" ht="17.100000000000001" customHeight="1">
      <c r="A9" s="579"/>
      <c r="B9" s="579"/>
      <c r="C9" s="579"/>
      <c r="D9" s="579"/>
      <c r="E9" s="582" t="s">
        <v>306</v>
      </c>
      <c r="G9" s="582" t="s">
        <v>344</v>
      </c>
      <c r="I9" s="582" t="s">
        <v>1653</v>
      </c>
      <c r="K9" s="582" t="s">
        <v>332</v>
      </c>
      <c r="L9" s="582"/>
      <c r="M9" s="584" t="s">
        <v>330</v>
      </c>
      <c r="N9" s="584"/>
      <c r="V9" s="581"/>
    </row>
    <row r="10" spans="1:36" s="555" customFormat="1" ht="17.100000000000001" customHeight="1">
      <c r="A10" s="579"/>
      <c r="B10" s="579"/>
      <c r="C10" s="579"/>
      <c r="D10" s="579"/>
      <c r="E10" s="582" t="s">
        <v>310</v>
      </c>
      <c r="F10" s="579"/>
      <c r="H10" s="579"/>
      <c r="I10" s="582" t="s">
        <v>307</v>
      </c>
      <c r="J10" s="579"/>
      <c r="K10" s="582" t="s">
        <v>333</v>
      </c>
      <c r="L10" s="582"/>
      <c r="M10" s="585"/>
      <c r="N10" s="585"/>
      <c r="V10" s="581"/>
    </row>
    <row r="11" spans="1:36" s="555" customFormat="1" ht="17.100000000000001" customHeight="1">
      <c r="A11" s="579"/>
      <c r="B11" s="579"/>
      <c r="C11" s="586" t="s">
        <v>292</v>
      </c>
      <c r="D11" s="579"/>
      <c r="E11" s="587"/>
      <c r="F11" s="579"/>
      <c r="G11" s="587"/>
      <c r="H11" s="579"/>
      <c r="I11" s="583" t="s">
        <v>308</v>
      </c>
      <c r="J11" s="579"/>
      <c r="K11" s="587"/>
      <c r="L11" s="582"/>
      <c r="M11" s="587"/>
      <c r="V11" s="581"/>
    </row>
    <row r="12" spans="1:36" s="555" customFormat="1" ht="17.100000000000001" customHeight="1">
      <c r="A12" s="588" t="s">
        <v>1797</v>
      </c>
      <c r="C12" s="582"/>
      <c r="D12" s="589"/>
      <c r="E12" s="542">
        <v>1194226151</v>
      </c>
      <c r="F12" s="589"/>
      <c r="G12" s="542">
        <v>538457852</v>
      </c>
      <c r="H12" s="589"/>
      <c r="I12" s="542">
        <v>80848789</v>
      </c>
      <c r="J12" s="589"/>
      <c r="K12" s="542">
        <v>640560039</v>
      </c>
      <c r="L12" s="542"/>
      <c r="M12" s="542">
        <v>2454092831</v>
      </c>
      <c r="N12" s="542"/>
      <c r="V12" s="581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</row>
    <row r="13" spans="1:36" s="555" customFormat="1" ht="17.100000000000001" customHeight="1">
      <c r="A13" s="588" t="s">
        <v>1752</v>
      </c>
      <c r="B13" s="591"/>
      <c r="C13" s="592"/>
      <c r="D13" s="589"/>
      <c r="E13" s="542">
        <v>247690926</v>
      </c>
      <c r="F13" s="589"/>
      <c r="G13" s="542">
        <v>72730991</v>
      </c>
      <c r="H13" s="589"/>
      <c r="I13" s="542">
        <v>0</v>
      </c>
      <c r="J13" s="589"/>
      <c r="K13" s="542">
        <v>0</v>
      </c>
      <c r="L13" s="542"/>
      <c r="M13" s="465">
        <v>320421917</v>
      </c>
      <c r="N13" s="465"/>
      <c r="V13" s="581"/>
      <c r="W13" s="590"/>
      <c r="X13" s="590"/>
      <c r="Y13" s="590"/>
      <c r="Z13" s="590"/>
      <c r="AA13" s="590"/>
      <c r="AB13" s="590"/>
      <c r="AC13" s="590"/>
      <c r="AD13" s="590"/>
      <c r="AE13" s="590"/>
    </row>
    <row r="14" spans="1:36" s="555" customFormat="1" ht="17.100000000000001" customHeight="1">
      <c r="A14" s="588" t="s">
        <v>1717</v>
      </c>
      <c r="B14" s="591"/>
      <c r="C14" s="592"/>
      <c r="D14" s="589"/>
      <c r="E14" s="542">
        <v>44228483</v>
      </c>
      <c r="F14" s="589"/>
      <c r="G14" s="542">
        <v>0</v>
      </c>
      <c r="H14" s="589"/>
      <c r="I14" s="542">
        <v>0</v>
      </c>
      <c r="J14" s="589"/>
      <c r="K14" s="542">
        <v>-44228483</v>
      </c>
      <c r="L14" s="542"/>
      <c r="M14" s="465">
        <v>0</v>
      </c>
      <c r="N14" s="465"/>
      <c r="V14" s="581"/>
      <c r="W14" s="590"/>
      <c r="X14" s="590"/>
      <c r="Y14" s="590"/>
      <c r="Z14" s="590"/>
      <c r="AA14" s="590"/>
      <c r="AB14" s="590"/>
      <c r="AC14" s="590"/>
      <c r="AD14" s="590"/>
      <c r="AE14" s="590"/>
    </row>
    <row r="15" spans="1:36" s="555" customFormat="1" ht="17.100000000000001" customHeight="1">
      <c r="A15" s="588" t="s">
        <v>1725</v>
      </c>
      <c r="C15" s="592"/>
      <c r="D15" s="589"/>
      <c r="E15" s="542">
        <v>0</v>
      </c>
      <c r="F15" s="593"/>
      <c r="G15" s="542">
        <v>0</v>
      </c>
      <c r="H15" s="593"/>
      <c r="I15" s="468">
        <v>0</v>
      </c>
      <c r="J15" s="593"/>
      <c r="K15" s="594">
        <v>-5771504</v>
      </c>
      <c r="L15" s="593"/>
      <c r="M15" s="542">
        <v>-5771504</v>
      </c>
      <c r="N15" s="542"/>
      <c r="V15" s="581"/>
      <c r="W15" s="590"/>
      <c r="X15" s="590"/>
      <c r="Y15" s="590"/>
      <c r="Z15" s="590"/>
      <c r="AA15" s="590"/>
      <c r="AB15" s="590"/>
      <c r="AC15" s="590"/>
      <c r="AD15" s="590"/>
      <c r="AE15" s="590"/>
    </row>
    <row r="16" spans="1:36" s="555" customFormat="1" ht="17.100000000000001" customHeight="1">
      <c r="A16" s="588" t="s">
        <v>1817</v>
      </c>
      <c r="C16" s="582"/>
      <c r="D16" s="589"/>
      <c r="E16" s="543"/>
      <c r="F16" s="589"/>
      <c r="G16" s="543"/>
      <c r="H16" s="589"/>
      <c r="I16" s="543"/>
      <c r="J16" s="579"/>
      <c r="K16" s="543"/>
      <c r="L16" s="543"/>
      <c r="M16" s="465"/>
      <c r="N16" s="465"/>
      <c r="V16" s="581"/>
      <c r="W16" s="590"/>
      <c r="X16" s="590"/>
      <c r="Y16" s="590"/>
      <c r="Z16" s="590"/>
      <c r="AA16" s="590"/>
      <c r="AB16" s="590"/>
      <c r="AC16" s="590"/>
      <c r="AD16" s="590"/>
      <c r="AE16" s="590"/>
    </row>
    <row r="17" spans="1:31" s="555" customFormat="1" ht="17.100000000000001" customHeight="1">
      <c r="A17" s="588" t="s">
        <v>1735</v>
      </c>
      <c r="C17" s="589"/>
      <c r="D17" s="589"/>
      <c r="E17" s="542">
        <v>0</v>
      </c>
      <c r="F17" s="589"/>
      <c r="G17" s="595">
        <v>0</v>
      </c>
      <c r="H17" s="589"/>
      <c r="I17" s="542">
        <v>0</v>
      </c>
      <c r="J17" s="589"/>
      <c r="K17" s="595">
        <v>196583447</v>
      </c>
      <c r="L17" s="595"/>
      <c r="M17" s="542">
        <v>196583447</v>
      </c>
      <c r="N17" s="542"/>
      <c r="V17" s="581"/>
      <c r="W17" s="590"/>
      <c r="X17" s="590"/>
      <c r="Y17" s="590"/>
      <c r="Z17" s="590"/>
      <c r="AA17" s="590"/>
      <c r="AB17" s="590"/>
      <c r="AC17" s="590"/>
      <c r="AD17" s="590"/>
      <c r="AE17" s="590"/>
    </row>
    <row r="18" spans="1:31" s="555" customFormat="1" ht="17.100000000000001" customHeight="1">
      <c r="A18" s="588" t="s">
        <v>1816</v>
      </c>
      <c r="C18" s="589"/>
      <c r="D18" s="589"/>
      <c r="E18" s="544">
        <v>0</v>
      </c>
      <c r="F18" s="589"/>
      <c r="G18" s="596">
        <v>0</v>
      </c>
      <c r="H18" s="589"/>
      <c r="I18" s="544">
        <v>0</v>
      </c>
      <c r="J18" s="589"/>
      <c r="K18" s="544">
        <v>0</v>
      </c>
      <c r="L18" s="595">
        <v>0</v>
      </c>
      <c r="M18" s="544">
        <v>0</v>
      </c>
      <c r="N18" s="542"/>
      <c r="V18" s="581"/>
      <c r="W18" s="590"/>
      <c r="X18" s="590"/>
      <c r="Y18" s="590"/>
      <c r="Z18" s="590"/>
      <c r="AA18" s="590"/>
      <c r="AB18" s="590"/>
      <c r="AC18" s="590"/>
      <c r="AD18" s="590"/>
      <c r="AE18" s="590"/>
    </row>
    <row r="19" spans="1:31" s="555" customFormat="1" ht="17.100000000000001" customHeight="1">
      <c r="A19" s="588" t="s">
        <v>1815</v>
      </c>
      <c r="C19" s="589"/>
      <c r="D19" s="589"/>
      <c r="E19" s="542">
        <v>0</v>
      </c>
      <c r="F19" s="589"/>
      <c r="G19" s="542">
        <v>0</v>
      </c>
      <c r="H19" s="589"/>
      <c r="I19" s="542">
        <v>0</v>
      </c>
      <c r="J19" s="589"/>
      <c r="K19" s="542">
        <v>196583447</v>
      </c>
      <c r="L19" s="595"/>
      <c r="M19" s="542">
        <v>196583447</v>
      </c>
      <c r="N19" s="542"/>
      <c r="V19" s="581"/>
      <c r="W19" s="590"/>
      <c r="X19" s="590"/>
      <c r="Y19" s="590"/>
      <c r="Z19" s="590"/>
      <c r="AA19" s="590"/>
      <c r="AB19" s="590"/>
      <c r="AC19" s="590"/>
      <c r="AD19" s="590"/>
      <c r="AE19" s="590"/>
    </row>
    <row r="20" spans="1:31" s="555" customFormat="1" ht="17.100000000000001" customHeight="1">
      <c r="A20" s="588" t="s">
        <v>1733</v>
      </c>
      <c r="C20" s="589"/>
      <c r="D20" s="589"/>
      <c r="E20" s="542">
        <v>0</v>
      </c>
      <c r="F20" s="589"/>
      <c r="G20" s="542">
        <v>0</v>
      </c>
      <c r="H20" s="589"/>
      <c r="I20" s="542">
        <v>9829172</v>
      </c>
      <c r="J20" s="589"/>
      <c r="K20" s="542">
        <v>-9829172</v>
      </c>
      <c r="L20" s="595"/>
      <c r="M20" s="542">
        <v>0</v>
      </c>
      <c r="N20" s="542"/>
      <c r="V20" s="581"/>
      <c r="W20" s="590"/>
      <c r="X20" s="590"/>
      <c r="Y20" s="590"/>
      <c r="Z20" s="590"/>
      <c r="AA20" s="590"/>
      <c r="AB20" s="590"/>
      <c r="AC20" s="590"/>
      <c r="AD20" s="590"/>
      <c r="AE20" s="590"/>
    </row>
    <row r="21" spans="1:31" s="555" customFormat="1" ht="17.100000000000001" customHeight="1">
      <c r="A21" s="588" t="s">
        <v>1798</v>
      </c>
      <c r="B21" s="591"/>
      <c r="C21" s="597"/>
      <c r="D21" s="589"/>
      <c r="E21" s="473">
        <v>1486145560</v>
      </c>
      <c r="F21" s="598"/>
      <c r="G21" s="473">
        <v>611188843</v>
      </c>
      <c r="H21" s="598"/>
      <c r="I21" s="473">
        <v>90677961</v>
      </c>
      <c r="J21" s="598"/>
      <c r="K21" s="473">
        <v>777314327</v>
      </c>
      <c r="L21" s="465"/>
      <c r="M21" s="473">
        <v>2965326691</v>
      </c>
      <c r="N21" s="467"/>
      <c r="V21" s="581"/>
      <c r="W21" s="590"/>
      <c r="X21" s="590"/>
      <c r="Y21" s="590"/>
      <c r="Z21" s="590"/>
      <c r="AA21" s="590"/>
      <c r="AB21" s="590"/>
      <c r="AC21" s="590"/>
      <c r="AD21" s="590"/>
      <c r="AE21" s="590"/>
    </row>
    <row r="22" spans="1:31" s="555" customFormat="1" ht="17.100000000000001" customHeight="1">
      <c r="A22" s="588" t="s">
        <v>1752</v>
      </c>
      <c r="B22" s="591"/>
      <c r="C22" s="592">
        <v>22</v>
      </c>
      <c r="D22" s="589"/>
      <c r="E22" s="465">
        <v>131</v>
      </c>
      <c r="F22" s="598"/>
      <c r="G22" s="465">
        <v>39</v>
      </c>
      <c r="H22" s="598"/>
      <c r="I22" s="465">
        <v>0</v>
      </c>
      <c r="J22" s="598"/>
      <c r="K22" s="465">
        <v>0</v>
      </c>
      <c r="L22" s="465"/>
      <c r="M22" s="465">
        <v>170</v>
      </c>
      <c r="N22" s="467"/>
      <c r="V22" s="581"/>
      <c r="W22" s="590"/>
      <c r="X22" s="590"/>
      <c r="Y22" s="590"/>
      <c r="Z22" s="590"/>
      <c r="AA22" s="590"/>
      <c r="AB22" s="590"/>
      <c r="AC22" s="590"/>
      <c r="AD22" s="590"/>
      <c r="AE22" s="590"/>
    </row>
    <row r="23" spans="1:31" s="555" customFormat="1" ht="17.100000000000001" customHeight="1">
      <c r="A23" s="588" t="s">
        <v>1717</v>
      </c>
      <c r="B23" s="591"/>
      <c r="C23" s="592">
        <v>22</v>
      </c>
      <c r="D23" s="589"/>
      <c r="E23" s="465">
        <v>92847468</v>
      </c>
      <c r="F23" s="598"/>
      <c r="G23" s="465">
        <v>0</v>
      </c>
      <c r="H23" s="598"/>
      <c r="I23" s="465">
        <v>0</v>
      </c>
      <c r="J23" s="598"/>
      <c r="K23" s="542">
        <v>-92847468</v>
      </c>
      <c r="L23" s="465"/>
      <c r="M23" s="465">
        <v>0</v>
      </c>
      <c r="N23" s="467"/>
      <c r="V23" s="581"/>
      <c r="W23" s="590"/>
      <c r="X23" s="590"/>
      <c r="Y23" s="590"/>
      <c r="Z23" s="590"/>
      <c r="AA23" s="590"/>
      <c r="AB23" s="590"/>
      <c r="AC23" s="590"/>
      <c r="AD23" s="590"/>
      <c r="AE23" s="590"/>
    </row>
    <row r="24" spans="1:31" s="555" customFormat="1" ht="17.100000000000001" customHeight="1">
      <c r="A24" s="588" t="s">
        <v>1725</v>
      </c>
      <c r="B24" s="591"/>
      <c r="C24" s="592">
        <v>24</v>
      </c>
      <c r="D24" s="589"/>
      <c r="E24" s="465">
        <v>0</v>
      </c>
      <c r="F24" s="599"/>
      <c r="G24" s="465">
        <v>0</v>
      </c>
      <c r="H24" s="599"/>
      <c r="I24" s="465">
        <v>0</v>
      </c>
      <c r="J24" s="598"/>
      <c r="K24" s="542">
        <v>-11144238</v>
      </c>
      <c r="L24" s="542"/>
      <c r="M24" s="542">
        <v>-11144238</v>
      </c>
      <c r="N24" s="467"/>
      <c r="V24" s="581"/>
      <c r="W24" s="590"/>
      <c r="X24" s="590"/>
      <c r="Y24" s="590"/>
      <c r="Z24" s="590"/>
      <c r="AA24" s="590"/>
      <c r="AB24" s="590"/>
      <c r="AC24" s="590"/>
      <c r="AD24" s="590"/>
      <c r="AE24" s="590"/>
    </row>
    <row r="25" spans="1:31" s="555" customFormat="1" ht="17.100000000000001" customHeight="1">
      <c r="A25" s="588" t="s">
        <v>1817</v>
      </c>
      <c r="B25" s="600"/>
      <c r="C25" s="592"/>
      <c r="D25" s="589"/>
      <c r="E25" s="465"/>
      <c r="F25" s="598"/>
      <c r="G25" s="465"/>
      <c r="H25" s="598"/>
      <c r="I25" s="465"/>
      <c r="J25" s="598"/>
      <c r="K25" s="465"/>
      <c r="L25" s="465"/>
      <c r="M25" s="465"/>
      <c r="N25" s="467"/>
      <c r="V25" s="581"/>
      <c r="W25" s="590"/>
      <c r="X25" s="590"/>
      <c r="Y25" s="590"/>
      <c r="Z25" s="590"/>
      <c r="AA25" s="590"/>
      <c r="AB25" s="590"/>
      <c r="AC25" s="590"/>
      <c r="AD25" s="590"/>
      <c r="AE25" s="590"/>
    </row>
    <row r="26" spans="1:31" s="555" customFormat="1" ht="17.100000000000001" customHeight="1">
      <c r="A26" s="588" t="s">
        <v>1735</v>
      </c>
      <c r="B26" s="601"/>
      <c r="C26" s="592"/>
      <c r="D26" s="589"/>
      <c r="E26" s="465">
        <v>0</v>
      </c>
      <c r="F26" s="599"/>
      <c r="G26" s="465">
        <v>0</v>
      </c>
      <c r="H26" s="599"/>
      <c r="I26" s="465">
        <v>0</v>
      </c>
      <c r="J26" s="599"/>
      <c r="K26" s="602">
        <v>38573643</v>
      </c>
      <c r="L26" s="599"/>
      <c r="M26" s="602">
        <v>38573643</v>
      </c>
      <c r="N26" s="603"/>
      <c r="V26" s="581"/>
      <c r="W26" s="590"/>
      <c r="X26" s="590"/>
      <c r="Y26" s="590"/>
      <c r="Z26" s="590"/>
      <c r="AA26" s="590"/>
      <c r="AB26" s="590"/>
      <c r="AC26" s="590"/>
      <c r="AD26" s="590"/>
      <c r="AE26" s="590"/>
    </row>
    <row r="27" spans="1:31" s="555" customFormat="1" ht="17.100000000000001" customHeight="1">
      <c r="A27" s="588" t="s">
        <v>1816</v>
      </c>
      <c r="B27" s="601"/>
      <c r="C27" s="582"/>
      <c r="D27" s="589"/>
      <c r="E27" s="549">
        <v>0</v>
      </c>
      <c r="F27" s="465"/>
      <c r="G27" s="549">
        <v>0</v>
      </c>
      <c r="H27" s="512"/>
      <c r="I27" s="549">
        <v>0</v>
      </c>
      <c r="J27" s="465"/>
      <c r="K27" s="604">
        <v>-2068903</v>
      </c>
      <c r="L27" s="467"/>
      <c r="M27" s="604">
        <v>-2068903</v>
      </c>
      <c r="N27" s="467"/>
      <c r="V27" s="581"/>
      <c r="W27" s="590"/>
      <c r="X27" s="590"/>
      <c r="Y27" s="590"/>
      <c r="Z27" s="590"/>
      <c r="AA27" s="590"/>
      <c r="AB27" s="590"/>
      <c r="AC27" s="590"/>
      <c r="AD27" s="590"/>
      <c r="AE27" s="590"/>
    </row>
    <row r="28" spans="1:31" s="555" customFormat="1" ht="17.100000000000001" customHeight="1">
      <c r="A28" s="588" t="s">
        <v>1815</v>
      </c>
      <c r="B28" s="601"/>
      <c r="C28" s="582"/>
      <c r="D28" s="589"/>
      <c r="E28" s="465">
        <v>0</v>
      </c>
      <c r="F28" s="598"/>
      <c r="G28" s="465">
        <v>0</v>
      </c>
      <c r="H28" s="598"/>
      <c r="I28" s="465">
        <v>0</v>
      </c>
      <c r="J28" s="605"/>
      <c r="K28" s="602">
        <v>36504740</v>
      </c>
      <c r="L28" s="465"/>
      <c r="M28" s="602">
        <v>36504740</v>
      </c>
      <c r="N28" s="603"/>
      <c r="V28" s="581"/>
      <c r="W28" s="590"/>
      <c r="X28" s="590"/>
      <c r="Y28" s="590"/>
      <c r="Z28" s="590"/>
      <c r="AA28" s="590"/>
      <c r="AB28" s="590"/>
      <c r="AC28" s="590"/>
      <c r="AD28" s="590"/>
      <c r="AE28" s="590"/>
    </row>
    <row r="29" spans="1:31" s="555" customFormat="1" ht="17.100000000000001" customHeight="1">
      <c r="A29" s="588" t="s">
        <v>1733</v>
      </c>
      <c r="B29" s="601"/>
      <c r="C29" s="582"/>
      <c r="D29" s="589"/>
      <c r="E29" s="465">
        <v>0</v>
      </c>
      <c r="F29" s="598"/>
      <c r="G29" s="465">
        <v>0</v>
      </c>
      <c r="H29" s="598"/>
      <c r="I29" s="465">
        <v>1928682</v>
      </c>
      <c r="J29" s="605"/>
      <c r="K29" s="604">
        <v>-1928682</v>
      </c>
      <c r="L29" s="465"/>
      <c r="M29" s="549">
        <v>0</v>
      </c>
      <c r="N29" s="467"/>
      <c r="V29" s="581"/>
      <c r="W29" s="590"/>
      <c r="X29" s="590"/>
      <c r="Y29" s="590"/>
      <c r="Z29" s="590"/>
      <c r="AA29" s="590"/>
      <c r="AB29" s="590"/>
      <c r="AC29" s="590"/>
      <c r="AD29" s="590"/>
      <c r="AE29" s="590"/>
    </row>
    <row r="30" spans="1:31" s="607" customFormat="1" ht="17.100000000000001" customHeight="1" thickBot="1">
      <c r="A30" s="588" t="s">
        <v>1800</v>
      </c>
      <c r="B30" s="591"/>
      <c r="C30" s="597"/>
      <c r="D30" s="597"/>
      <c r="E30" s="606">
        <v>1578993159</v>
      </c>
      <c r="F30" s="598"/>
      <c r="G30" s="606">
        <v>611188882</v>
      </c>
      <c r="H30" s="598"/>
      <c r="I30" s="606">
        <v>92606643</v>
      </c>
      <c r="J30" s="598"/>
      <c r="K30" s="606">
        <v>707898679</v>
      </c>
      <c r="L30" s="465"/>
      <c r="M30" s="606">
        <v>2990687363</v>
      </c>
      <c r="N30" s="467"/>
      <c r="V30" s="608"/>
      <c r="W30" s="590"/>
      <c r="X30" s="590"/>
      <c r="Y30" s="590"/>
      <c r="Z30" s="590"/>
      <c r="AA30" s="590"/>
      <c r="AB30" s="590"/>
      <c r="AC30" s="590"/>
      <c r="AD30" s="590"/>
      <c r="AE30" s="590"/>
    </row>
    <row r="31" spans="1:31" s="607" customFormat="1" ht="17.100000000000001" customHeight="1" thickTop="1">
      <c r="B31" s="591"/>
      <c r="C31" s="597"/>
      <c r="D31" s="597"/>
      <c r="E31" s="542"/>
      <c r="F31" s="589"/>
      <c r="G31" s="542"/>
      <c r="H31" s="589"/>
      <c r="I31" s="542"/>
      <c r="J31" s="589"/>
      <c r="K31" s="542"/>
      <c r="L31" s="542"/>
      <c r="M31" s="542"/>
      <c r="N31" s="542"/>
      <c r="V31" s="608"/>
    </row>
    <row r="32" spans="1:31" s="607" customFormat="1" ht="17.100000000000001" customHeight="1">
      <c r="A32" s="591"/>
      <c r="B32" s="591"/>
      <c r="C32" s="597"/>
      <c r="D32" s="597"/>
      <c r="E32" s="545"/>
      <c r="F32" s="597"/>
      <c r="G32" s="545"/>
      <c r="H32" s="597"/>
      <c r="I32" s="545"/>
      <c r="J32" s="597"/>
      <c r="K32" s="545"/>
      <c r="L32" s="545"/>
      <c r="M32" s="545"/>
      <c r="N32" s="545"/>
      <c r="V32" s="608"/>
    </row>
    <row r="33" spans="1:22" s="607" customFormat="1" ht="17.100000000000001" customHeight="1">
      <c r="A33" s="591"/>
      <c r="B33" s="591"/>
      <c r="C33" s="597"/>
      <c r="D33" s="597"/>
      <c r="E33" s="545"/>
      <c r="F33" s="597"/>
      <c r="G33" s="545"/>
      <c r="H33" s="597"/>
      <c r="I33" s="545"/>
      <c r="J33" s="597"/>
      <c r="K33" s="545"/>
      <c r="L33" s="545"/>
      <c r="M33" s="545"/>
      <c r="N33" s="545"/>
      <c r="V33" s="608"/>
    </row>
    <row r="34" spans="1:22" s="609" customFormat="1" ht="23.1" customHeight="1">
      <c r="B34" s="567" t="s">
        <v>1692</v>
      </c>
      <c r="D34" s="610"/>
      <c r="F34" s="610"/>
      <c r="G34" s="611"/>
      <c r="H34" s="567"/>
      <c r="I34" s="567" t="s">
        <v>1687</v>
      </c>
      <c r="K34" s="612"/>
      <c r="M34" s="546"/>
      <c r="N34" s="550"/>
      <c r="V34" s="520"/>
    </row>
    <row r="35" spans="1:22" s="609" customFormat="1" ht="23.1" customHeight="1">
      <c r="B35" s="609" t="s">
        <v>1818</v>
      </c>
      <c r="D35" s="610"/>
      <c r="F35" s="610"/>
      <c r="G35" s="611"/>
      <c r="I35" s="558" t="s">
        <v>1689</v>
      </c>
      <c r="K35" s="612"/>
      <c r="M35" s="612"/>
      <c r="N35" s="612"/>
      <c r="V35" s="520"/>
    </row>
    <row r="36" spans="1:22" s="613" customFormat="1" ht="21" customHeight="1">
      <c r="D36" s="614"/>
      <c r="F36" s="614"/>
      <c r="G36" s="615"/>
      <c r="I36" s="616"/>
      <c r="J36" s="617"/>
      <c r="K36" s="617"/>
      <c r="L36" s="617"/>
      <c r="M36" s="617"/>
      <c r="N36" s="617"/>
      <c r="V36" s="618"/>
    </row>
    <row r="37" spans="1:22" ht="16.5" customHeight="1"/>
    <row r="38" spans="1:22" ht="21.75" customHeight="1">
      <c r="I38" s="621"/>
    </row>
  </sheetData>
  <mergeCells count="7">
    <mergeCell ref="I8:K8"/>
    <mergeCell ref="A1:M1"/>
    <mergeCell ref="A2:M2"/>
    <mergeCell ref="A3:M3"/>
    <mergeCell ref="A4:M4"/>
    <mergeCell ref="E6:M6"/>
    <mergeCell ref="E7:M7"/>
  </mergeCells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111"/>
  <sheetViews>
    <sheetView tabSelected="1" view="pageBreakPreview" topLeftCell="A101" zoomScale="130" zoomScaleNormal="160" zoomScaleSheetLayoutView="130" workbookViewId="0">
      <selection activeCell="L107" sqref="L107"/>
    </sheetView>
  </sheetViews>
  <sheetFormatPr defaultColWidth="9.140625" defaultRowHeight="24" customHeight="1"/>
  <cols>
    <col min="1" max="2" width="1.7109375" style="475" customWidth="1"/>
    <col min="3" max="3" width="34.7109375" style="475" customWidth="1"/>
    <col min="4" max="4" width="4" style="475" customWidth="1"/>
    <col min="5" max="5" width="1" style="475" customWidth="1"/>
    <col min="6" max="6" width="11.28515625" style="475" customWidth="1"/>
    <col min="7" max="7" width="0.5703125" style="475" customWidth="1"/>
    <col min="8" max="8" width="10.85546875" style="475" customWidth="1"/>
    <col min="9" max="9" width="0.5703125" style="475" customWidth="1"/>
    <col min="10" max="10" width="11.28515625" style="475" bestFit="1" customWidth="1"/>
    <col min="11" max="11" width="0.5703125" style="475" customWidth="1"/>
    <col min="12" max="12" width="10.85546875" style="475" customWidth="1"/>
    <col min="13" max="13" width="4.42578125" style="518" customWidth="1"/>
    <col min="14" max="14" width="3.85546875" style="475" customWidth="1"/>
    <col min="15" max="16384" width="9.140625" style="475"/>
  </cols>
  <sheetData>
    <row r="1" spans="1:14" ht="24" customHeight="1">
      <c r="A1" s="757" t="s">
        <v>1744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N1" s="493"/>
    </row>
    <row r="2" spans="1:14" s="476" customFormat="1" ht="24" customHeight="1">
      <c r="A2" s="759" t="s">
        <v>1659</v>
      </c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520"/>
      <c r="N2" s="493"/>
    </row>
    <row r="3" spans="1:14" s="476" customFormat="1" ht="24" customHeight="1">
      <c r="A3" s="759" t="s">
        <v>311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520"/>
      <c r="N3" s="493"/>
    </row>
    <row r="4" spans="1:14" s="476" customFormat="1" ht="24" customHeight="1">
      <c r="A4" s="742" t="s">
        <v>1789</v>
      </c>
      <c r="B4" s="743"/>
      <c r="C4" s="743"/>
      <c r="D4" s="743"/>
      <c r="E4" s="743"/>
      <c r="F4" s="743"/>
      <c r="G4" s="743"/>
      <c r="H4" s="743"/>
      <c r="I4" s="743"/>
      <c r="J4" s="743"/>
      <c r="K4" s="743"/>
      <c r="L4" s="743"/>
      <c r="M4" s="520"/>
      <c r="N4" s="493"/>
    </row>
    <row r="5" spans="1:14" ht="18" customHeight="1">
      <c r="F5" s="760" t="s">
        <v>347</v>
      </c>
      <c r="G5" s="760"/>
      <c r="H5" s="760"/>
      <c r="I5" s="760"/>
      <c r="J5" s="760"/>
      <c r="K5" s="760"/>
      <c r="L5" s="760"/>
      <c r="N5" s="576"/>
    </row>
    <row r="6" spans="1:14" ht="18" customHeight="1">
      <c r="F6" s="755" t="s">
        <v>1655</v>
      </c>
      <c r="G6" s="755"/>
      <c r="H6" s="755"/>
      <c r="J6" s="756" t="s">
        <v>1656</v>
      </c>
      <c r="K6" s="756"/>
      <c r="L6" s="756"/>
      <c r="N6" s="538"/>
    </row>
    <row r="7" spans="1:14" ht="18" customHeight="1">
      <c r="D7" s="477"/>
      <c r="F7" s="522">
        <v>2565</v>
      </c>
      <c r="H7" s="522">
        <v>2564</v>
      </c>
      <c r="J7" s="522">
        <v>2565</v>
      </c>
      <c r="L7" s="522">
        <v>2564</v>
      </c>
      <c r="N7" s="538"/>
    </row>
    <row r="8" spans="1:14" ht="18" customHeight="1">
      <c r="A8" s="478" t="s">
        <v>1677</v>
      </c>
      <c r="J8" s="479"/>
      <c r="K8" s="479"/>
      <c r="L8" s="479"/>
      <c r="N8" s="538"/>
    </row>
    <row r="9" spans="1:14" ht="18" customHeight="1">
      <c r="A9" s="475" t="s">
        <v>1684</v>
      </c>
      <c r="F9" s="481">
        <v>20953457</v>
      </c>
      <c r="H9" s="481">
        <v>258259151</v>
      </c>
      <c r="J9" s="482">
        <v>43799752</v>
      </c>
      <c r="K9" s="482"/>
      <c r="L9" s="482">
        <v>251309819</v>
      </c>
      <c r="N9" s="538"/>
    </row>
    <row r="10" spans="1:14" ht="18" customHeight="1">
      <c r="A10" s="483" t="s">
        <v>1748</v>
      </c>
      <c r="F10" s="481"/>
      <c r="H10" s="481"/>
      <c r="J10" s="482"/>
      <c r="K10" s="482"/>
      <c r="L10" s="482"/>
      <c r="N10" s="493"/>
    </row>
    <row r="11" spans="1:14" ht="18" customHeight="1">
      <c r="B11" s="475" t="s">
        <v>1714</v>
      </c>
      <c r="F11" s="481"/>
      <c r="H11" s="481"/>
      <c r="J11" s="482"/>
      <c r="K11" s="482"/>
      <c r="L11" s="482"/>
      <c r="N11" s="493"/>
    </row>
    <row r="12" spans="1:14" ht="18" customHeight="1">
      <c r="B12" s="475" t="s">
        <v>1737</v>
      </c>
      <c r="F12" s="482">
        <v>210121</v>
      </c>
      <c r="H12" s="482">
        <v>1056584</v>
      </c>
      <c r="J12" s="482">
        <v>193102</v>
      </c>
      <c r="K12" s="485"/>
      <c r="L12" s="482">
        <v>1056584</v>
      </c>
      <c r="N12" s="493"/>
    </row>
    <row r="13" spans="1:14" ht="18" customHeight="1">
      <c r="B13" s="475" t="s">
        <v>1741</v>
      </c>
      <c r="F13" s="482">
        <v>0</v>
      </c>
      <c r="H13" s="482">
        <v>-2162353</v>
      </c>
      <c r="J13" s="482">
        <v>0</v>
      </c>
      <c r="K13" s="485"/>
      <c r="L13" s="482">
        <v>-2162353</v>
      </c>
      <c r="N13" s="493"/>
    </row>
    <row r="14" spans="1:14" ht="18" customHeight="1">
      <c r="B14" s="475" t="s">
        <v>1784</v>
      </c>
      <c r="F14" s="482">
        <v>25066</v>
      </c>
      <c r="H14" s="482">
        <v>304729</v>
      </c>
      <c r="J14" s="482">
        <v>-1233628</v>
      </c>
      <c r="K14" s="485"/>
      <c r="L14" s="482">
        <v>6181060</v>
      </c>
      <c r="N14" s="493"/>
    </row>
    <row r="15" spans="1:14" ht="18" customHeight="1">
      <c r="B15" s="475" t="s">
        <v>226</v>
      </c>
      <c r="F15" s="482">
        <v>14131014</v>
      </c>
      <c r="H15" s="482">
        <v>14054455</v>
      </c>
      <c r="J15" s="482">
        <v>6160642</v>
      </c>
      <c r="K15" s="485"/>
      <c r="L15" s="482">
        <v>7821941</v>
      </c>
      <c r="N15" s="493"/>
    </row>
    <row r="16" spans="1:14" ht="18" customHeight="1">
      <c r="B16" s="475" t="s">
        <v>1788</v>
      </c>
      <c r="F16" s="482">
        <v>0</v>
      </c>
      <c r="H16" s="482">
        <v>5319</v>
      </c>
      <c r="J16" s="482">
        <v>0</v>
      </c>
      <c r="K16" s="485"/>
      <c r="L16" s="482">
        <v>5319</v>
      </c>
      <c r="N16" s="493"/>
    </row>
    <row r="17" spans="1:14" ht="18" customHeight="1">
      <c r="B17" s="475" t="s">
        <v>1736</v>
      </c>
      <c r="F17" s="482">
        <v>108277</v>
      </c>
      <c r="H17" s="482">
        <v>130792</v>
      </c>
      <c r="J17" s="482">
        <v>108277</v>
      </c>
      <c r="K17" s="485"/>
      <c r="L17" s="482">
        <v>130792</v>
      </c>
      <c r="N17" s="493"/>
    </row>
    <row r="18" spans="1:14" ht="18" customHeight="1">
      <c r="B18" s="475" t="s">
        <v>1698</v>
      </c>
      <c r="F18" s="482">
        <v>957456</v>
      </c>
      <c r="H18" s="482">
        <v>609190</v>
      </c>
      <c r="J18" s="482">
        <v>957456</v>
      </c>
      <c r="K18" s="485"/>
      <c r="L18" s="482">
        <v>609190</v>
      </c>
      <c r="N18" s="493"/>
    </row>
    <row r="19" spans="1:14" ht="18" customHeight="1">
      <c r="B19" s="475" t="s">
        <v>1780</v>
      </c>
      <c r="F19" s="482">
        <v>0</v>
      </c>
      <c r="H19" s="482">
        <v>0</v>
      </c>
      <c r="J19" s="482">
        <v>-28500000</v>
      </c>
      <c r="K19" s="485"/>
      <c r="L19" s="482">
        <v>0</v>
      </c>
      <c r="N19" s="493"/>
    </row>
    <row r="20" spans="1:14" ht="18" customHeight="1">
      <c r="B20" s="475" t="s">
        <v>1699</v>
      </c>
      <c r="F20" s="482">
        <v>-3684078</v>
      </c>
      <c r="H20" s="482">
        <v>-5018051</v>
      </c>
      <c r="J20" s="482">
        <v>-37252190</v>
      </c>
      <c r="K20" s="485"/>
      <c r="L20" s="482">
        <v>-36995069</v>
      </c>
      <c r="N20" s="493"/>
    </row>
    <row r="21" spans="1:14" ht="18" customHeight="1">
      <c r="B21" s="475" t="s">
        <v>338</v>
      </c>
      <c r="F21" s="487">
        <v>131003065</v>
      </c>
      <c r="H21" s="487">
        <v>75619208</v>
      </c>
      <c r="J21" s="487">
        <v>145970059</v>
      </c>
      <c r="K21" s="479"/>
      <c r="L21" s="487">
        <v>93548558</v>
      </c>
      <c r="N21" s="493"/>
    </row>
    <row r="22" spans="1:14" ht="18" customHeight="1">
      <c r="A22" s="475" t="s">
        <v>1731</v>
      </c>
      <c r="B22" s="489"/>
      <c r="F22" s="479"/>
      <c r="H22" s="485"/>
      <c r="J22" s="479"/>
      <c r="K22" s="479"/>
      <c r="L22" s="485"/>
      <c r="N22" s="493"/>
    </row>
    <row r="23" spans="1:14" ht="18" customHeight="1">
      <c r="B23" s="475" t="s">
        <v>1700</v>
      </c>
      <c r="F23" s="485">
        <v>163704378</v>
      </c>
      <c r="H23" s="485">
        <v>342859024</v>
      </c>
      <c r="J23" s="485">
        <v>130203470</v>
      </c>
      <c r="K23" s="479"/>
      <c r="L23" s="485">
        <v>321505841</v>
      </c>
      <c r="N23" s="687"/>
    </row>
    <row r="24" spans="1:14" ht="18" customHeight="1">
      <c r="A24" s="475" t="s">
        <v>1701</v>
      </c>
      <c r="F24" s="479"/>
      <c r="H24" s="485"/>
      <c r="J24" s="485"/>
      <c r="K24" s="479"/>
      <c r="L24" s="485"/>
      <c r="N24" s="687"/>
    </row>
    <row r="25" spans="1:14" ht="18" customHeight="1">
      <c r="B25" s="470" t="s">
        <v>1711</v>
      </c>
      <c r="C25" s="470"/>
      <c r="D25" s="490"/>
      <c r="E25" s="490"/>
      <c r="F25" s="491">
        <v>-46722134</v>
      </c>
      <c r="G25" s="490"/>
      <c r="H25" s="491">
        <v>25646695</v>
      </c>
      <c r="I25" s="490"/>
      <c r="J25" s="491">
        <v>-48125720</v>
      </c>
      <c r="K25" s="485"/>
      <c r="L25" s="491">
        <v>33084080</v>
      </c>
      <c r="N25" s="687"/>
    </row>
    <row r="26" spans="1:14" ht="18" customHeight="1">
      <c r="A26" s="470"/>
      <c r="B26" s="470" t="s">
        <v>1749</v>
      </c>
      <c r="C26" s="470"/>
      <c r="D26" s="490"/>
      <c r="E26" s="490"/>
      <c r="F26" s="491">
        <v>402043768</v>
      </c>
      <c r="G26" s="490"/>
      <c r="H26" s="492">
        <v>322737267</v>
      </c>
      <c r="I26" s="490"/>
      <c r="J26" s="491">
        <v>309092456</v>
      </c>
      <c r="K26" s="485"/>
      <c r="L26" s="492">
        <v>78003246</v>
      </c>
      <c r="N26" s="687"/>
    </row>
    <row r="27" spans="1:14" ht="18" customHeight="1">
      <c r="B27" s="470" t="s">
        <v>1702</v>
      </c>
      <c r="C27" s="470"/>
      <c r="D27" s="490"/>
      <c r="E27" s="490"/>
      <c r="F27" s="482">
        <v>55000</v>
      </c>
      <c r="G27" s="490"/>
      <c r="H27" s="484">
        <v>-214647</v>
      </c>
      <c r="I27" s="490"/>
      <c r="J27" s="491">
        <v>50000</v>
      </c>
      <c r="K27" s="485"/>
      <c r="L27" s="484">
        <v>-204647</v>
      </c>
      <c r="M27" s="521"/>
      <c r="N27" s="472"/>
    </row>
    <row r="28" spans="1:14" ht="18" customHeight="1">
      <c r="B28" s="470" t="s">
        <v>1712</v>
      </c>
      <c r="C28" s="470"/>
      <c r="D28" s="490"/>
      <c r="E28" s="490"/>
      <c r="F28" s="482">
        <v>22275088</v>
      </c>
      <c r="G28" s="490"/>
      <c r="H28" s="484">
        <v>-11904108</v>
      </c>
      <c r="I28" s="490"/>
      <c r="J28" s="482">
        <v>24077923</v>
      </c>
      <c r="K28" s="485"/>
      <c r="L28" s="484">
        <v>-2932318</v>
      </c>
      <c r="N28" s="687"/>
    </row>
    <row r="29" spans="1:14" ht="18" customHeight="1">
      <c r="B29" s="470" t="s">
        <v>1787</v>
      </c>
      <c r="C29" s="470"/>
      <c r="D29" s="490"/>
      <c r="E29" s="490"/>
      <c r="F29" s="482">
        <v>89945051</v>
      </c>
      <c r="G29" s="490"/>
      <c r="H29" s="484">
        <v>-177309324</v>
      </c>
      <c r="I29" s="542">
        <v>0</v>
      </c>
      <c r="J29" s="482">
        <v>89572650</v>
      </c>
      <c r="K29" s="485"/>
      <c r="L29" s="484">
        <v>-182269127</v>
      </c>
      <c r="M29" s="542">
        <v>0</v>
      </c>
      <c r="N29" s="687"/>
    </row>
    <row r="30" spans="1:14" ht="18" customHeight="1">
      <c r="B30" s="493" t="s">
        <v>1704</v>
      </c>
      <c r="C30" s="493"/>
      <c r="D30" s="493"/>
      <c r="E30" s="493"/>
      <c r="F30" s="482">
        <v>-35995216</v>
      </c>
      <c r="G30" s="493"/>
      <c r="H30" s="484">
        <v>-10606121</v>
      </c>
      <c r="I30" s="490"/>
      <c r="J30" s="491">
        <v>-36309626</v>
      </c>
      <c r="K30" s="485"/>
      <c r="L30" s="484">
        <v>8841129</v>
      </c>
      <c r="N30" s="687"/>
    </row>
    <row r="31" spans="1:14" ht="18" customHeight="1">
      <c r="A31" s="478"/>
      <c r="B31" s="493"/>
      <c r="C31" s="493" t="s">
        <v>1706</v>
      </c>
      <c r="D31" s="470"/>
      <c r="E31" s="470"/>
      <c r="F31" s="494">
        <v>595305935</v>
      </c>
      <c r="G31" s="470"/>
      <c r="H31" s="494">
        <v>491208786</v>
      </c>
      <c r="J31" s="494">
        <v>468561153</v>
      </c>
      <c r="K31" s="495">
        <v>0</v>
      </c>
      <c r="L31" s="494">
        <v>256028204</v>
      </c>
      <c r="N31" s="688"/>
    </row>
    <row r="32" spans="1:14" ht="18" customHeight="1">
      <c r="A32" s="478"/>
      <c r="B32" s="493" t="s">
        <v>1703</v>
      </c>
      <c r="D32" s="470"/>
      <c r="E32" s="470"/>
      <c r="F32" s="495">
        <v>-23091925</v>
      </c>
      <c r="G32" s="490"/>
      <c r="H32" s="495">
        <v>-48782620</v>
      </c>
      <c r="I32" s="490"/>
      <c r="J32" s="488">
        <v>-20646165</v>
      </c>
      <c r="K32" s="490"/>
      <c r="L32" s="488">
        <v>-43701937</v>
      </c>
      <c r="N32" s="689"/>
    </row>
    <row r="33" spans="1:14" ht="18" customHeight="1">
      <c r="A33" s="478" t="s">
        <v>1682</v>
      </c>
      <c r="F33" s="496">
        <v>572214010</v>
      </c>
      <c r="H33" s="496">
        <v>442426166</v>
      </c>
      <c r="J33" s="496">
        <v>447914988</v>
      </c>
      <c r="K33" s="497"/>
      <c r="L33" s="496">
        <v>212326267</v>
      </c>
      <c r="N33" s="688"/>
    </row>
    <row r="34" spans="1:14" s="493" customFormat="1" ht="18" customHeight="1">
      <c r="A34" s="478"/>
      <c r="B34" s="475"/>
      <c r="C34" s="475"/>
      <c r="D34" s="475"/>
      <c r="E34" s="475"/>
      <c r="F34" s="475"/>
      <c r="G34" s="475"/>
      <c r="H34" s="475"/>
      <c r="I34" s="475"/>
      <c r="J34" s="479"/>
      <c r="K34" s="497"/>
      <c r="L34" s="480"/>
      <c r="M34" s="518"/>
      <c r="N34" s="688"/>
    </row>
    <row r="35" spans="1:14" s="493" customFormat="1" ht="9" customHeight="1">
      <c r="A35" s="478"/>
      <c r="B35" s="475"/>
      <c r="C35" s="475"/>
      <c r="D35" s="475"/>
      <c r="E35" s="475"/>
      <c r="F35" s="475"/>
      <c r="G35" s="475"/>
      <c r="H35" s="475"/>
      <c r="I35" s="475"/>
      <c r="J35" s="479"/>
      <c r="K35" s="497"/>
      <c r="L35" s="480"/>
      <c r="M35" s="518"/>
      <c r="N35" s="688"/>
    </row>
    <row r="36" spans="1:14" s="493" customFormat="1" ht="24" customHeight="1">
      <c r="A36" s="471" t="s">
        <v>1685</v>
      </c>
      <c r="B36" s="476"/>
      <c r="C36" s="476"/>
      <c r="D36" s="476"/>
      <c r="E36" s="476"/>
      <c r="F36" s="476"/>
      <c r="G36" s="471" t="s">
        <v>1694</v>
      </c>
      <c r="H36" s="476"/>
      <c r="I36" s="476"/>
      <c r="J36" s="476"/>
      <c r="K36" s="498"/>
      <c r="L36" s="476"/>
      <c r="M36" s="518"/>
      <c r="N36" s="689"/>
    </row>
    <row r="37" spans="1:14" ht="24" customHeight="1">
      <c r="A37" s="499" t="s">
        <v>1820</v>
      </c>
      <c r="B37" s="476"/>
      <c r="C37" s="476"/>
      <c r="D37" s="476"/>
      <c r="E37" s="476"/>
      <c r="F37" s="476"/>
      <c r="G37" s="499" t="s">
        <v>1689</v>
      </c>
      <c r="H37" s="476"/>
      <c r="I37" s="476"/>
      <c r="J37" s="476"/>
      <c r="K37" s="476"/>
      <c r="L37" s="476"/>
      <c r="N37" s="689"/>
    </row>
    <row r="38" spans="1:14" ht="15" customHeight="1">
      <c r="A38" s="499"/>
      <c r="B38" s="476"/>
      <c r="C38" s="476"/>
      <c r="D38" s="476"/>
      <c r="E38" s="476"/>
      <c r="F38" s="476"/>
      <c r="G38" s="499"/>
      <c r="H38" s="476"/>
      <c r="I38" s="476"/>
      <c r="J38" s="476"/>
      <c r="K38" s="476"/>
      <c r="L38" s="476"/>
      <c r="N38" s="689"/>
    </row>
    <row r="39" spans="1:14" ht="5.25" customHeight="1">
      <c r="A39" s="499"/>
      <c r="B39" s="476"/>
      <c r="C39" s="476"/>
      <c r="D39" s="476"/>
      <c r="E39" s="476"/>
      <c r="F39" s="476"/>
      <c r="G39" s="499"/>
      <c r="H39" s="476"/>
      <c r="I39" s="476"/>
      <c r="J39" s="476"/>
      <c r="K39" s="476"/>
      <c r="L39" s="476"/>
      <c r="N39" s="493"/>
    </row>
    <row r="40" spans="1:14" ht="24" customHeight="1">
      <c r="A40" s="757" t="s">
        <v>1745</v>
      </c>
      <c r="B40" s="758"/>
      <c r="C40" s="758"/>
      <c r="D40" s="758"/>
      <c r="E40" s="758"/>
      <c r="F40" s="758"/>
      <c r="G40" s="758"/>
      <c r="H40" s="758"/>
      <c r="I40" s="758"/>
      <c r="J40" s="758"/>
      <c r="K40" s="758"/>
      <c r="L40" s="758"/>
      <c r="N40" s="689"/>
    </row>
    <row r="41" spans="1:14" ht="24" customHeight="1">
      <c r="A41" s="759" t="s">
        <v>1659</v>
      </c>
      <c r="B41" s="759"/>
      <c r="C41" s="759"/>
      <c r="D41" s="759"/>
      <c r="E41" s="759"/>
      <c r="F41" s="759"/>
      <c r="G41" s="759"/>
      <c r="H41" s="759"/>
      <c r="I41" s="759"/>
      <c r="J41" s="759"/>
      <c r="K41" s="759"/>
      <c r="L41" s="759"/>
      <c r="N41" s="687"/>
    </row>
    <row r="42" spans="1:14" ht="24" customHeight="1">
      <c r="A42" s="759" t="s">
        <v>312</v>
      </c>
      <c r="B42" s="759"/>
      <c r="C42" s="759"/>
      <c r="D42" s="759"/>
      <c r="E42" s="759"/>
      <c r="F42" s="759"/>
      <c r="G42" s="759"/>
      <c r="H42" s="759"/>
      <c r="I42" s="759"/>
      <c r="J42" s="759"/>
      <c r="K42" s="759"/>
      <c r="L42" s="759"/>
    </row>
    <row r="43" spans="1:14" ht="24" customHeight="1">
      <c r="A43" s="742" t="s">
        <v>1789</v>
      </c>
      <c r="B43" s="743"/>
      <c r="C43" s="743"/>
      <c r="D43" s="743"/>
      <c r="E43" s="743"/>
      <c r="F43" s="743"/>
      <c r="G43" s="743"/>
      <c r="H43" s="743"/>
      <c r="I43" s="743"/>
      <c r="J43" s="743"/>
      <c r="K43" s="743"/>
      <c r="L43" s="743"/>
    </row>
    <row r="44" spans="1:14" s="476" customFormat="1" ht="18.95" customHeight="1">
      <c r="A44" s="475"/>
      <c r="B44" s="475"/>
      <c r="C44" s="475"/>
      <c r="D44" s="475"/>
      <c r="E44" s="475"/>
      <c r="F44" s="760" t="s">
        <v>347</v>
      </c>
      <c r="G44" s="760"/>
      <c r="H44" s="760"/>
      <c r="I44" s="760"/>
      <c r="J44" s="760"/>
      <c r="K44" s="760"/>
      <c r="L44" s="760"/>
      <c r="M44" s="520"/>
      <c r="N44" s="475"/>
    </row>
    <row r="45" spans="1:14" s="476" customFormat="1" ht="18.95" customHeight="1">
      <c r="A45" s="475"/>
      <c r="B45" s="475"/>
      <c r="C45" s="475"/>
      <c r="D45" s="475"/>
      <c r="E45" s="475"/>
      <c r="F45" s="755" t="s">
        <v>1655</v>
      </c>
      <c r="G45" s="755"/>
      <c r="H45" s="755"/>
      <c r="I45" s="475"/>
      <c r="J45" s="756" t="s">
        <v>1656</v>
      </c>
      <c r="K45" s="756"/>
      <c r="L45" s="756"/>
      <c r="M45" s="520"/>
      <c r="N45" s="475"/>
    </row>
    <row r="46" spans="1:14" s="476" customFormat="1" ht="18.95" customHeight="1">
      <c r="A46" s="475"/>
      <c r="B46" s="475"/>
      <c r="C46" s="475"/>
      <c r="D46" s="477"/>
      <c r="E46" s="475"/>
      <c r="F46" s="522">
        <v>2565</v>
      </c>
      <c r="G46" s="475"/>
      <c r="H46" s="522">
        <v>2564</v>
      </c>
      <c r="I46" s="475"/>
      <c r="J46" s="522">
        <v>2565</v>
      </c>
      <c r="K46" s="475"/>
      <c r="L46" s="522">
        <v>2564</v>
      </c>
      <c r="M46" s="520"/>
      <c r="N46" s="475"/>
    </row>
    <row r="47" spans="1:14" ht="18.95" customHeight="1">
      <c r="A47" s="478" t="s">
        <v>1678</v>
      </c>
      <c r="B47" s="478"/>
      <c r="C47" s="478"/>
      <c r="D47" s="478"/>
      <c r="E47" s="478"/>
      <c r="F47" s="478"/>
      <c r="G47" s="478"/>
      <c r="H47" s="478"/>
      <c r="I47" s="478"/>
      <c r="J47" s="485"/>
      <c r="L47" s="485"/>
    </row>
    <row r="48" spans="1:14" ht="18.95" customHeight="1">
      <c r="A48" s="478"/>
      <c r="B48" s="667" t="s">
        <v>1767</v>
      </c>
      <c r="C48" s="478"/>
      <c r="D48" s="478"/>
      <c r="E48" s="478"/>
      <c r="F48" s="485">
        <v>-29198475</v>
      </c>
      <c r="G48" s="478"/>
      <c r="H48" s="485">
        <v>-18646804</v>
      </c>
      <c r="I48" s="478"/>
      <c r="J48" s="485">
        <v>-29198475</v>
      </c>
      <c r="L48" s="485">
        <v>-18646804</v>
      </c>
    </row>
    <row r="49" spans="1:12" ht="18.95" customHeight="1">
      <c r="A49" s="478"/>
      <c r="B49" s="667" t="s">
        <v>1766</v>
      </c>
      <c r="C49" s="478"/>
      <c r="D49" s="478"/>
      <c r="E49" s="478"/>
      <c r="F49" s="485">
        <v>-5132756</v>
      </c>
      <c r="G49" s="478"/>
      <c r="H49" s="485">
        <v>-186316963</v>
      </c>
      <c r="I49" s="478"/>
      <c r="J49" s="485">
        <v>-5132756</v>
      </c>
      <c r="L49" s="485">
        <v>-11353794</v>
      </c>
    </row>
    <row r="50" spans="1:12" ht="18.95" customHeight="1">
      <c r="A50" s="478"/>
      <c r="B50" s="475" t="s">
        <v>1681</v>
      </c>
      <c r="F50" s="485">
        <v>-920388</v>
      </c>
      <c r="H50" s="485">
        <v>-372506</v>
      </c>
      <c r="I50" s="490"/>
      <c r="J50" s="485">
        <v>-886606</v>
      </c>
      <c r="L50" s="485">
        <v>-330326</v>
      </c>
    </row>
    <row r="51" spans="1:12" ht="18.95" customHeight="1">
      <c r="A51" s="478"/>
      <c r="B51" s="475" t="s">
        <v>1727</v>
      </c>
      <c r="F51" s="485">
        <v>-362899</v>
      </c>
      <c r="H51" s="485">
        <v>-1253792</v>
      </c>
      <c r="I51" s="490"/>
      <c r="J51" s="485">
        <v>-347899</v>
      </c>
      <c r="L51" s="485">
        <v>-1225792</v>
      </c>
    </row>
    <row r="52" spans="1:12" ht="18.95" customHeight="1">
      <c r="A52" s="478"/>
      <c r="B52" s="475" t="s">
        <v>1801</v>
      </c>
      <c r="F52" s="485">
        <v>935</v>
      </c>
      <c r="H52" s="485">
        <v>0</v>
      </c>
      <c r="I52" s="490"/>
      <c r="J52" s="485">
        <v>935</v>
      </c>
      <c r="L52" s="485">
        <v>0</v>
      </c>
    </row>
    <row r="53" spans="1:12" ht="18.95" customHeight="1">
      <c r="A53" s="478"/>
      <c r="B53" s="541" t="s">
        <v>1726</v>
      </c>
      <c r="F53" s="485">
        <v>-3134883</v>
      </c>
      <c r="H53" s="485">
        <v>-81939787</v>
      </c>
      <c r="J53" s="485">
        <v>4532977</v>
      </c>
      <c r="L53" s="485">
        <v>-148704412</v>
      </c>
    </row>
    <row r="54" spans="1:12" ht="18.95" customHeight="1">
      <c r="A54" s="478"/>
      <c r="B54" s="541" t="s">
        <v>1754</v>
      </c>
      <c r="F54" s="485">
        <v>4532977</v>
      </c>
      <c r="H54" s="485">
        <v>110491405</v>
      </c>
      <c r="J54" s="485">
        <v>-7539755</v>
      </c>
      <c r="L54" s="485">
        <v>110591405</v>
      </c>
    </row>
    <row r="55" spans="1:12" ht="18.95" customHeight="1">
      <c r="A55" s="478"/>
      <c r="B55" s="541" t="s">
        <v>1781</v>
      </c>
      <c r="F55" s="485">
        <v>0</v>
      </c>
      <c r="H55" s="485">
        <v>0</v>
      </c>
      <c r="J55" s="485">
        <v>28500000</v>
      </c>
      <c r="L55" s="485">
        <v>0</v>
      </c>
    </row>
    <row r="56" spans="1:12" ht="18.95" customHeight="1">
      <c r="A56" s="478"/>
      <c r="B56" s="475" t="s">
        <v>1719</v>
      </c>
      <c r="F56" s="485">
        <v>1752645</v>
      </c>
      <c r="H56" s="485">
        <v>12554997</v>
      </c>
      <c r="J56" s="485">
        <v>1752645</v>
      </c>
      <c r="L56" s="485">
        <v>12554997</v>
      </c>
    </row>
    <row r="57" spans="1:12" ht="18.95" customHeight="1">
      <c r="A57" s="478"/>
      <c r="B57" s="475" t="s">
        <v>1802</v>
      </c>
      <c r="F57" s="485">
        <v>-1250000</v>
      </c>
      <c r="H57" s="485">
        <v>0</v>
      </c>
      <c r="J57" s="485">
        <v>0</v>
      </c>
      <c r="L57" s="485">
        <v>0</v>
      </c>
    </row>
    <row r="58" spans="1:12" ht="18.95" customHeight="1">
      <c r="A58" s="478" t="s">
        <v>1683</v>
      </c>
      <c r="B58" s="478"/>
      <c r="C58" s="478"/>
      <c r="D58" s="478"/>
      <c r="E58" s="478"/>
      <c r="F58" s="500">
        <v>-33712844</v>
      </c>
      <c r="G58" s="478"/>
      <c r="H58" s="500">
        <v>-165483450</v>
      </c>
      <c r="J58" s="500">
        <v>-8318934</v>
      </c>
      <c r="L58" s="500">
        <v>-57114726</v>
      </c>
    </row>
    <row r="59" spans="1:12" ht="18.95" customHeight="1">
      <c r="A59" s="478" t="s">
        <v>1679</v>
      </c>
      <c r="B59" s="478"/>
      <c r="C59" s="478"/>
      <c r="D59" s="478"/>
      <c r="E59" s="478"/>
      <c r="F59" s="501"/>
      <c r="G59" s="478"/>
      <c r="H59" s="478"/>
      <c r="J59" s="501"/>
      <c r="K59" s="502"/>
      <c r="L59" s="501"/>
    </row>
    <row r="60" spans="1:12" ht="18.95" customHeight="1">
      <c r="A60" s="478"/>
      <c r="B60" s="493" t="s">
        <v>1707</v>
      </c>
      <c r="F60" s="486">
        <v>-218335000</v>
      </c>
      <c r="H60" s="486">
        <v>-203687260</v>
      </c>
      <c r="I60" s="478"/>
      <c r="J60" s="486">
        <v>-183565061</v>
      </c>
      <c r="K60" s="503"/>
      <c r="L60" s="486">
        <v>-193875945</v>
      </c>
    </row>
    <row r="61" spans="1:12" ht="18.95" customHeight="1">
      <c r="B61" s="493" t="s">
        <v>1768</v>
      </c>
      <c r="F61" s="501">
        <v>0</v>
      </c>
      <c r="H61" s="501">
        <v>-4891175</v>
      </c>
      <c r="J61" s="501">
        <v>0</v>
      </c>
      <c r="K61" s="502"/>
      <c r="L61" s="501">
        <v>-4891175</v>
      </c>
    </row>
    <row r="62" spans="1:12" ht="18.95" customHeight="1">
      <c r="B62" s="493" t="s">
        <v>1783</v>
      </c>
      <c r="F62" s="501">
        <v>0</v>
      </c>
      <c r="H62" s="501">
        <v>129161560</v>
      </c>
      <c r="J62" s="501">
        <v>0</v>
      </c>
      <c r="K62" s="502"/>
      <c r="L62" s="501">
        <v>129161560</v>
      </c>
    </row>
    <row r="63" spans="1:12" ht="18.95" customHeight="1">
      <c r="B63" s="493" t="s">
        <v>1809</v>
      </c>
      <c r="F63" s="501">
        <v>-128905360</v>
      </c>
      <c r="H63" s="501">
        <v>0</v>
      </c>
      <c r="J63" s="501">
        <v>-128905360</v>
      </c>
      <c r="K63" s="502"/>
      <c r="L63" s="501">
        <v>0</v>
      </c>
    </row>
    <row r="64" spans="1:12" ht="18.95" customHeight="1">
      <c r="B64" s="475" t="s">
        <v>1708</v>
      </c>
      <c r="F64" s="501">
        <v>-1944995</v>
      </c>
      <c r="H64" s="501">
        <v>-2013711</v>
      </c>
      <c r="J64" s="501">
        <v>-1944995</v>
      </c>
      <c r="K64" s="502"/>
      <c r="L64" s="501">
        <v>-2013711</v>
      </c>
    </row>
    <row r="65" spans="1:12" ht="18.95" customHeight="1">
      <c r="B65" s="475" t="s">
        <v>1755</v>
      </c>
      <c r="F65" s="501">
        <v>88500000</v>
      </c>
      <c r="H65" s="501">
        <v>58000000</v>
      </c>
      <c r="J65" s="501">
        <v>88500000</v>
      </c>
      <c r="K65" s="502"/>
      <c r="L65" s="501">
        <v>66830000</v>
      </c>
    </row>
    <row r="66" spans="1:12" ht="18.95" customHeight="1">
      <c r="B66" s="475" t="s">
        <v>1769</v>
      </c>
      <c r="F66" s="501">
        <v>-72500000</v>
      </c>
      <c r="H66" s="501">
        <v>-49600000</v>
      </c>
      <c r="J66" s="501">
        <v>-76680000</v>
      </c>
      <c r="K66" s="502"/>
      <c r="L66" s="501">
        <v>-49600000</v>
      </c>
    </row>
    <row r="67" spans="1:12" ht="18.95" customHeight="1">
      <c r="B67" s="504" t="s">
        <v>1756</v>
      </c>
      <c r="C67" s="504"/>
      <c r="F67" s="501">
        <v>165740772</v>
      </c>
      <c r="H67" s="501">
        <v>708307092</v>
      </c>
      <c r="J67" s="501">
        <v>165740772</v>
      </c>
      <c r="K67" s="502"/>
      <c r="L67" s="501">
        <v>708307092</v>
      </c>
    </row>
    <row r="68" spans="1:12" ht="18.95" customHeight="1">
      <c r="B68" s="475" t="s">
        <v>1775</v>
      </c>
      <c r="F68" s="501">
        <v>-749930461</v>
      </c>
      <c r="H68" s="501">
        <v>-1048207148</v>
      </c>
      <c r="J68" s="501">
        <v>-684220886</v>
      </c>
      <c r="K68" s="502"/>
      <c r="L68" s="501">
        <v>-938351274</v>
      </c>
    </row>
    <row r="69" spans="1:12" ht="18.95" customHeight="1">
      <c r="B69" s="475" t="s">
        <v>1720</v>
      </c>
      <c r="F69" s="501">
        <v>1455000000</v>
      </c>
      <c r="H69" s="501">
        <v>400000000</v>
      </c>
      <c r="J69" s="501">
        <v>1455000000</v>
      </c>
      <c r="K69" s="502"/>
      <c r="L69" s="501">
        <v>400000000</v>
      </c>
    </row>
    <row r="70" spans="1:12" ht="18.95" customHeight="1">
      <c r="B70" s="475" t="s">
        <v>1730</v>
      </c>
      <c r="F70" s="501">
        <v>-1231232100</v>
      </c>
      <c r="H70" s="501">
        <v>-478045900</v>
      </c>
      <c r="J70" s="501">
        <v>-1231232100</v>
      </c>
      <c r="K70" s="502"/>
      <c r="L70" s="501">
        <v>-478045900</v>
      </c>
    </row>
    <row r="71" spans="1:12" ht="15" customHeight="1">
      <c r="A71" s="493"/>
    </row>
    <row r="72" spans="1:12" ht="12.75" customHeight="1">
      <c r="A72" s="478"/>
      <c r="B72" s="478"/>
      <c r="C72" s="478"/>
      <c r="D72" s="478"/>
      <c r="E72" s="478"/>
      <c r="F72" s="478"/>
      <c r="G72" s="478"/>
      <c r="H72" s="478"/>
      <c r="I72" s="478"/>
      <c r="J72" s="501"/>
      <c r="K72" s="502"/>
      <c r="L72" s="501"/>
    </row>
    <row r="73" spans="1:12" ht="18.95" customHeight="1">
      <c r="A73" s="471" t="s">
        <v>1685</v>
      </c>
      <c r="B73" s="476"/>
      <c r="C73" s="476"/>
      <c r="D73" s="476"/>
      <c r="E73" s="476"/>
      <c r="F73" s="476"/>
      <c r="G73" s="471" t="s">
        <v>1694</v>
      </c>
      <c r="H73" s="476"/>
      <c r="I73" s="476"/>
      <c r="J73" s="476"/>
      <c r="K73" s="498"/>
      <c r="L73" s="476"/>
    </row>
    <row r="74" spans="1:12" ht="24" customHeight="1">
      <c r="A74" s="499" t="s">
        <v>1821</v>
      </c>
      <c r="B74" s="476"/>
      <c r="C74" s="476"/>
      <c r="D74" s="476"/>
      <c r="E74" s="476"/>
      <c r="F74" s="476"/>
      <c r="G74" s="499" t="s">
        <v>1689</v>
      </c>
      <c r="H74" s="476"/>
      <c r="I74" s="476"/>
      <c r="J74" s="476"/>
      <c r="K74" s="476"/>
      <c r="L74" s="476"/>
    </row>
    <row r="75" spans="1:12" ht="24" customHeight="1">
      <c r="A75" s="478"/>
      <c r="C75" s="478"/>
      <c r="D75" s="478"/>
      <c r="E75" s="478"/>
      <c r="F75" s="478"/>
      <c r="G75" s="478"/>
      <c r="H75" s="478"/>
      <c r="I75" s="478"/>
      <c r="J75" s="501"/>
      <c r="K75" s="502"/>
      <c r="L75" s="501"/>
    </row>
    <row r="76" spans="1:12" ht="11.25" customHeight="1">
      <c r="A76" s="493"/>
    </row>
    <row r="77" spans="1:12" ht="18.95" customHeight="1">
      <c r="A77" s="757" t="s">
        <v>1746</v>
      </c>
      <c r="B77" s="758"/>
      <c r="C77" s="758"/>
      <c r="D77" s="758"/>
      <c r="E77" s="758"/>
      <c r="F77" s="758"/>
      <c r="G77" s="758"/>
      <c r="H77" s="758"/>
      <c r="I77" s="758"/>
      <c r="J77" s="758"/>
      <c r="K77" s="758"/>
      <c r="L77" s="758"/>
    </row>
    <row r="78" spans="1:12" ht="24" customHeight="1">
      <c r="A78" s="759" t="s">
        <v>1659</v>
      </c>
      <c r="B78" s="759"/>
      <c r="C78" s="759"/>
      <c r="D78" s="759"/>
      <c r="E78" s="759"/>
      <c r="F78" s="759"/>
      <c r="G78" s="759"/>
      <c r="H78" s="759"/>
      <c r="I78" s="759"/>
      <c r="J78" s="759"/>
      <c r="K78" s="759"/>
      <c r="L78" s="759"/>
    </row>
    <row r="79" spans="1:12" ht="24" customHeight="1">
      <c r="A79" s="759" t="s">
        <v>312</v>
      </c>
      <c r="B79" s="759"/>
      <c r="C79" s="759"/>
      <c r="D79" s="759"/>
      <c r="E79" s="759"/>
      <c r="F79" s="759"/>
      <c r="G79" s="759"/>
      <c r="H79" s="759"/>
      <c r="I79" s="759"/>
      <c r="J79" s="759"/>
      <c r="K79" s="759"/>
      <c r="L79" s="759"/>
    </row>
    <row r="80" spans="1:12" ht="24" customHeight="1">
      <c r="A80" s="742" t="s">
        <v>1789</v>
      </c>
      <c r="B80" s="743"/>
      <c r="C80" s="743"/>
      <c r="D80" s="743"/>
      <c r="E80" s="743"/>
      <c r="F80" s="743"/>
      <c r="G80" s="743"/>
      <c r="H80" s="743"/>
      <c r="I80" s="743"/>
      <c r="J80" s="743"/>
      <c r="K80" s="743"/>
      <c r="L80" s="743"/>
    </row>
    <row r="81" spans="1:14" ht="24" customHeight="1">
      <c r="F81" s="760" t="s">
        <v>347</v>
      </c>
      <c r="G81" s="760"/>
      <c r="H81" s="760"/>
      <c r="I81" s="760"/>
      <c r="J81" s="760"/>
      <c r="K81" s="760"/>
      <c r="L81" s="760"/>
    </row>
    <row r="82" spans="1:14" ht="24" customHeight="1">
      <c r="F82" s="755" t="s">
        <v>1655</v>
      </c>
      <c r="G82" s="755"/>
      <c r="H82" s="755"/>
      <c r="J82" s="756" t="s">
        <v>1656</v>
      </c>
      <c r="K82" s="756"/>
      <c r="L82" s="756"/>
    </row>
    <row r="83" spans="1:14" ht="24" customHeight="1">
      <c r="D83" s="477"/>
      <c r="F83" s="522">
        <v>2565</v>
      </c>
      <c r="H83" s="522">
        <v>2564</v>
      </c>
      <c r="J83" s="522">
        <v>2565</v>
      </c>
      <c r="L83" s="522">
        <v>2564</v>
      </c>
    </row>
    <row r="84" spans="1:14" ht="24" customHeight="1">
      <c r="B84" s="475" t="s">
        <v>1721</v>
      </c>
      <c r="F84" s="501">
        <v>170</v>
      </c>
      <c r="H84" s="690">
        <v>320421917</v>
      </c>
      <c r="J84" s="501">
        <v>170</v>
      </c>
      <c r="K84" s="502"/>
      <c r="L84" s="501">
        <v>320421917</v>
      </c>
    </row>
    <row r="85" spans="1:14" ht="18.95" customHeight="1">
      <c r="B85" s="475" t="s">
        <v>1722</v>
      </c>
      <c r="F85" s="501">
        <v>-11144238</v>
      </c>
      <c r="H85" s="501">
        <v>-5771504</v>
      </c>
      <c r="J85" s="501">
        <v>-11144238</v>
      </c>
      <c r="K85" s="502"/>
      <c r="L85" s="501">
        <v>-5771504</v>
      </c>
    </row>
    <row r="86" spans="1:14" ht="18.95" customHeight="1">
      <c r="A86" s="478" t="s">
        <v>1705</v>
      </c>
      <c r="B86" s="478"/>
      <c r="C86" s="478"/>
      <c r="D86" s="478"/>
      <c r="E86" s="478"/>
      <c r="F86" s="500">
        <v>-704751212</v>
      </c>
      <c r="G86" s="478"/>
      <c r="H86" s="500">
        <v>-176326129</v>
      </c>
      <c r="I86" s="478"/>
      <c r="J86" s="500">
        <v>-608451698</v>
      </c>
      <c r="K86" s="502"/>
      <c r="L86" s="500">
        <v>-47828940</v>
      </c>
    </row>
    <row r="87" spans="1:14" ht="18.95" customHeight="1">
      <c r="A87" s="478" t="s">
        <v>1697</v>
      </c>
      <c r="B87" s="478"/>
      <c r="C87" s="478"/>
      <c r="D87" s="478"/>
      <c r="E87" s="478"/>
      <c r="F87" s="502">
        <v>-166250046</v>
      </c>
      <c r="G87" s="478"/>
      <c r="H87" s="502">
        <v>100616587</v>
      </c>
      <c r="I87" s="478"/>
      <c r="J87" s="502">
        <v>-168855644</v>
      </c>
      <c r="K87" s="502"/>
      <c r="L87" s="502">
        <v>107382601</v>
      </c>
    </row>
    <row r="88" spans="1:14" ht="18.95" customHeight="1">
      <c r="A88" s="472" t="s">
        <v>1739</v>
      </c>
      <c r="B88" s="478"/>
      <c r="C88" s="478"/>
      <c r="D88" s="477"/>
      <c r="E88" s="478"/>
      <c r="F88" s="501">
        <v>181967435</v>
      </c>
      <c r="G88" s="478"/>
      <c r="H88" s="501">
        <v>81350848</v>
      </c>
      <c r="I88" s="477"/>
      <c r="J88" s="501">
        <v>178447943</v>
      </c>
      <c r="K88" s="502"/>
      <c r="L88" s="501">
        <v>71065342</v>
      </c>
    </row>
    <row r="89" spans="1:14" ht="18.95" customHeight="1" thickBot="1">
      <c r="A89" s="478" t="s">
        <v>1740</v>
      </c>
      <c r="B89" s="478"/>
      <c r="C89" s="478"/>
      <c r="D89" s="477"/>
      <c r="E89" s="478"/>
      <c r="F89" s="505">
        <v>15717389</v>
      </c>
      <c r="G89" s="478"/>
      <c r="H89" s="505">
        <v>181967435</v>
      </c>
      <c r="I89" s="477"/>
      <c r="J89" s="505">
        <v>9592299</v>
      </c>
      <c r="K89" s="501"/>
      <c r="L89" s="505">
        <v>178447943</v>
      </c>
    </row>
    <row r="90" spans="1:14" ht="18.95" customHeight="1" thickTop="1">
      <c r="A90" s="478"/>
      <c r="B90" s="478"/>
      <c r="C90" s="478"/>
      <c r="D90" s="478"/>
      <c r="E90" s="478"/>
      <c r="F90" s="478"/>
      <c r="G90" s="478"/>
      <c r="H90" s="478"/>
      <c r="I90" s="478"/>
      <c r="J90" s="501"/>
      <c r="K90" s="501"/>
      <c r="L90" s="501"/>
    </row>
    <row r="91" spans="1:14" ht="18.95" customHeight="1">
      <c r="A91" s="478" t="s">
        <v>1680</v>
      </c>
      <c r="B91" s="478"/>
      <c r="C91" s="478"/>
      <c r="D91" s="478"/>
      <c r="E91" s="478"/>
      <c r="F91" s="497"/>
      <c r="G91" s="478"/>
      <c r="H91" s="497"/>
      <c r="I91" s="478"/>
      <c r="J91" s="501"/>
      <c r="K91" s="501"/>
      <c r="L91" s="501"/>
    </row>
    <row r="92" spans="1:14" ht="18.95" customHeight="1">
      <c r="A92" s="506" t="s">
        <v>1674</v>
      </c>
      <c r="B92" s="507" t="s">
        <v>1810</v>
      </c>
      <c r="C92" s="507"/>
      <c r="D92" s="508"/>
      <c r="E92" s="508"/>
      <c r="F92" s="692">
        <v>0</v>
      </c>
      <c r="G92" s="474"/>
      <c r="H92" s="692">
        <v>0</v>
      </c>
      <c r="I92" s="478"/>
      <c r="J92" s="474">
        <v>345025009</v>
      </c>
      <c r="K92" s="501"/>
      <c r="L92" s="692">
        <v>0</v>
      </c>
    </row>
    <row r="93" spans="1:14" ht="18.95" customHeight="1">
      <c r="A93" s="506"/>
      <c r="B93" s="507" t="s">
        <v>1812</v>
      </c>
      <c r="C93" s="507"/>
      <c r="D93" s="508"/>
      <c r="E93" s="508"/>
      <c r="F93" s="692">
        <v>0</v>
      </c>
      <c r="G93" s="474"/>
      <c r="H93" s="692">
        <v>0</v>
      </c>
      <c r="I93" s="478"/>
      <c r="J93" s="474">
        <v>345025009</v>
      </c>
      <c r="K93" s="501"/>
      <c r="L93" s="692">
        <v>0</v>
      </c>
    </row>
    <row r="94" spans="1:14" ht="18.95" customHeight="1">
      <c r="A94" s="506" t="s">
        <v>1675</v>
      </c>
      <c r="B94" s="507" t="s">
        <v>1713</v>
      </c>
      <c r="C94" s="507"/>
      <c r="D94" s="508"/>
      <c r="E94" s="508"/>
      <c r="F94" s="474">
        <v>66319108</v>
      </c>
      <c r="G94" s="474"/>
      <c r="H94" s="474">
        <v>138781282</v>
      </c>
      <c r="I94" s="478"/>
      <c r="J94" s="474">
        <v>39550371</v>
      </c>
      <c r="K94" s="501"/>
      <c r="L94" s="474">
        <v>110104873</v>
      </c>
    </row>
    <row r="95" spans="1:14" s="518" customFormat="1" ht="18.95" customHeight="1">
      <c r="A95" s="509" t="s">
        <v>1676</v>
      </c>
      <c r="B95" s="475" t="s">
        <v>1758</v>
      </c>
      <c r="C95" s="475"/>
      <c r="D95" s="475"/>
      <c r="E95" s="475"/>
      <c r="F95" s="692">
        <v>0</v>
      </c>
      <c r="G95" s="475"/>
      <c r="H95" s="474">
        <v>112313161</v>
      </c>
      <c r="I95" s="475"/>
      <c r="J95" s="692">
        <v>0</v>
      </c>
      <c r="K95" s="497"/>
      <c r="L95" s="474">
        <v>112313161</v>
      </c>
      <c r="N95" s="475"/>
    </row>
    <row r="96" spans="1:14" s="518" customFormat="1" ht="18.95" customHeight="1">
      <c r="A96" s="689" t="s">
        <v>1723</v>
      </c>
      <c r="B96" s="493" t="s">
        <v>1771</v>
      </c>
      <c r="C96" s="493"/>
      <c r="D96" s="493"/>
      <c r="E96" s="493"/>
      <c r="G96" s="493"/>
      <c r="H96" s="480"/>
      <c r="I96" s="493"/>
      <c r="J96" s="539"/>
      <c r="K96" s="503"/>
      <c r="L96" s="539"/>
      <c r="N96" s="475"/>
    </row>
    <row r="97" spans="1:14" s="518" customFormat="1" ht="18.95" customHeight="1">
      <c r="A97" s="493"/>
      <c r="B97" s="493"/>
      <c r="C97" s="493" t="s">
        <v>1761</v>
      </c>
      <c r="D97" s="493"/>
      <c r="E97" s="493"/>
      <c r="F97" s="692">
        <v>0</v>
      </c>
      <c r="G97" s="493"/>
      <c r="H97" s="539">
        <v>131944</v>
      </c>
      <c r="I97" s="493"/>
      <c r="J97" s="692">
        <v>0</v>
      </c>
      <c r="K97" s="503"/>
      <c r="L97" s="539">
        <v>131944</v>
      </c>
      <c r="N97" s="475"/>
    </row>
    <row r="98" spans="1:14" s="518" customFormat="1" ht="18.95" customHeight="1">
      <c r="A98" s="493" t="s">
        <v>1724</v>
      </c>
      <c r="B98" s="493" t="s">
        <v>1813</v>
      </c>
      <c r="C98" s="493"/>
      <c r="D98" s="493"/>
      <c r="E98" s="493"/>
      <c r="F98" s="692"/>
      <c r="G98" s="493"/>
      <c r="H98" s="692"/>
      <c r="I98" s="493"/>
      <c r="J98" s="692"/>
      <c r="K98" s="503"/>
      <c r="L98" s="692"/>
      <c r="N98" s="475"/>
    </row>
    <row r="99" spans="1:14" s="518" customFormat="1" ht="18.95" customHeight="1">
      <c r="A99" s="493"/>
      <c r="B99" s="493"/>
      <c r="C99" s="493" t="s">
        <v>1761</v>
      </c>
      <c r="D99" s="493"/>
      <c r="E99" s="493"/>
      <c r="F99" s="692">
        <v>3874128</v>
      </c>
      <c r="G99" s="493"/>
      <c r="H99" s="692">
        <v>0</v>
      </c>
      <c r="I99" s="493"/>
      <c r="J99" s="692">
        <v>3811540</v>
      </c>
      <c r="K99" s="503"/>
      <c r="L99" s="692">
        <v>0</v>
      </c>
      <c r="N99" s="475"/>
    </row>
    <row r="100" spans="1:14" s="518" customFormat="1" ht="18.95" customHeight="1">
      <c r="A100" s="689" t="s">
        <v>1757</v>
      </c>
      <c r="B100" s="493" t="s">
        <v>1773</v>
      </c>
      <c r="C100" s="493"/>
      <c r="D100" s="493"/>
      <c r="E100" s="493"/>
      <c r="F100" s="693"/>
      <c r="G100" s="493"/>
      <c r="H100" s="493"/>
      <c r="I100" s="493"/>
      <c r="J100" s="693"/>
      <c r="K100" s="493"/>
      <c r="L100" s="693"/>
      <c r="N100" s="475"/>
    </row>
    <row r="101" spans="1:14" s="518" customFormat="1" ht="18.95" customHeight="1">
      <c r="A101" s="687"/>
      <c r="B101" s="493"/>
      <c r="C101" s="493" t="s">
        <v>1774</v>
      </c>
      <c r="D101" s="493"/>
      <c r="E101" s="493"/>
      <c r="F101" s="692">
        <v>0</v>
      </c>
      <c r="G101" s="493"/>
      <c r="H101" s="539">
        <v>173572797</v>
      </c>
      <c r="I101" s="493"/>
      <c r="J101" s="692">
        <v>0</v>
      </c>
      <c r="K101" s="503"/>
      <c r="L101" s="539">
        <v>173572797</v>
      </c>
      <c r="N101" s="475"/>
    </row>
    <row r="102" spans="1:14" s="518" customFormat="1" ht="18.95" customHeight="1">
      <c r="A102" s="689" t="s">
        <v>1759</v>
      </c>
      <c r="B102" s="493" t="s">
        <v>1777</v>
      </c>
      <c r="C102" s="493"/>
      <c r="D102" s="493"/>
      <c r="E102" s="493"/>
      <c r="F102" s="692">
        <v>0</v>
      </c>
      <c r="G102" s="493"/>
      <c r="H102" s="539">
        <v>99000</v>
      </c>
      <c r="I102" s="493"/>
      <c r="J102" s="692">
        <v>0</v>
      </c>
      <c r="K102" s="503"/>
      <c r="L102" s="539">
        <v>99000</v>
      </c>
      <c r="N102" s="475"/>
    </row>
    <row r="103" spans="1:14" ht="18.95" customHeight="1">
      <c r="A103" s="689" t="s">
        <v>1772</v>
      </c>
      <c r="B103" s="493" t="s">
        <v>1763</v>
      </c>
      <c r="C103" s="507"/>
      <c r="D103" s="508"/>
      <c r="E103" s="508"/>
      <c r="F103" s="692">
        <v>0</v>
      </c>
      <c r="G103" s="493"/>
      <c r="H103" s="480">
        <v>7067963</v>
      </c>
      <c r="I103" s="493"/>
      <c r="J103" s="692">
        <v>0</v>
      </c>
      <c r="K103" s="493"/>
      <c r="L103" s="539">
        <v>7067963</v>
      </c>
    </row>
    <row r="104" spans="1:14" ht="18.95" customHeight="1">
      <c r="A104" s="688" t="s">
        <v>1776</v>
      </c>
      <c r="B104" s="691" t="s">
        <v>1770</v>
      </c>
      <c r="C104" s="510"/>
      <c r="F104" s="692">
        <v>0</v>
      </c>
      <c r="G104" s="493"/>
      <c r="H104" s="692">
        <v>8337600</v>
      </c>
      <c r="I104" s="493"/>
      <c r="J104" s="692">
        <v>0</v>
      </c>
      <c r="K104" s="503"/>
      <c r="L104" s="480">
        <v>8337600</v>
      </c>
    </row>
    <row r="105" spans="1:14" ht="18.95" customHeight="1">
      <c r="A105" s="509" t="s">
        <v>1811</v>
      </c>
      <c r="B105" s="475" t="s">
        <v>1729</v>
      </c>
      <c r="F105" s="692">
        <v>92847468</v>
      </c>
      <c r="H105" s="474">
        <v>44228483</v>
      </c>
      <c r="J105" s="692">
        <v>92847468</v>
      </c>
      <c r="L105" s="474">
        <v>44228483</v>
      </c>
    </row>
    <row r="106" spans="1:14" s="518" customFormat="1" ht="18.95" customHeight="1">
      <c r="A106" s="687"/>
      <c r="B106" s="493"/>
      <c r="C106" s="493"/>
      <c r="D106" s="493"/>
      <c r="E106" s="493"/>
      <c r="F106" s="540"/>
      <c r="G106" s="493"/>
      <c r="H106" s="539"/>
      <c r="I106" s="493"/>
      <c r="J106" s="540"/>
      <c r="K106" s="503"/>
      <c r="L106" s="539"/>
      <c r="N106" s="475"/>
    </row>
    <row r="107" spans="1:14" s="518" customFormat="1" ht="18.95" customHeight="1">
      <c r="A107" s="471" t="s">
        <v>1685</v>
      </c>
      <c r="B107" s="476"/>
      <c r="C107" s="476"/>
      <c r="D107" s="476"/>
      <c r="E107" s="476"/>
      <c r="F107" s="476"/>
      <c r="G107" s="471" t="s">
        <v>1694</v>
      </c>
      <c r="H107" s="476"/>
      <c r="I107" s="476"/>
      <c r="J107" s="476"/>
      <c r="K107" s="498"/>
      <c r="L107" s="476"/>
      <c r="N107" s="475"/>
    </row>
    <row r="108" spans="1:14" s="518" customFormat="1" ht="24" customHeight="1">
      <c r="A108" s="499" t="s">
        <v>1821</v>
      </c>
      <c r="B108" s="476"/>
      <c r="C108" s="476"/>
      <c r="D108" s="476"/>
      <c r="E108" s="476"/>
      <c r="F108" s="476"/>
      <c r="G108" s="499" t="s">
        <v>1689</v>
      </c>
      <c r="H108" s="476"/>
      <c r="I108" s="476"/>
      <c r="J108" s="476"/>
      <c r="K108" s="476"/>
      <c r="L108" s="476"/>
      <c r="N108" s="475"/>
    </row>
    <row r="109" spans="1:14" s="518" customFormat="1" ht="24" customHeight="1">
      <c r="A109" s="493"/>
      <c r="B109" s="475"/>
      <c r="C109" s="475"/>
      <c r="D109" s="475"/>
      <c r="E109" s="475"/>
      <c r="F109" s="475"/>
      <c r="G109" s="475"/>
      <c r="H109" s="475"/>
      <c r="I109" s="475"/>
      <c r="J109" s="475"/>
      <c r="K109" s="475"/>
      <c r="L109" s="475"/>
      <c r="N109" s="475"/>
    </row>
    <row r="110" spans="1:14" s="518" customFormat="1" ht="18.95" customHeight="1">
      <c r="A110" s="475"/>
      <c r="B110" s="475"/>
      <c r="C110" s="475"/>
      <c r="D110" s="475"/>
      <c r="E110" s="475"/>
      <c r="F110" s="475"/>
      <c r="G110" s="475"/>
      <c r="H110" s="475"/>
      <c r="I110" s="475"/>
      <c r="J110" s="475"/>
      <c r="K110" s="475"/>
      <c r="L110" s="475"/>
      <c r="N110" s="475"/>
    </row>
    <row r="111" spans="1:14" s="518" customFormat="1" ht="18.95" customHeight="1">
      <c r="A111" s="475"/>
      <c r="B111" s="475"/>
      <c r="C111" s="475"/>
      <c r="D111" s="475"/>
      <c r="E111" s="475"/>
      <c r="F111" s="475"/>
      <c r="G111" s="475"/>
      <c r="H111" s="475"/>
      <c r="I111" s="475"/>
      <c r="J111" s="475"/>
      <c r="K111" s="475"/>
      <c r="L111" s="475"/>
      <c r="N111" s="475"/>
    </row>
  </sheetData>
  <mergeCells count="21">
    <mergeCell ref="F82:H82"/>
    <mergeCell ref="J82:L82"/>
    <mergeCell ref="A40:L40"/>
    <mergeCell ref="A41:L41"/>
    <mergeCell ref="A42:L42"/>
    <mergeCell ref="A43:L43"/>
    <mergeCell ref="F44:L44"/>
    <mergeCell ref="F45:H45"/>
    <mergeCell ref="J45:L45"/>
    <mergeCell ref="A77:L77"/>
    <mergeCell ref="A78:L78"/>
    <mergeCell ref="A79:L79"/>
    <mergeCell ref="A80:L80"/>
    <mergeCell ref="F81:L81"/>
    <mergeCell ref="F6:H6"/>
    <mergeCell ref="J6:L6"/>
    <mergeCell ref="A1:L1"/>
    <mergeCell ref="A2:L2"/>
    <mergeCell ref="A3:L3"/>
    <mergeCell ref="A4:L4"/>
    <mergeCell ref="F5:L5"/>
  </mergeCells>
  <printOptions horizontalCentered="1"/>
  <pageMargins left="0.98425196850393704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8"/>
  <sheetViews>
    <sheetView workbookViewId="0"/>
  </sheetViews>
  <sheetFormatPr defaultRowHeight="12.75"/>
  <sheetData>
    <row r="1" spans="1:2">
      <c r="A1" t="s">
        <v>313</v>
      </c>
      <c r="B1" t="s">
        <v>314</v>
      </c>
    </row>
    <row r="2" spans="1:2">
      <c r="A2" t="s">
        <v>315</v>
      </c>
      <c r="B2" t="s">
        <v>316</v>
      </c>
    </row>
    <row r="3" spans="1:2">
      <c r="A3" t="s">
        <v>317</v>
      </c>
      <c r="B3" t="s">
        <v>318</v>
      </c>
    </row>
    <row r="4" spans="1:2">
      <c r="A4" t="s">
        <v>319</v>
      </c>
      <c r="B4" t="s">
        <v>320</v>
      </c>
    </row>
    <row r="5" spans="1:2">
      <c r="A5" t="s">
        <v>321</v>
      </c>
      <c r="B5" t="s">
        <v>322</v>
      </c>
    </row>
    <row r="6" spans="1:2">
      <c r="A6" t="s">
        <v>323</v>
      </c>
      <c r="B6" t="s">
        <v>324</v>
      </c>
    </row>
    <row r="7" spans="1:2">
      <c r="A7" t="s">
        <v>325</v>
      </c>
      <c r="B7" t="s">
        <v>326</v>
      </c>
    </row>
    <row r="8" spans="1:2">
      <c r="A8" t="s">
        <v>327</v>
      </c>
      <c r="B8" t="s">
        <v>328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</vt:lpstr>
      <vt:lpstr>Account</vt:lpstr>
      <vt:lpstr>งบแสดงฐานะการเงิน</vt:lpstr>
      <vt:lpstr>หมายเหตุ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 </vt:lpstr>
      <vt:lpstr>GT_Custom</vt:lpstr>
      <vt:lpstr>เปลี่ยนแปลงรวม!print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'เปลี่ยนแปลง เฉพาะ'!Print_Area</vt:lpstr>
      <vt:lpstr>เปลี่ยนแปลงรวม!Print_Area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Administrator</cp:lastModifiedBy>
  <cp:lastPrinted>2023-02-28T07:49:32Z</cp:lastPrinted>
  <dcterms:created xsi:type="dcterms:W3CDTF">2003-04-25T10:31:53Z</dcterms:created>
  <dcterms:modified xsi:type="dcterms:W3CDTF">2023-02-28T09:46:41Z</dcterms:modified>
</cp:coreProperties>
</file>