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line2022 Q4\"/>
    </mc:Choice>
  </mc:AlternateContent>
  <xr:revisionPtr revIDLastSave="0" documentId="13_ncr:1_{0EB35072-39A4-4434-9B92-1DBE0A9F82D1}" xr6:coauthVersionLast="36" xr6:coauthVersionMax="47" xr10:uidLastSave="{00000000-0000-0000-0000-000000000000}"/>
  <bookViews>
    <workbookView xWindow="-108" yWindow="-108" windowWidth="19416" windowHeight="10416" xr2:uid="{1A25C002-05C4-4305-A056-34380936B062}"/>
  </bookViews>
  <sheets>
    <sheet name="SFP6-8" sheetId="2" r:id="rId1"/>
    <sheet name="PL9-10" sheetId="7" r:id="rId2"/>
    <sheet name="CH Conso11" sheetId="3" r:id="rId3"/>
    <sheet name="CH Conso 12" sheetId="4" r:id="rId4"/>
    <sheet name="CH13-14" sheetId="5" r:id="rId5"/>
    <sheet name="CF15-18" sheetId="6" r:id="rId6"/>
  </sheets>
  <definedNames>
    <definedName name="_xlnm._FilterDatabase" localSheetId="5" hidden="1">'CF15-18'!$D$30:$D$39</definedName>
    <definedName name="_xlnm._FilterDatabase" localSheetId="1" hidden="1">'PL9-10'!#REF!</definedName>
    <definedName name="_xlnm._FilterDatabase" localSheetId="0" hidden="1">'SFP6-8'!$H$48:$H$48</definedName>
    <definedName name="_xlnm.Print_Area" localSheetId="5">'CF15-18'!$A$1:$J$125</definedName>
    <definedName name="_xlnm.Print_Area" localSheetId="3">'CH Conso 12'!$A$1:$X$36</definedName>
    <definedName name="_xlnm.Print_Area" localSheetId="2">'CH Conso11'!$A$1:$X$27</definedName>
    <definedName name="_xlnm.Print_Area" localSheetId="4">'CH13-14'!$A$1:$N$46</definedName>
    <definedName name="_xlnm.Print_Area" localSheetId="1">'PL9-10'!$A$1:$J$76</definedName>
    <definedName name="_xlnm.Print_Area" localSheetId="0">'SFP6-8'!$A$1:$J$98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1" i="7" l="1"/>
  <c r="F71" i="7"/>
  <c r="F69" i="7"/>
  <c r="F60" i="7"/>
  <c r="D59" i="7"/>
  <c r="F59" i="7"/>
  <c r="H91" i="6"/>
  <c r="D91" i="6"/>
  <c r="F94" i="2"/>
  <c r="J94" i="2"/>
  <c r="D74" i="7"/>
  <c r="H32" i="2" l="1"/>
  <c r="D67" i="6"/>
  <c r="D74" i="6" s="1"/>
  <c r="D17" i="2"/>
  <c r="J75" i="7"/>
  <c r="H75" i="7"/>
  <c r="F75" i="7"/>
  <c r="D75" i="7"/>
  <c r="D71" i="7"/>
  <c r="F70" i="7"/>
  <c r="D66" i="7"/>
  <c r="J59" i="7"/>
  <c r="H59" i="7"/>
  <c r="J52" i="7"/>
  <c r="J60" i="7" s="1"/>
  <c r="H52" i="7"/>
  <c r="H60" i="7" s="1"/>
  <c r="D52" i="7"/>
  <c r="D60" i="7" s="1"/>
  <c r="D61" i="7" s="1"/>
  <c r="F50" i="7"/>
  <c r="F52" i="7" s="1"/>
  <c r="J25" i="7"/>
  <c r="H25" i="7"/>
  <c r="F25" i="7"/>
  <c r="D25" i="7"/>
  <c r="J16" i="7"/>
  <c r="H16" i="7"/>
  <c r="H31" i="7" s="1"/>
  <c r="H33" i="7" s="1"/>
  <c r="F16" i="7"/>
  <c r="F31" i="7" s="1"/>
  <c r="F33" i="7" s="1"/>
  <c r="D16" i="7"/>
  <c r="D31" i="7" s="1"/>
  <c r="D33" i="7" s="1"/>
  <c r="D20" i="6"/>
  <c r="D28" i="6" s="1"/>
  <c r="D42" i="6" s="1"/>
  <c r="D44" i="6" s="1"/>
  <c r="H20" i="6"/>
  <c r="H28" i="6" s="1"/>
  <c r="H42" i="6" s="1"/>
  <c r="H44" i="6" s="1"/>
  <c r="E28" i="6"/>
  <c r="F28" i="6"/>
  <c r="F42" i="6" s="1"/>
  <c r="F44" i="6" s="1"/>
  <c r="I28" i="6"/>
  <c r="I42" i="6" s="1"/>
  <c r="I44" i="6" s="1"/>
  <c r="J28" i="6"/>
  <c r="J42" i="6" s="1"/>
  <c r="J44" i="6" s="1"/>
  <c r="E44" i="6"/>
  <c r="F74" i="6"/>
  <c r="H74" i="6"/>
  <c r="J74" i="6"/>
  <c r="D98" i="6"/>
  <c r="F98" i="6"/>
  <c r="H98" i="6"/>
  <c r="J98" i="6"/>
  <c r="E103" i="6"/>
  <c r="E105" i="6" s="1"/>
  <c r="I103" i="6"/>
  <c r="I105" i="6" s="1"/>
  <c r="N10" i="5"/>
  <c r="N22" i="5" s="1"/>
  <c r="N14" i="5"/>
  <c r="D15" i="5"/>
  <c r="F15" i="5"/>
  <c r="H15" i="5"/>
  <c r="J15" i="5"/>
  <c r="J22" i="5" s="1"/>
  <c r="J33" i="5" s="1"/>
  <c r="J45" i="5" s="1"/>
  <c r="H91" i="2" s="1"/>
  <c r="L15" i="5"/>
  <c r="L22" i="5" s="1"/>
  <c r="L33" i="5" s="1"/>
  <c r="L45" i="5" s="1"/>
  <c r="H92" i="2" s="1"/>
  <c r="N15" i="5"/>
  <c r="N18" i="5"/>
  <c r="N20" i="5" s="1"/>
  <c r="N19" i="5"/>
  <c r="D20" i="5"/>
  <c r="F20" i="5"/>
  <c r="H20" i="5"/>
  <c r="J20" i="5"/>
  <c r="L20" i="5"/>
  <c r="D22" i="5"/>
  <c r="D33" i="5" s="1"/>
  <c r="D45" i="5" s="1"/>
  <c r="F22" i="5"/>
  <c r="H22" i="5"/>
  <c r="H33" i="5" s="1"/>
  <c r="H45" i="5" s="1"/>
  <c r="H88" i="2" s="1"/>
  <c r="H94" i="2" s="1"/>
  <c r="H96" i="2" s="1"/>
  <c r="H98" i="2" s="1"/>
  <c r="F33" i="5"/>
  <c r="F45" i="5" s="1"/>
  <c r="N37" i="5"/>
  <c r="N38" i="5" s="1"/>
  <c r="D38" i="5"/>
  <c r="F38" i="5"/>
  <c r="H38" i="5"/>
  <c r="J38" i="5"/>
  <c r="L38" i="5"/>
  <c r="N41" i="5"/>
  <c r="N43" i="5" s="1"/>
  <c r="L43" i="5"/>
  <c r="N42" i="5"/>
  <c r="D43" i="5"/>
  <c r="F43" i="5"/>
  <c r="H43" i="5"/>
  <c r="J43" i="5"/>
  <c r="D14" i="4"/>
  <c r="D36" i="4" s="1"/>
  <c r="F14" i="4"/>
  <c r="H14" i="4"/>
  <c r="J14" i="4"/>
  <c r="L14" i="4"/>
  <c r="Y14" i="4"/>
  <c r="T18" i="4"/>
  <c r="X18" i="4" s="1"/>
  <c r="X19" i="4" s="1"/>
  <c r="X27" i="4" s="1"/>
  <c r="D19" i="4"/>
  <c r="D27" i="4" s="1"/>
  <c r="F19" i="4"/>
  <c r="F27" i="4" s="1"/>
  <c r="H19" i="4"/>
  <c r="J19" i="4"/>
  <c r="J27" i="4" s="1"/>
  <c r="L19" i="4"/>
  <c r="L27" i="4" s="1"/>
  <c r="N19" i="4"/>
  <c r="P19" i="4"/>
  <c r="R19" i="4"/>
  <c r="T19" i="4"/>
  <c r="T27" i="4" s="1"/>
  <c r="V19" i="4"/>
  <c r="V27" i="4" s="1"/>
  <c r="X24" i="4"/>
  <c r="X25" i="4" s="1"/>
  <c r="D25" i="4"/>
  <c r="F25" i="4"/>
  <c r="H25" i="4"/>
  <c r="J25" i="4"/>
  <c r="L25" i="4"/>
  <c r="N25" i="4"/>
  <c r="N36" i="4" s="1"/>
  <c r="P25" i="4"/>
  <c r="P27" i="4" s="1"/>
  <c r="R25" i="4"/>
  <c r="R27" i="4" s="1"/>
  <c r="T25" i="4"/>
  <c r="V25" i="4"/>
  <c r="H27" i="4"/>
  <c r="N27" i="4"/>
  <c r="L32" i="4"/>
  <c r="L36" i="4" s="1"/>
  <c r="R30" i="4"/>
  <c r="R32" i="4" s="1"/>
  <c r="T30" i="4"/>
  <c r="X30" i="4" s="1"/>
  <c r="X32" i="4" s="1"/>
  <c r="R31" i="4"/>
  <c r="T31" i="4"/>
  <c r="X31" i="4"/>
  <c r="D32" i="4"/>
  <c r="F32" i="4"/>
  <c r="H32" i="4"/>
  <c r="H36" i="4" s="1"/>
  <c r="J32" i="4"/>
  <c r="N32" i="4"/>
  <c r="P32" i="4"/>
  <c r="V32" i="4"/>
  <c r="L34" i="4"/>
  <c r="T34" i="4" s="1"/>
  <c r="X34" i="4" s="1"/>
  <c r="R34" i="4"/>
  <c r="F36" i="4"/>
  <c r="J36" i="4"/>
  <c r="V36" i="4"/>
  <c r="D95" i="2" s="1"/>
  <c r="T18" i="3"/>
  <c r="X18" i="3" s="1"/>
  <c r="X19" i="3" s="1"/>
  <c r="X26" i="3" s="1"/>
  <c r="Y26" i="3" s="1"/>
  <c r="D19" i="3"/>
  <c r="F19" i="3"/>
  <c r="F26" i="3" s="1"/>
  <c r="H19" i="3"/>
  <c r="H26" i="3" s="1"/>
  <c r="J19" i="3"/>
  <c r="J26" i="3" s="1"/>
  <c r="L19" i="3"/>
  <c r="L26" i="3" s="1"/>
  <c r="R19" i="3"/>
  <c r="R26" i="3" s="1"/>
  <c r="P14" i="4" s="1"/>
  <c r="P36" i="4" s="1"/>
  <c r="T19" i="3"/>
  <c r="V19" i="3"/>
  <c r="T22" i="3"/>
  <c r="X22" i="3"/>
  <c r="T23" i="3"/>
  <c r="T24" i="3" s="1"/>
  <c r="T26" i="3" s="1"/>
  <c r="X23" i="3"/>
  <c r="D24" i="3"/>
  <c r="D26" i="3" s="1"/>
  <c r="F24" i="3"/>
  <c r="H24" i="3"/>
  <c r="J24" i="3"/>
  <c r="L24" i="3"/>
  <c r="R24" i="3"/>
  <c r="V24" i="3"/>
  <c r="X24" i="3"/>
  <c r="V26" i="3"/>
  <c r="F11" i="2"/>
  <c r="J11" i="2"/>
  <c r="J12" i="2"/>
  <c r="J13" i="2"/>
  <c r="J14" i="2"/>
  <c r="F17" i="2"/>
  <c r="H17" i="2"/>
  <c r="J17" i="2"/>
  <c r="F23" i="2"/>
  <c r="J27" i="2"/>
  <c r="J33" i="2" s="1"/>
  <c r="J35" i="2" s="1"/>
  <c r="F33" i="2"/>
  <c r="D33" i="2"/>
  <c r="H33" i="2"/>
  <c r="H35" i="2" s="1"/>
  <c r="J46" i="2"/>
  <c r="J59" i="2" s="1"/>
  <c r="J72" i="2" s="1"/>
  <c r="F49" i="2"/>
  <c r="F59" i="2" s="1"/>
  <c r="F72" i="2" s="1"/>
  <c r="D59" i="2"/>
  <c r="H59" i="2"/>
  <c r="D70" i="2"/>
  <c r="D72" i="2" s="1"/>
  <c r="F70" i="2"/>
  <c r="H70" i="2"/>
  <c r="H72" i="2" s="1"/>
  <c r="J70" i="2"/>
  <c r="F96" i="2"/>
  <c r="J96" i="2"/>
  <c r="J101" i="6" l="1"/>
  <c r="J103" i="6" s="1"/>
  <c r="J105" i="6" s="1"/>
  <c r="D101" i="6"/>
  <c r="D103" i="6" s="1"/>
  <c r="F101" i="6"/>
  <c r="F103" i="6" s="1"/>
  <c r="F105" i="6" s="1"/>
  <c r="D104" i="6" s="1"/>
  <c r="H101" i="6"/>
  <c r="H103" i="6" s="1"/>
  <c r="H105" i="6" s="1"/>
  <c r="J31" i="7"/>
  <c r="J33" i="7" s="1"/>
  <c r="J74" i="7" s="1"/>
  <c r="D35" i="2"/>
  <c r="D38" i="7"/>
  <c r="H38" i="7"/>
  <c r="H61" i="7" s="1"/>
  <c r="H74" i="7"/>
  <c r="F38" i="7"/>
  <c r="F64" i="7" s="1"/>
  <c r="F66" i="7" s="1"/>
  <c r="F74" i="7"/>
  <c r="P22" i="5"/>
  <c r="N33" i="5"/>
  <c r="N45" i="5" s="1"/>
  <c r="P45" i="5" s="1"/>
  <c r="T14" i="4"/>
  <c r="R14" i="4"/>
  <c r="R36" i="4" s="1"/>
  <c r="T32" i="4"/>
  <c r="F35" i="2"/>
  <c r="J98" i="2"/>
  <c r="F98" i="2"/>
  <c r="J38" i="7" l="1"/>
  <c r="D105" i="6"/>
  <c r="H64" i="7"/>
  <c r="H66" i="7" s="1"/>
  <c r="H69" i="7"/>
  <c r="H71" i="7" s="1"/>
  <c r="T36" i="4"/>
  <c r="X14" i="4"/>
  <c r="X36" i="4" s="1"/>
  <c r="J64" i="7" l="1"/>
  <c r="J66" i="7" s="1"/>
  <c r="J61" i="7"/>
  <c r="J69" i="7" s="1"/>
  <c r="J71" i="7" s="1"/>
  <c r="D93" i="2"/>
  <c r="D94" i="2" s="1"/>
  <c r="D92" i="2" l="1"/>
  <c r="D88" i="2" l="1"/>
  <c r="D87" i="2"/>
  <c r="D91" i="2"/>
  <c r="D96" i="2" l="1"/>
  <c r="D98" i="2" l="1"/>
  <c r="Y36" i="4"/>
</calcChain>
</file>

<file path=xl/sharedStrings.xml><?xml version="1.0" encoding="utf-8"?>
<sst xmlns="http://schemas.openxmlformats.org/spreadsheetml/2006/main" count="473" uniqueCount="269">
  <si>
    <t>รวมหนี้สินและส่วนของผู้ถือหุ้น</t>
  </si>
  <si>
    <t>รวมส่วนของผู้ถือหุ้น</t>
  </si>
  <si>
    <t>ส่วนได้เสียที่ไม่มีอำนาจควบคุม</t>
  </si>
  <si>
    <t>รวมส่วนของบริษัทใหญ่</t>
  </si>
  <si>
    <t>องค์ประกอบอื่นของส่วนของผู้ถือหุ้น</t>
  </si>
  <si>
    <t xml:space="preserve">   ยังไม่ได้จัดสรร</t>
  </si>
  <si>
    <t xml:space="preserve">      ทุนสำรองตามกฎหมาย  </t>
  </si>
  <si>
    <t xml:space="preserve">   จัดสรรแล้ว</t>
  </si>
  <si>
    <t>กำไรสะสม</t>
  </si>
  <si>
    <t>ใบสำคัญแสดงสิทธิที่จะซื้อหุ้นสามัญ</t>
  </si>
  <si>
    <t>ส่วนเกินมูลค่าหุ้นสามัญ</t>
  </si>
  <si>
    <t xml:space="preserve">   (หุ้นสามัญจำนวน 1,091,205,066 หุ้น มูลค่า 1 บาทต่อหุ้น) </t>
  </si>
  <si>
    <t xml:space="preserve">   ทุนที่ออกและชำระแล้ว</t>
  </si>
  <si>
    <t xml:space="preserve">   (หุ้นสามัญจำนวน 1,117,211,195 หุ้น มูลค่า 1 บาทต่อหุ้น) </t>
  </si>
  <si>
    <t xml:space="preserve">   ทุนจดทะเบียน</t>
  </si>
  <si>
    <t>ทุนเรือนหุ้น</t>
  </si>
  <si>
    <t>ส่วนของผู้ถือหุ้น</t>
  </si>
  <si>
    <t>(บาท)</t>
  </si>
  <si>
    <t>หมายเหตุ</t>
  </si>
  <si>
    <t>หนี้สินและส่วนของผู้ถือหุ้น</t>
  </si>
  <si>
    <t>31 ธันวาคม</t>
  </si>
  <si>
    <t>งบการเงินเฉพาะกิจการ</t>
  </si>
  <si>
    <t>งบการเงินรวม</t>
  </si>
  <si>
    <t>งบแสดงฐานะการเงิน</t>
  </si>
  <si>
    <t>บริษัท มั่นคงเคหะการ จำกัด (มหาชน) และบริษัทย่อย</t>
  </si>
  <si>
    <t>รวมหนี้สิน</t>
  </si>
  <si>
    <t>รวมหนี้สินไม่หมุนเวียน</t>
  </si>
  <si>
    <t>หนี้สินไม่หมุนเวียนอื่น</t>
  </si>
  <si>
    <t xml:space="preserve">   สำหรับผลประโยชน์พนักงาน</t>
  </si>
  <si>
    <t>ประมาณการหนี้สินไม่หมุนเวียน</t>
  </si>
  <si>
    <t>หนี้สินภาษีเงินได้รอตัดบัญชี</t>
  </si>
  <si>
    <t>14, 26</t>
  </si>
  <si>
    <r>
      <t>หนี้สินตามสัญญาเช่า</t>
    </r>
    <r>
      <rPr>
        <i/>
        <sz val="15"/>
        <rFont val="Angsana New"/>
        <family val="1"/>
      </rPr>
      <t xml:space="preserve"> </t>
    </r>
  </si>
  <si>
    <t>หุ้นกู้ระยะยาว</t>
  </si>
  <si>
    <t>เงินกู้ยืมระยะยาวจากบุคคลอื่น</t>
  </si>
  <si>
    <t>เงินกู้ยืมระยะยาวจากสถาบันการเงิน</t>
  </si>
  <si>
    <t>หนี้สินไม่หมุนเวียน</t>
  </si>
  <si>
    <t>รวมหนี้สินหมุนเวียน</t>
  </si>
  <si>
    <t xml:space="preserve">หนี้สินหมุนเวียนอื่น  </t>
  </si>
  <si>
    <t>เงินมัดจำจากลูกค้า</t>
  </si>
  <si>
    <t>ภาษีเงินได้นิติบุคคลค้างจ่าย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</si>
  <si>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</si>
  <si>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เงินกู้ยืมระยะสั้นจากบุคคลและกิจการอื่น</t>
  </si>
  <si>
    <t>4, 14</t>
  </si>
  <si>
    <t xml:space="preserve">   ชำระภายในหนึ่งปี</t>
  </si>
  <si>
    <t>ส่วนของหุ้นกู้ระยะยาวที่ถึงกำหนด</t>
  </si>
  <si>
    <t>หุ้นกู้ระยะสั้น</t>
  </si>
  <si>
    <t>เจ้าหนี้ค่าซื้อที่ดินที่ถึงกำหนดชำระภายในหนึ่งปี</t>
  </si>
  <si>
    <t>ส่วนของเงินกู้ยืมระยะยาวจากสถาบันการเงินที่ถึงกำหนด</t>
  </si>
  <si>
    <t>เจ้าหนี้การค้าและเจ้าหนี้หมุนเวียนอื่น</t>
  </si>
  <si>
    <t>เงินกู้ยืมระยะสั้นจากสถาบันการเงิน</t>
  </si>
  <si>
    <t>หนี้สินหมุนเวียน</t>
  </si>
  <si>
    <t>รวมสินทรัพย์</t>
  </si>
  <si>
    <t>รวมสินทรัพย์ไม่หมุนเวียน</t>
  </si>
  <si>
    <t xml:space="preserve">สินทรัพย์ไม่หมุนเวียนอื่น </t>
  </si>
  <si>
    <t>ลูกหนี้ไม่หมุนเวียนอื่น</t>
  </si>
  <si>
    <t>เงินมัดจำ</t>
  </si>
  <si>
    <t>สินทรัพย์ภาษีเงินได้รอการตัดบัญชี</t>
  </si>
  <si>
    <t>สินทรัพย์ไม่มีตัวตน</t>
  </si>
  <si>
    <t>7, 11</t>
  </si>
  <si>
    <t xml:space="preserve">ที่ดิน อาคารและอุปกรณ์ </t>
  </si>
  <si>
    <t>7, 10</t>
  </si>
  <si>
    <t>อสังหาริมทรัพย์เพื่อการลงทุน</t>
  </si>
  <si>
    <t>ที่ดินรอการพัฒนา</t>
  </si>
  <si>
    <t xml:space="preserve">สินทรัพย์ทางการเงินไม่หมุนเวียนอื่น </t>
  </si>
  <si>
    <t>เงินลงทุนในการร่วมค้า</t>
  </si>
  <si>
    <t>เงินลงทุนในบริษัทย่อย</t>
  </si>
  <si>
    <t>7, 8</t>
  </si>
  <si>
    <t>เงินลงทุนในบริษัทร่วม</t>
  </si>
  <si>
    <t>เงินฝากสถาบันการเงินที่มีข้อจำกัดในการใช้</t>
  </si>
  <si>
    <t>สินทรัพย์ไม่หมุนเวียน</t>
  </si>
  <si>
    <t>รวมสินทรัพย์หมุนเวียน</t>
  </si>
  <si>
    <t>สินทรัพย์หมุนเวียนอื่น</t>
  </si>
  <si>
    <t>สินค้าคงเหลือ</t>
  </si>
  <si>
    <t>6, 7</t>
  </si>
  <si>
    <t>อสังหาริมทรัพย์พัฒนาเพื่อขาย</t>
  </si>
  <si>
    <t>เงินให้กู้ยืมระยะสั้นแก่กิจการอื่น</t>
  </si>
  <si>
    <t>เงินให้กู้ยืมระยะสั้นแก่กิจการที่เกี่ยวข้องกัน</t>
  </si>
  <si>
    <t>ลูกหนี้การค้าและลูกหนี้หมุนเวียนอื่น</t>
  </si>
  <si>
    <t xml:space="preserve">สินทรัพย์ทางการเงินหมุนเวียนอื่น 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</si>
  <si>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</si>
  <si>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</si>
  <si>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</si>
  <si>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ยอดคงเหลือ ณ วันที่ 31 ธันวาคม 2564</t>
  </si>
  <si>
    <t>รวมกำไรขาดทุนเบ็ดเสร็จสำหรับปี</t>
  </si>
  <si>
    <t xml:space="preserve">   กำไรขาดทุนเบ็ดเสร็จอื่น</t>
  </si>
  <si>
    <t xml:space="preserve">   ขาดทุนสำหรับปี</t>
  </si>
  <si>
    <t>กำไรขาดทุนเบ็ดเสร็จสำหรับปี</t>
  </si>
  <si>
    <t xml:space="preserve">   รวมการจัดสรรส่วนทุนให้ผู้ถือหุ้น</t>
  </si>
  <si>
    <t xml:space="preserve">      การจ่ายโดยใช้หุ้นเป็นเกณฑ์</t>
  </si>
  <si>
    <t xml:space="preserve">   การจัดสรรส่วนทุนให้ผู้ถือหุ้น</t>
  </si>
  <si>
    <t>รายการกับผู้ถือหุ้นที่บันทึกโดยตรงเข้าส่วนของผู้ถือหุ้น</t>
  </si>
  <si>
    <t>ยอดคงเหลือ ณ วันที่ 1 มกราคม 2564</t>
  </si>
  <si>
    <t>สำหรับปีสิ้นสุดวันที่ 31 ธันวาคม 2564</t>
  </si>
  <si>
    <t>ของผู้ถือหุ้น</t>
  </si>
  <si>
    <t>ควบคุม</t>
  </si>
  <si>
    <t>บริษัทใหญ่</t>
  </si>
  <si>
    <t>เบ็ดเสร็จอื่น</t>
  </si>
  <si>
    <t>ยังไม่ได้จัดสรร</t>
  </si>
  <si>
    <t>ตามกฎหมาย</t>
  </si>
  <si>
    <t>ซื้อหุ้นสามัญ</t>
  </si>
  <si>
    <t>มูลค่าหุ้นสามัญ</t>
  </si>
  <si>
    <t>ชำระแล้ว</t>
  </si>
  <si>
    <t>รวมส่วน</t>
  </si>
  <si>
    <t>ที่ไม่มีอำนาจ</t>
  </si>
  <si>
    <t>รวมส่วนของ</t>
  </si>
  <si>
    <t>ผ่านกำไรขาดทุน</t>
  </si>
  <si>
    <t>ทุนสำรอง</t>
  </si>
  <si>
    <t>แสดงสิทธิที่จะ</t>
  </si>
  <si>
    <t>ส่วนเกิน</t>
  </si>
  <si>
    <t>ที่ออกและ</t>
  </si>
  <si>
    <t>ส่วนได้เสีย</t>
  </si>
  <si>
    <t>ด้วยมูลค่ายุติธรรม</t>
  </si>
  <si>
    <t>ใบสำคัญ</t>
  </si>
  <si>
    <t>ที่กำหนดให้วัดมูลค่า</t>
  </si>
  <si>
    <t>เงินลงทุนในตราสารทุน</t>
  </si>
  <si>
    <t>บริษัทร่วม</t>
  </si>
  <si>
    <t>งบการเงิน</t>
  </si>
  <si>
    <t>ผลขาดทุนจาก</t>
  </si>
  <si>
    <t>เบ็ดเสร็จอื่นจาก</t>
  </si>
  <si>
    <t>จากการแปลงค่า</t>
  </si>
  <si>
    <t>(ขาดทุน)</t>
  </si>
  <si>
    <t>ผลต่าง</t>
  </si>
  <si>
    <t>องค์ประกอบอื่นของ</t>
  </si>
  <si>
    <t>ส่วนแบ่งกำไร</t>
  </si>
  <si>
    <t>งบแสดงการเปลี่ยนแปลงส่วนของผู้ถือหุ้น</t>
  </si>
  <si>
    <t>ยอดคงเหลือ ณ วันที่ 31 ธันวาคม 2565</t>
  </si>
  <si>
    <t>โอนไปกำไรสะสม</t>
  </si>
  <si>
    <t xml:space="preserve">   เข้าส่วนของผู้ถือหุ้น</t>
  </si>
  <si>
    <t>รวมรายการกับผู้เป็นเจ้าของที่บันทึกโดยตรง</t>
  </si>
  <si>
    <t>การได้มาซึ่งส่วนได้เสียที่ไม่มีอำนาจควบคุมโดยอำนาจ</t>
  </si>
  <si>
    <t xml:space="preserve">การเปลี่ยนแปลงในส่วนได้เสียในบริษัทย่อย </t>
  </si>
  <si>
    <t>ยอดคงเหลือ ณ วันที่ 1 มกราคม 2565</t>
  </si>
  <si>
    <t>สำหรับปีสิ้นสุดวันที่ 31 ธันวาคม 2565</t>
  </si>
  <si>
    <t>สำรองการแปลงค่า</t>
  </si>
  <si>
    <t>รวม</t>
  </si>
  <si>
    <t>ผู้ถือหุ้น</t>
  </si>
  <si>
    <t xml:space="preserve">งบแสดงการเปลี่ยนแปลงส่วนของผู้ถือหุ้น </t>
  </si>
  <si>
    <t xml:space="preserve">รับคืนเงินมัดจำห้องชุดด้วยการรับตั๋วสัญญาใช้เงิน
</t>
  </si>
  <si>
    <t>การได้มาซึ่งสินทรัพย์สิทธิการใช้ภายใต้สัญญาเช่า</t>
  </si>
  <si>
    <t>ขายเงินลงทุนในบริษัทย่อยโดยยังมิได้รับชำระเงิน</t>
  </si>
  <si>
    <t>โอนที่ดิน อาคารและอุปกรณ์ไปเป็นอสังหาริมทรัพย์เพื่อการลงทุน</t>
  </si>
  <si>
    <t>โอนอสังหาริมทรัพย์เพื่อการลงทุนไปเป็นที่ดิน อาคารและอุปกรณ์</t>
  </si>
  <si>
    <t>โอนอสังหาริมทรัพย์พัฒนาเพื่อขายไปเป็นอสังหาริมทรัพย์เพื่อการลงทุน</t>
  </si>
  <si>
    <t>รายการที่ไม่ใช่เงินสด</t>
  </si>
  <si>
    <t>ข้อมูลเพิ่มเติมสำหรับกระแสเงินสด</t>
  </si>
  <si>
    <t>สำหรับปีสิ้นสุดวันที่</t>
  </si>
  <si>
    <t>งบกระแสเงินสด</t>
  </si>
  <si>
    <t xml:space="preserve"> </t>
  </si>
  <si>
    <t>เงินสดและรายการเทียบเท่าเงินสดปลายปี</t>
  </si>
  <si>
    <t>เงินสดและรายการเทียบเท่าเงินสดต้นปี</t>
  </si>
  <si>
    <t>เงินสดและรายการเทียบเท่าเงินสดเพิ่มขึ้นสุทธิ</t>
  </si>
  <si>
    <t>ผลกระทบของอัตราแลกเปลี่ยนที่มีต่อเงินสดและรายการเทียบเท่าเงินสด</t>
  </si>
  <si>
    <t xml:space="preserve">   อัตราแลกเปลี่ยน</t>
  </si>
  <si>
    <t>เงินสดและรายการเทียบเท่าเงินสดเพิ่มขึ้นสุทธิก่อนผลกระทบของ</t>
  </si>
  <si>
    <t>กระแสเงินสดสุทธิได้มาจาก (ใช้ไปใน) กิจกรรมจัดหาเงิน</t>
  </si>
  <si>
    <t xml:space="preserve">   โดยอำนาจควบคุมเปลี่ยนแปลง</t>
  </si>
  <si>
    <t>การได้มาซึ่งส่วนได้เสียที่ไม่มีอำนาจควบคุม</t>
  </si>
  <si>
    <t>เงินสดจ่ายเพื่อชำระคืนหุ้นกู้</t>
  </si>
  <si>
    <t>เงินสดรับจากการออกจำหน่ายหุ้นกู้</t>
  </si>
  <si>
    <t>เงินสดจ่ายชำระหนี้สินตามสัญญาเช่า</t>
  </si>
  <si>
    <t>เงินกู้ยืมระยะสั้นจากบุคคลและกิจการอื่นลดลงสุทธิ</t>
  </si>
  <si>
    <t>เงินสดรับคืนเงินกู้ยืมระยะสั้นจากบุคคลและกิจการที่เกี่ยวข้องกัน</t>
  </si>
  <si>
    <t>เงินสดจ่ายชำระคืนเงินกู้ยืมระยะสั้นจากบุลคลและกิจการที่เกี่ยวข้องกัน</t>
  </si>
  <si>
    <t>เงินกู้ยืมระยะสั้นจากสถาบันการเงินเพิ่มขึ้น (ลดลง)</t>
  </si>
  <si>
    <t>จ่ายต้นทุนทางการเงิน</t>
  </si>
  <si>
    <t>กระแสเงินสดจากกิจกรรมจัดหาเงิน</t>
  </si>
  <si>
    <t>กระแสเงินสดสุทธิใช้ไปในกิจกรรมลงทุน</t>
  </si>
  <si>
    <t>เงินสดรับ (จ่าย) สุทธิเพื่อขาย (ซื้อ) เงินลงทุนในบริษัทย่อย</t>
  </si>
  <si>
    <t>เงินสดจ่ายสุทธิเพื่อซื้อเงินลงทุนในการร่วมค้า</t>
  </si>
  <si>
    <t>เงินสดรับจากการลดทุนของบริษัทร่วม</t>
  </si>
  <si>
    <t>เงินสดรับจากการจำหน่ายเงินลงทุนระยะยาว</t>
  </si>
  <si>
    <t xml:space="preserve">สินทรัพย์ทางการเงินหมุนเวียนอื่นลดลง (เพิ่มขึ้น) </t>
  </si>
  <si>
    <t>เงินฝากสถาบันการเงินที่มีข้อจำกัดในการใช้ลดลง (เพิ่มขึ้น)</t>
  </si>
  <si>
    <t>เงินสดรับสุทธิชำระคืนจากเงินให้กู้ยืมระยะสั้นแก่กิจการที่เกี่ยวข้องกัน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</si>
  <si>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เงินให้กู้ยืมระยะสั้นแก่กิจการที่เกี่ยวข้องกันเพิ่มขึ้น</t>
  </si>
  <si>
    <t>เงินสดรับจากการจำหน่ายสินทรัพย์ไม่มีตัวตน</t>
  </si>
  <si>
    <t>เงินสดจ่ายเพื่อซื้อสินทรัพย์ไม่มีตัวตน</t>
  </si>
  <si>
    <t>เงินสดจ่ายมัดจำค่าซื้อห้องชุดและสิทธิการเช่า</t>
  </si>
  <si>
    <t>เงินสดจ่ายเพื่อซื้ออาคารและอุปกรณ์</t>
  </si>
  <si>
    <t>เงินสดจ่ายเพื่อซื้ออสังหาริมทรัพย์เพื่อการลงทุน</t>
  </si>
  <si>
    <t>เงินปันผลรับ</t>
  </si>
  <si>
    <t>ดอกเบี้ยรับ</t>
  </si>
  <si>
    <t>กระแสเงินสดจากกิจกรรมลงทุน</t>
  </si>
  <si>
    <t>กระแสเงินสดสุทธิได้มาจากกิจกรรมดำเนินงาน</t>
  </si>
  <si>
    <t>ภาษีเงินได้จ่ายออก</t>
  </si>
  <si>
    <t>กระแสเงินสดสุทธิได้มาจากการดำเนินงาน</t>
  </si>
  <si>
    <t>ประมาณการหนี้สินไม่หมุนเวียนสำหรับผลประโยชน์พนักงาน</t>
  </si>
  <si>
    <t>หนี้สินหมุนเวียนอื่น</t>
  </si>
  <si>
    <t>เงินมัดจำรับจากลูกค้า</t>
  </si>
  <si>
    <t>สินทรัพย์ไม่หมุนเวียนอื่น</t>
  </si>
  <si>
    <t>เงินมัดจำค่าซื้อที่ดิน</t>
  </si>
  <si>
    <t>การเปลี่ยนแปลงในสินทรัพย์และหนี้สินดำเนินงาน</t>
  </si>
  <si>
    <t>ค่าใช้จ่าย (รายได้) ภาษีเงินได้</t>
  </si>
  <si>
    <t>ส่วนแบ่งกำไรของการร่วมค้าและบริษัทร่วมที่ใช้วิธีส่วนได้เสีย</t>
  </si>
  <si>
    <t>ต้นทุนทางการเงิน</t>
  </si>
  <si>
    <t>กำไรจากการจำหน่ายเงินลงทุนในบริษัทย่อย</t>
  </si>
  <si>
    <t>การจ่ายโดยใช้หุ้นเป็นเกณฑ์</t>
  </si>
  <si>
    <t xml:space="preserve">กำไรจากการจำหน่ายสินทรัพย์ทางการเงินหมุนเวียนอื่น </t>
  </si>
  <si>
    <t>(กำไร) ขาดทุนจากสินทรัพย์ทางการเงินหมุนเวียนอื่นที่ยังไม่เกิดขึ้นจริง</t>
  </si>
  <si>
    <t>ขาดทุนจากการตัดจำหน่ายภาษีเงินได้ถูกหัก ณ ที่จ่าย</t>
  </si>
  <si>
    <t xml:space="preserve">ขาดทุนจากเงินลงทุนระยะยาวอื่น </t>
  </si>
  <si>
    <t>ผลขาดทุนจากการด้อยค่าด้านเครดิตที่คาดว่าจะเกิดขึ้น</t>
  </si>
  <si>
    <t>ขาดทุนจากการตัดจำหน่ายสินทรัพย์ไม่หมุนเวียนอื่น</t>
  </si>
  <si>
    <t>กลับรายการขาดทุนจากการลดมูลค่าอสังหาริมทรัพย์พัฒนาเพื่อขาย</t>
  </si>
  <si>
    <t>ค่าเสื่อมราคาและค่าตัดจำหน่าย</t>
  </si>
  <si>
    <t>กระแสเงินสดจากกิจกรรมดำเนินงาน</t>
  </si>
  <si>
    <t xml:space="preserve">งบกระแสเงินสด 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</si>
  <si>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</si>
  <si>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</si>
  <si>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</si>
  <si>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</si>
  <si>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รายได้จากการบริหารอสังหาริมทรัพย์</t>
  </si>
  <si>
    <t>รายได้จากการให้บริการด้านสุขภาพ</t>
  </si>
  <si>
    <t>กำไรจากการจำหน่ายเงินลงทุนและรายได้จากการลงทุน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</si>
  <si>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</si>
  <si>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</si>
  <si>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</si>
  <si>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</si>
  <si>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</si>
  <si>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ต้นทุนการบริหารอสังหาริมทรัพย์</t>
  </si>
  <si>
    <t>ต้นทุนการให้บริการด้านสุขภาพ</t>
  </si>
  <si>
    <t>ต้นทุนในการจัดจำหน่าย</t>
  </si>
  <si>
    <t>ค่าใช้จ่ายในการบริหาร</t>
  </si>
  <si>
    <t>รวมค่าใช้จ่าย</t>
  </si>
  <si>
    <t>ส่วนแบ่งกำไรของการร่วมค้าและบริษัทร่วม</t>
  </si>
  <si>
    <t xml:space="preserve">   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</si>
  <si>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</si>
  <si>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</si>
  <si>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การดำเนินงานที่ยกเลิก</t>
  </si>
  <si>
    <t xml:space="preserve">   - สุทธิจากภาษี</t>
  </si>
  <si>
    <t>กำไร (ขาดทุน) สำหรับปี</t>
  </si>
  <si>
    <t xml:space="preserve">กำไรขาดทุนเบ็ดเสร็จอื่น </t>
  </si>
  <si>
    <t>รายการที่อาจถูกจัดประเภทใหม่ไว้ในกำไร</t>
  </si>
  <si>
    <t xml:space="preserve">   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</si>
  <si>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</si>
  <si>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</si>
  <si>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</si>
  <si>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ผลกำไรจากการวัดมูลค่าใหม่ของผลประโยชน์</t>
  </si>
  <si>
    <t xml:space="preserve">   พนักงานที่กำหนดไว้</t>
  </si>
  <si>
    <t>รวมรายการที่จะไม่ถูกจัดประเภทใหม่ไว้ในกำไร</t>
  </si>
  <si>
    <t>กำไรขาดทุนเบ็ดเสร็จอื่นสำหรับปี - สุทธิจากภาษี</t>
  </si>
  <si>
    <t xml:space="preserve">      ส่วนที่เป็นของบริษัทใหญ่</t>
  </si>
  <si>
    <t xml:space="preserve">      ส่วนที่เป็นของส่วนได้เสียที่ไม่มีอำนาจควบคุม</t>
  </si>
  <si>
    <t xml:space="preserve">        </t>
  </si>
  <si>
    <r>
      <t xml:space="preserve">       </t>
    </r>
    <r>
      <rPr>
        <sz val="16"/>
        <color theme="1"/>
        <rFont val="Tahoma"/>
        <family val="2"/>
        <scheme val="minor"/>
      </rPr>
      <t xml:space="preserve"> </t>
    </r>
  </si>
  <si>
    <t>โอนอสังหาริมทรัพย์พัฒนาเพื่อขายไปเป็นที่ดิน อาคารและอุปกรณ์</t>
  </si>
  <si>
    <t>การแบ่งปันกำไร (ขาดทุน)</t>
  </si>
  <si>
    <t xml:space="preserve">   กำไรสำหรับปี</t>
  </si>
  <si>
    <t>เงินสดรับจากการจำหน่ายที่ดิน อาคารและอุปกรณ์</t>
  </si>
  <si>
    <t>เงินให้กู้ยืมระยะสั้นแก่กิจการอื่นเพิ่มขึ้นสุทธิ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</si>
  <si>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</si>
  <si>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</si>
  <si>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เงินสดรับจากเงินกู้ยืมระยะยาวจากบุคคลอื่น</t>
  </si>
  <si>
    <t>เงินสดรับคืนจากเงินให้กู้ยืมระยะสั้นแก่บริษัทอื่น</t>
  </si>
  <si>
    <t>กำไรสำหรับปีจากการดำเนินงานที่ยกเลิก</t>
  </si>
  <si>
    <t>ขาดทุนสำหรับปีจากการดำเนินงานต่อเนื่อง</t>
  </si>
  <si>
    <t>กำไร (ขาดทุน) ต่อหุ้นขั้นพื้นฐาน</t>
  </si>
  <si>
    <t xml:space="preserve">    ควบคุมเปลี่ยนแปลง</t>
  </si>
  <si>
    <t>รวมการเปลี่ยนแปลงในส่วนได้เสียในบริษัทย่อย</t>
  </si>
  <si>
    <t>ปรับรายการที่กระทบกำไร (ขาดทุน) เป็นเงินสดรับ (จ่าย)</t>
  </si>
  <si>
    <t>เงินกู้ยืมระยะสั้นจากกิจการที่เกี่ยวข้องกัน</t>
  </si>
  <si>
    <t xml:space="preserve">   และดอกเบี้ยรับจากกิจการที่เกี่ยวข้องกัน</t>
  </si>
  <si>
    <t>กำไร (ขาดทุน) เบ็ดเสร็จรวมสำหรับปี</t>
  </si>
  <si>
    <t>การแบ่งปันกำไร (ขาดทุน) เบ็ดเสร็จรวม</t>
  </si>
  <si>
    <t>ขาดทุนต่อหุ้นขั้นพื้นฐานจากการดำเนินงานต่อเนื่อง</t>
  </si>
  <si>
    <t>กำไรต่อหุ้นขั้นพื้นฐานจากการดำเนินงานที่ยกเลิก</t>
  </si>
  <si>
    <t>กำไรจากการจำหน่ายที่ดิน อาคารและอุปกรณ์ และสินทรัพย์ไม่มีตัวตน</t>
  </si>
  <si>
    <t>ชำระการซื้อเงินลงทุนบริษัทย่อยด้วยการโอนตั๋วสัญญาใช้เงิน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</si>
</sst>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.0_);_(* \(#,##0.0\);_(* &quot;-&quot;??_);_(@_)"/>
    <numFmt numFmtId="191" formatCode="_(* #,##0_);_(* \(#,##0\);_(* &quot;-&quot;??_);_(@_)"/>
    <numFmt numFmtId="192" formatCode="_(* #,##0.0000_);_(* \(#,##0.0000\);_(* &quot;-&quot;????_);_(@_)"/>
    <numFmt numFmtId="193" formatCode="_(* #,##0_);_(* \(#,##0\);_(* &quot;-&quot;????_);_(@_)"/>
    <numFmt numFmtId="194" formatCode="#,##0.0000_);\(#,##0.0000\)"/>
    <numFmt numFmtId="195" formatCode="_(* #,##0.00000_);_(* \(#,##0.00000\);_(* &quot;-&quot;??_);_(@_)"/>
    <numFmt numFmtId="196" formatCode="_(* #,##0.0000_);_(* \(#,##0.0000\);_(* &quot;-&quot;??_);_(@_)"/>
  </numFmts>
  <fonts count="21" x14ac:knownFonts="1">
    <font>
      <sz val="11"/>
      <color theme="1"/>
      <name val="Tahoma"/>
      <family val="2"/>
      <scheme val="minor"/>
    </font>
    <font>
      <sz val="16"/>
      <name val="Angsana New"/>
      <family val="1"/>
    </font>
    <font>
      <sz val="10"/>
      <name val="Arial"/>
      <family val="2"/>
    </font>
    <font>
      <i/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Tahoma"/>
      <family val="2"/>
      <scheme val="minor"/>
    </font>
    <font>
      <b/>
      <sz val="15"/>
      <color indexed="9"/>
      <name val="Angsana New"/>
      <family val="1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  <font>
      <sz val="16"/>
      <color theme="1"/>
      <name val="Tahoma"/>
      <family val="2"/>
      <scheme val="minor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188" fontId="2" fillId="0" borderId="0" applyFont="0" applyFill="0" applyBorder="0" applyAlignment="0" applyProtection="0"/>
    <xf numFmtId="188" fontId="20" fillId="0" borderId="0" applyFont="0" applyFill="0" applyBorder="0" applyAlignment="0" applyProtection="0"/>
  </cellStyleXfs>
  <cellXfs count="248">
    <xf numFmtId="0" fontId="0" fillId="0" borderId="0" xfId="0"/>
    <xf numFmtId="0" fontId="3" fillId="0" borderId="0" xfId="1" applyFont="1"/>
    <xf numFmtId="0" fontId="4" fillId="0" borderId="0" xfId="1" applyFont="1"/>
    <xf numFmtId="189" fontId="5" fillId="0" borderId="0" xfId="1" applyNumberFormat="1" applyFont="1" applyAlignment="1">
      <alignment horizontal="right"/>
    </xf>
    <xf numFmtId="189" fontId="5" fillId="0" borderId="1" xfId="1" applyNumberFormat="1" applyFont="1" applyBorder="1" applyAlignment="1">
      <alignment horizontal="right"/>
    </xf>
    <xf numFmtId="0" fontId="6" fillId="0" borderId="0" xfId="1" applyFont="1"/>
    <xf numFmtId="0" fontId="5" fillId="0" borderId="0" xfId="1" applyFont="1"/>
    <xf numFmtId="189" fontId="6" fillId="0" borderId="0" xfId="1" applyNumberFormat="1" applyFont="1" applyAlignment="1">
      <alignment horizontal="right"/>
    </xf>
    <xf numFmtId="189" fontId="5" fillId="0" borderId="2" xfId="1" applyNumberFormat="1" applyFont="1" applyBorder="1" applyAlignment="1">
      <alignment horizontal="right"/>
    </xf>
    <xf numFmtId="192" fontId="6" fillId="0" borderId="0" xfId="1" applyNumberFormat="1" applyFont="1" applyAlignment="1">
      <alignment horizontal="right"/>
    </xf>
    <xf numFmtId="189" fontId="5" fillId="0" borderId="3" xfId="1" applyNumberFormat="1" applyFont="1" applyBorder="1" applyAlignment="1">
      <alignment horizontal="right"/>
    </xf>
    <xf numFmtId="49" fontId="6" fillId="0" borderId="0" xfId="1" applyNumberFormat="1" applyFont="1"/>
    <xf numFmtId="0" fontId="7" fillId="0" borderId="0" xfId="1" applyFont="1"/>
    <xf numFmtId="189" fontId="6" fillId="0" borderId="1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0" fontId="8" fillId="0" borderId="0" xfId="1" applyFont="1"/>
    <xf numFmtId="0" fontId="7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187" fontId="5" fillId="0" borderId="0" xfId="2" applyNumberFormat="1" applyFont="1" applyFill="1" applyBorder="1" applyAlignment="1">
      <alignment horizontal="right"/>
    </xf>
    <xf numFmtId="187" fontId="5" fillId="0" borderId="4" xfId="2" applyNumberFormat="1" applyFont="1" applyFill="1" applyBorder="1" applyAlignment="1">
      <alignment horizontal="right"/>
    </xf>
    <xf numFmtId="187" fontId="5" fillId="0" borderId="0" xfId="2" applyNumberFormat="1" applyFont="1" applyFill="1" applyAlignment="1">
      <alignment horizontal="right"/>
    </xf>
    <xf numFmtId="187" fontId="6" fillId="0" borderId="0" xfId="2" applyNumberFormat="1" applyFont="1" applyFill="1" applyBorder="1" applyAlignment="1">
      <alignment horizontal="right"/>
    </xf>
    <xf numFmtId="187" fontId="6" fillId="0" borderId="0" xfId="2" applyNumberFormat="1" applyFont="1" applyFill="1" applyAlignment="1">
      <alignment horizontal="right"/>
    </xf>
    <xf numFmtId="187" fontId="5" fillId="0" borderId="2" xfId="2" applyNumberFormat="1" applyFont="1" applyFill="1" applyBorder="1" applyAlignment="1">
      <alignment horizontal="right"/>
    </xf>
    <xf numFmtId="0" fontId="8" fillId="0" borderId="0" xfId="1" applyFont="1" applyAlignment="1">
      <alignment horizontal="center"/>
    </xf>
    <xf numFmtId="187" fontId="6" fillId="0" borderId="0" xfId="2" applyNumberFormat="1" applyFont="1" applyFill="1" applyAlignment="1"/>
    <xf numFmtId="187" fontId="6" fillId="0" borderId="0" xfId="2" applyNumberFormat="1" applyFont="1" applyFill="1" applyBorder="1" applyAlignment="1"/>
    <xf numFmtId="191" fontId="6" fillId="0" borderId="0" xfId="2" applyNumberFormat="1" applyFont="1" applyFill="1" applyBorder="1" applyAlignment="1">
      <alignment horizontal="right"/>
    </xf>
    <xf numFmtId="193" fontId="6" fillId="0" borderId="0" xfId="1" applyNumberFormat="1" applyFont="1" applyAlignment="1">
      <alignment horizontal="right"/>
    </xf>
    <xf numFmtId="191" fontId="6" fillId="0" borderId="0" xfId="2" applyNumberFormat="1" applyFont="1" applyFill="1" applyBorder="1" applyAlignment="1"/>
    <xf numFmtId="191" fontId="6" fillId="0" borderId="0" xfId="2" applyNumberFormat="1" applyFont="1" applyFill="1" applyAlignment="1"/>
    <xf numFmtId="191" fontId="6" fillId="0" borderId="0" xfId="2" applyNumberFormat="1" applyFont="1" applyFill="1" applyAlignment="1">
      <alignment horizontal="right"/>
    </xf>
    <xf numFmtId="0" fontId="3" fillId="0" borderId="0" xfId="1" applyFont="1" applyAlignment="1">
      <alignment horizontal="center"/>
    </xf>
    <xf numFmtId="191" fontId="6" fillId="0" borderId="0" xfId="2" applyNumberFormat="1" applyFont="1" applyFill="1" applyBorder="1" applyAlignment="1">
      <alignment horizontal="center"/>
    </xf>
    <xf numFmtId="37" fontId="6" fillId="0" borderId="0" xfId="1" applyNumberFormat="1" applyFont="1" applyAlignment="1">
      <alignment horizontal="right"/>
    </xf>
    <xf numFmtId="0" fontId="7" fillId="0" borderId="0" xfId="1" applyFont="1" applyAlignment="1">
      <alignment horizontal="center" wrapText="1"/>
    </xf>
    <xf numFmtId="188" fontId="6" fillId="0" borderId="0" xfId="2" applyFont="1" applyFill="1" applyBorder="1" applyAlignment="1">
      <alignment horizontal="center"/>
    </xf>
    <xf numFmtId="191" fontId="6" fillId="0" borderId="0" xfId="1" applyNumberFormat="1" applyFont="1"/>
    <xf numFmtId="191" fontId="5" fillId="0" borderId="1" xfId="2" applyNumberFormat="1" applyFont="1" applyFill="1" applyBorder="1" applyAlignment="1">
      <alignment vertical="top"/>
    </xf>
    <xf numFmtId="191" fontId="5" fillId="0" borderId="0" xfId="2" applyNumberFormat="1" applyFont="1" applyFill="1" applyBorder="1" applyAlignment="1">
      <alignment vertical="top"/>
    </xf>
    <xf numFmtId="193" fontId="5" fillId="0" borderId="1" xfId="2" applyNumberFormat="1" applyFont="1" applyFill="1" applyBorder="1" applyAlignment="1">
      <alignment horizontal="center" vertical="top"/>
    </xf>
    <xf numFmtId="187" fontId="5" fillId="0" borderId="1" xfId="2" applyNumberFormat="1" applyFont="1" applyFill="1" applyBorder="1" applyAlignment="1">
      <alignment vertical="top"/>
    </xf>
    <xf numFmtId="187" fontId="5" fillId="0" borderId="0" xfId="1" applyNumberFormat="1" applyFont="1"/>
    <xf numFmtId="0" fontId="5" fillId="0" borderId="0" xfId="1" applyFont="1" applyAlignment="1">
      <alignment horizontal="left"/>
    </xf>
    <xf numFmtId="193" fontId="6" fillId="0" borderId="0" xfId="2" applyNumberFormat="1" applyFont="1" applyFill="1" applyBorder="1" applyAlignment="1">
      <alignment horizontal="center" vertical="top"/>
    </xf>
    <xf numFmtId="191" fontId="9" fillId="0" borderId="0" xfId="2" applyNumberFormat="1" applyFont="1" applyFill="1" applyBorder="1" applyAlignment="1">
      <alignment vertical="top" wrapText="1"/>
    </xf>
    <xf numFmtId="193" fontId="6" fillId="0" borderId="0" xfId="2" applyNumberFormat="1" applyFont="1" applyFill="1" applyBorder="1" applyAlignment="1">
      <alignment horizontal="left" vertical="top"/>
    </xf>
    <xf numFmtId="191" fontId="10" fillId="0" borderId="0" xfId="2" applyNumberFormat="1" applyFont="1" applyFill="1" applyBorder="1" applyAlignment="1">
      <alignment vertical="top" wrapText="1"/>
    </xf>
    <xf numFmtId="193" fontId="6" fillId="0" borderId="0" xfId="2" applyNumberFormat="1" applyFont="1" applyFill="1" applyAlignment="1">
      <alignment horizontal="center" vertical="top"/>
    </xf>
    <xf numFmtId="191" fontId="5" fillId="0" borderId="2" xfId="2" applyNumberFormat="1" applyFont="1" applyFill="1" applyBorder="1" applyAlignment="1">
      <alignment vertical="top"/>
    </xf>
    <xf numFmtId="193" fontId="5" fillId="0" borderId="2" xfId="2" applyNumberFormat="1" applyFont="1" applyFill="1" applyBorder="1" applyAlignment="1">
      <alignment horizontal="left" vertical="top"/>
    </xf>
    <xf numFmtId="191" fontId="5" fillId="0" borderId="2" xfId="2" applyNumberFormat="1" applyFont="1" applyFill="1" applyBorder="1" applyAlignment="1">
      <alignment horizontal="left" vertical="top"/>
    </xf>
    <xf numFmtId="191" fontId="10" fillId="0" borderId="0" xfId="2" applyNumberFormat="1" applyFont="1" applyFill="1" applyBorder="1" applyAlignment="1">
      <alignment horizontal="left" vertical="top" wrapText="1"/>
    </xf>
    <xf numFmtId="193" fontId="5" fillId="0" borderId="0" xfId="2" applyNumberFormat="1" applyFont="1" applyFill="1" applyAlignment="1">
      <alignment horizontal="center" vertical="top"/>
    </xf>
    <xf numFmtId="193" fontId="5" fillId="0" borderId="2" xfId="2" applyNumberFormat="1" applyFont="1" applyFill="1" applyBorder="1" applyAlignment="1">
      <alignment horizontal="center" vertical="top"/>
    </xf>
    <xf numFmtId="187" fontId="6" fillId="0" borderId="0" xfId="1" applyNumberFormat="1" applyFont="1" applyAlignment="1">
      <alignment horizontal="center"/>
    </xf>
    <xf numFmtId="191" fontId="6" fillId="0" borderId="0" xfId="2" applyNumberFormat="1" applyFont="1" applyFill="1" applyBorder="1" applyAlignment="1">
      <alignment vertical="top"/>
    </xf>
    <xf numFmtId="193" fontId="6" fillId="0" borderId="0" xfId="2" applyNumberFormat="1" applyFont="1" applyFill="1" applyBorder="1" applyAlignment="1">
      <alignment horizontal="left" vertical="top" indent="1"/>
    </xf>
    <xf numFmtId="193" fontId="6" fillId="0" borderId="4" xfId="2" applyNumberFormat="1" applyFont="1" applyFill="1" applyBorder="1" applyAlignment="1">
      <alignment horizontal="center" vertical="top"/>
    </xf>
    <xf numFmtId="0" fontId="6" fillId="0" borderId="0" xfId="1" applyFont="1" applyAlignment="1">
      <alignment horizontal="left" wrapText="1"/>
    </xf>
    <xf numFmtId="193" fontId="6" fillId="0" borderId="0" xfId="2" applyNumberFormat="1" applyFont="1" applyFill="1" applyAlignment="1">
      <alignment horizontal="left" vertical="top" indent="1"/>
    </xf>
    <xf numFmtId="191" fontId="5" fillId="0" borderId="0" xfId="2" applyNumberFormat="1" applyFont="1" applyFill="1" applyBorder="1" applyAlignment="1"/>
    <xf numFmtId="191" fontId="6" fillId="0" borderId="0" xfId="2" applyNumberFormat="1" applyFont="1" applyFill="1" applyBorder="1" applyAlignment="1">
      <alignment horizontal="left" indent="1"/>
    </xf>
    <xf numFmtId="191" fontId="6" fillId="0" borderId="0" xfId="2" applyNumberFormat="1" applyFont="1" applyFill="1" applyBorder="1" applyAlignment="1">
      <alignment horizontal="left"/>
    </xf>
    <xf numFmtId="191" fontId="5" fillId="0" borderId="0" xfId="2" applyNumberFormat="1" applyFont="1" applyFill="1" applyBorder="1" applyAlignment="1">
      <alignment horizontal="left"/>
    </xf>
    <xf numFmtId="191" fontId="6" fillId="0" borderId="0" xfId="2" quotePrefix="1" applyNumberFormat="1" applyFont="1" applyFill="1" applyBorder="1" applyAlignment="1">
      <alignment horizontal="left"/>
    </xf>
    <xf numFmtId="191" fontId="5" fillId="0" borderId="0" xfId="2" applyNumberFormat="1" applyFont="1" applyFill="1" applyBorder="1" applyAlignment="1">
      <alignment horizontal="left" indent="1"/>
    </xf>
    <xf numFmtId="191" fontId="5" fillId="0" borderId="2" xfId="2" applyNumberFormat="1" applyFont="1" applyFill="1" applyBorder="1" applyAlignment="1"/>
    <xf numFmtId="0" fontId="12" fillId="0" borderId="0" xfId="1" applyFont="1" applyAlignment="1">
      <alignment horizontal="center" vertical="top" wrapText="1"/>
    </xf>
    <xf numFmtId="0" fontId="8" fillId="0" borderId="0" xfId="1" applyFont="1" applyAlignment="1">
      <alignment horizontal="left"/>
    </xf>
    <xf numFmtId="191" fontId="6" fillId="0" borderId="0" xfId="2" applyNumberFormat="1" applyFont="1" applyAlignment="1">
      <alignment vertical="top"/>
    </xf>
    <xf numFmtId="37" fontId="6" fillId="0" borderId="0" xfId="1" applyNumberFormat="1" applyFont="1"/>
    <xf numFmtId="0" fontId="9" fillId="0" borderId="0" xfId="1" applyFont="1" applyAlignment="1">
      <alignment horizontal="center" vertical="top" wrapText="1"/>
    </xf>
    <xf numFmtId="0" fontId="6" fillId="0" borderId="0" xfId="1" applyFont="1" applyAlignment="1">
      <alignment horizontal="left"/>
    </xf>
    <xf numFmtId="37" fontId="5" fillId="0" borderId="0" xfId="1" applyNumberFormat="1" applyFont="1"/>
    <xf numFmtId="193" fontId="5" fillId="0" borderId="0" xfId="2" applyNumberFormat="1" applyFont="1" applyFill="1" applyAlignment="1">
      <alignment horizontal="left" vertical="top" indent="1"/>
    </xf>
    <xf numFmtId="0" fontId="5" fillId="0" borderId="0" xfId="1" applyFont="1" applyAlignment="1">
      <alignment vertical="center"/>
    </xf>
    <xf numFmtId="188" fontId="6" fillId="0" borderId="0" xfId="2" applyFont="1" applyAlignment="1">
      <alignment horizontal="center"/>
    </xf>
    <xf numFmtId="188" fontId="6" fillId="0" borderId="0" xfId="2" applyFont="1" applyFill="1" applyBorder="1" applyAlignment="1">
      <alignment horizontal="right"/>
    </xf>
    <xf numFmtId="188" fontId="5" fillId="0" borderId="0" xfId="2" applyFont="1" applyFill="1" applyBorder="1" applyAlignment="1">
      <alignment horizontal="right"/>
    </xf>
    <xf numFmtId="0" fontId="5" fillId="0" borderId="0" xfId="1" applyFont="1" applyAlignment="1">
      <alignment wrapText="1"/>
    </xf>
    <xf numFmtId="0" fontId="11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0" xfId="1" applyFont="1" applyAlignment="1">
      <alignment horizontal="center" vertical="top"/>
    </xf>
    <xf numFmtId="0" fontId="11" fillId="0" borderId="0" xfId="1" applyFont="1" applyAlignment="1">
      <alignment vertical="top"/>
    </xf>
    <xf numFmtId="0" fontId="11" fillId="0" borderId="0" xfId="1" applyFont="1" applyAlignment="1">
      <alignment horizontal="center" vertical="top"/>
    </xf>
    <xf numFmtId="0" fontId="5" fillId="0" borderId="0" xfId="1" applyFont="1" applyAlignment="1">
      <alignment vertical="top"/>
    </xf>
    <xf numFmtId="188" fontId="6" fillId="0" borderId="0" xfId="1" applyNumberFormat="1" applyFont="1"/>
    <xf numFmtId="188" fontId="6" fillId="0" borderId="0" xfId="2" applyFont="1"/>
    <xf numFmtId="187" fontId="6" fillId="0" borderId="0" xfId="1" applyNumberFormat="1" applyFont="1"/>
    <xf numFmtId="193" fontId="5" fillId="0" borderId="0" xfId="2" applyNumberFormat="1" applyFont="1" applyFill="1" applyBorder="1" applyAlignment="1">
      <alignment horizontal="left" vertical="top" indent="1"/>
    </xf>
    <xf numFmtId="193" fontId="5" fillId="0" borderId="1" xfId="2" applyNumberFormat="1" applyFont="1" applyFill="1" applyBorder="1" applyAlignment="1">
      <alignment horizontal="left" vertical="top" indent="1"/>
    </xf>
    <xf numFmtId="191" fontId="6" fillId="0" borderId="4" xfId="2" applyNumberFormat="1" applyFont="1" applyFill="1" applyBorder="1" applyAlignment="1">
      <alignment vertical="top"/>
    </xf>
    <xf numFmtId="193" fontId="6" fillId="0" borderId="4" xfId="2" applyNumberFormat="1" applyFont="1" applyFill="1" applyBorder="1" applyAlignment="1">
      <alignment horizontal="left" vertical="top" indent="1"/>
    </xf>
    <xf numFmtId="191" fontId="9" fillId="0" borderId="0" xfId="2" applyNumberFormat="1" applyFont="1" applyFill="1" applyBorder="1" applyAlignment="1">
      <alignment horizontal="left" vertical="top" wrapText="1"/>
    </xf>
    <xf numFmtId="193" fontId="6" fillId="0" borderId="4" xfId="2" applyNumberFormat="1" applyFont="1" applyFill="1" applyBorder="1" applyAlignment="1">
      <alignment horizontal="left" vertical="top"/>
    </xf>
    <xf numFmtId="191" fontId="9" fillId="0" borderId="4" xfId="2" applyNumberFormat="1" applyFont="1" applyFill="1" applyBorder="1" applyAlignment="1">
      <alignment horizontal="left" vertical="top" wrapText="1"/>
    </xf>
    <xf numFmtId="193" fontId="5" fillId="0" borderId="0" xfId="2" applyNumberFormat="1" applyFont="1" applyFill="1" applyBorder="1" applyAlignment="1">
      <alignment horizontal="left" vertical="top"/>
    </xf>
    <xf numFmtId="191" fontId="5" fillId="0" borderId="0" xfId="2" applyNumberFormat="1" applyFont="1" applyFill="1" applyBorder="1" applyAlignment="1">
      <alignment horizontal="left" vertical="top"/>
    </xf>
    <xf numFmtId="193" fontId="5" fillId="0" borderId="0" xfId="2" applyNumberFormat="1" applyFont="1" applyFill="1" applyBorder="1" applyAlignment="1">
      <alignment horizontal="center" vertical="top"/>
    </xf>
    <xf numFmtId="191" fontId="6" fillId="0" borderId="4" xfId="2" quotePrefix="1" applyNumberFormat="1" applyFont="1" applyFill="1" applyBorder="1" applyAlignment="1">
      <alignment horizontal="left"/>
    </xf>
    <xf numFmtId="0" fontId="9" fillId="0" borderId="4" xfId="1" applyFont="1" applyBorder="1" applyAlignment="1">
      <alignment horizontal="center" vertical="center"/>
    </xf>
    <xf numFmtId="187" fontId="5" fillId="0" borderId="1" xfId="2" applyNumberFormat="1" applyFont="1" applyFill="1" applyBorder="1" applyAlignment="1">
      <alignment horizontal="right"/>
    </xf>
    <xf numFmtId="191" fontId="5" fillId="0" borderId="0" xfId="2" applyNumberFormat="1" applyFont="1" applyFill="1" applyBorder="1" applyAlignment="1">
      <alignment horizontal="center"/>
    </xf>
    <xf numFmtId="188" fontId="10" fillId="0" borderId="0" xfId="2" applyFont="1" applyFill="1" applyBorder="1" applyAlignment="1">
      <alignment horizontal="center" wrapText="1"/>
    </xf>
    <xf numFmtId="188" fontId="5" fillId="0" borderId="0" xfId="2" applyFont="1" applyFill="1" applyAlignment="1">
      <alignment horizontal="center"/>
    </xf>
    <xf numFmtId="188" fontId="5" fillId="0" borderId="0" xfId="2" applyFont="1" applyFill="1" applyBorder="1" applyAlignment="1">
      <alignment horizontal="center"/>
    </xf>
    <xf numFmtId="193" fontId="5" fillId="0" borderId="4" xfId="2" applyNumberFormat="1" applyFont="1" applyFill="1" applyBorder="1" applyAlignment="1">
      <alignment horizontal="left" vertical="top"/>
    </xf>
    <xf numFmtId="187" fontId="6" fillId="0" borderId="0" xfId="1" applyNumberFormat="1" applyFont="1" applyAlignment="1">
      <alignment horizontal="right"/>
    </xf>
    <xf numFmtId="191" fontId="6" fillId="0" borderId="4" xfId="2" applyNumberFormat="1" applyFont="1" applyFill="1" applyBorder="1" applyAlignment="1">
      <alignment horizontal="center"/>
    </xf>
    <xf numFmtId="187" fontId="5" fillId="0" borderId="0" xfId="1" applyNumberFormat="1" applyFont="1" applyAlignment="1">
      <alignment horizontal="right"/>
    </xf>
    <xf numFmtId="187" fontId="6" fillId="0" borderId="0" xfId="1" quotePrefix="1" applyNumberFormat="1" applyFont="1" applyAlignment="1">
      <alignment horizontal="right"/>
    </xf>
    <xf numFmtId="193" fontId="5" fillId="0" borderId="4" xfId="2" applyNumberFormat="1" applyFont="1" applyFill="1" applyBorder="1" applyAlignment="1">
      <alignment horizontal="left" vertical="top" indent="2"/>
    </xf>
    <xf numFmtId="191" fontId="10" fillId="0" borderId="0" xfId="1" applyNumberFormat="1" applyFont="1" applyAlignment="1">
      <alignment horizontal="center" wrapText="1"/>
    </xf>
    <xf numFmtId="187" fontId="5" fillId="0" borderId="0" xfId="2" applyNumberFormat="1" applyFont="1" applyFill="1" applyAlignment="1">
      <alignment horizontal="center"/>
    </xf>
    <xf numFmtId="187" fontId="5" fillId="0" borderId="0" xfId="1" applyNumberFormat="1" applyFont="1" applyAlignment="1">
      <alignment horizontal="center"/>
    </xf>
    <xf numFmtId="0" fontId="7" fillId="0" borderId="0" xfId="1" applyFont="1" applyAlignment="1">
      <alignment horizontal="center" vertical="top" wrapText="1"/>
    </xf>
    <xf numFmtId="187" fontId="10" fillId="0" borderId="0" xfId="1" applyNumberFormat="1" applyFont="1" applyAlignment="1">
      <alignment horizontal="center" wrapText="1"/>
    </xf>
    <xf numFmtId="0" fontId="11" fillId="0" borderId="0" xfId="1" applyFont="1" applyAlignment="1">
      <alignment vertical="top" wrapText="1"/>
    </xf>
    <xf numFmtId="0" fontId="5" fillId="0" borderId="0" xfId="1" applyFont="1" applyAlignment="1">
      <alignment horizontal="center" wrapText="1"/>
    </xf>
    <xf numFmtId="0" fontId="8" fillId="0" borderId="0" xfId="1" applyFont="1" applyAlignment="1">
      <alignment horizontal="center" wrapText="1"/>
    </xf>
    <xf numFmtId="193" fontId="5" fillId="0" borderId="0" xfId="2" applyNumberFormat="1" applyFont="1" applyFill="1" applyBorder="1" applyAlignment="1">
      <alignment horizontal="left" vertical="top" indent="2"/>
    </xf>
    <xf numFmtId="187" fontId="6" fillId="0" borderId="0" xfId="2" applyNumberFormat="1" applyFont="1" applyFill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193" fontId="5" fillId="0" borderId="0" xfId="1" applyNumberFormat="1" applyFont="1" applyAlignment="1">
      <alignment horizontal="center"/>
    </xf>
    <xf numFmtId="187" fontId="5" fillId="0" borderId="0" xfId="2" applyNumberFormat="1" applyFont="1" applyFill="1" applyBorder="1" applyAlignment="1">
      <alignment horizontal="center"/>
    </xf>
    <xf numFmtId="0" fontId="5" fillId="0" borderId="0" xfId="1" applyFont="1" applyAlignment="1">
      <alignment vertical="top" wrapText="1"/>
    </xf>
    <xf numFmtId="189" fontId="4" fillId="0" borderId="0" xfId="1" applyNumberFormat="1" applyFont="1" applyAlignment="1">
      <alignment horizontal="right"/>
    </xf>
    <xf numFmtId="188" fontId="6" fillId="0" borderId="0" xfId="2" applyFont="1" applyFill="1"/>
    <xf numFmtId="191" fontId="6" fillId="0" borderId="0" xfId="2" applyNumberFormat="1" applyFont="1" applyFill="1"/>
    <xf numFmtId="191" fontId="6" fillId="0" borderId="0" xfId="2" applyNumberFormat="1" applyFont="1" applyFill="1" applyAlignment="1">
      <alignment horizontal="center"/>
    </xf>
    <xf numFmtId="191" fontId="5" fillId="0" borderId="0" xfId="2" applyNumberFormat="1" applyFont="1" applyFill="1" applyAlignment="1">
      <alignment horizontal="center"/>
    </xf>
    <xf numFmtId="191" fontId="5" fillId="0" borderId="0" xfId="2" applyNumberFormat="1" applyFont="1" applyFill="1" applyAlignment="1"/>
    <xf numFmtId="191" fontId="5" fillId="0" borderId="1" xfId="2" applyNumberFormat="1" applyFont="1" applyFill="1" applyBorder="1" applyAlignment="1">
      <alignment horizontal="right"/>
    </xf>
    <xf numFmtId="191" fontId="5" fillId="0" borderId="0" xfId="2" applyNumberFormat="1" applyFont="1" applyFill="1" applyBorder="1" applyAlignment="1">
      <alignment horizontal="right"/>
    </xf>
    <xf numFmtId="49" fontId="5" fillId="0" borderId="0" xfId="1" applyNumberFormat="1" applyFont="1"/>
    <xf numFmtId="191" fontId="6" fillId="0" borderId="4" xfId="2" applyNumberFormat="1" applyFont="1" applyFill="1" applyBorder="1" applyAlignment="1">
      <alignment horizontal="right"/>
    </xf>
    <xf numFmtId="191" fontId="5" fillId="0" borderId="0" xfId="2" applyNumberFormat="1" applyFont="1" applyFill="1" applyAlignment="1">
      <alignment horizontal="right"/>
    </xf>
    <xf numFmtId="191" fontId="5" fillId="0" borderId="2" xfId="2" applyNumberFormat="1" applyFont="1" applyFill="1" applyBorder="1" applyAlignment="1">
      <alignment horizontal="right"/>
    </xf>
    <xf numFmtId="49" fontId="8" fillId="0" borderId="0" xfId="1" applyNumberFormat="1" applyFont="1"/>
    <xf numFmtId="191" fontId="6" fillId="0" borderId="0" xfId="2" quotePrefix="1" applyNumberFormat="1" applyFont="1" applyFill="1" applyBorder="1" applyAlignment="1">
      <alignment horizontal="center"/>
    </xf>
    <xf numFmtId="49" fontId="7" fillId="0" borderId="0" xfId="1" applyNumberFormat="1" applyFont="1"/>
    <xf numFmtId="0" fontId="5" fillId="0" borderId="0" xfId="1" applyFont="1" applyAlignment="1">
      <alignment horizontal="center"/>
    </xf>
    <xf numFmtId="0" fontId="7" fillId="0" borderId="0" xfId="1" quotePrefix="1" applyFont="1" applyAlignment="1">
      <alignment horizontal="center"/>
    </xf>
    <xf numFmtId="188" fontId="1" fillId="0" borderId="0" xfId="2" applyFont="1" applyFill="1" applyBorder="1" applyAlignment="1"/>
    <xf numFmtId="189" fontId="6" fillId="0" borderId="4" xfId="1" applyNumberFormat="1" applyFont="1" applyBorder="1" applyAlignment="1">
      <alignment horizontal="right"/>
    </xf>
    <xf numFmtId="189" fontId="5" fillId="0" borderId="4" xfId="1" applyNumberFormat="1" applyFont="1" applyBorder="1" applyAlignment="1">
      <alignment horizontal="right"/>
    </xf>
    <xf numFmtId="192" fontId="6" fillId="0" borderId="0" xfId="1" quotePrefix="1" applyNumberFormat="1" applyFont="1" applyAlignment="1">
      <alignment horizontal="center"/>
    </xf>
    <xf numFmtId="0" fontId="6" fillId="0" borderId="0" xfId="1" applyFont="1" applyAlignment="1">
      <alignment vertical="center"/>
    </xf>
    <xf numFmtId="191" fontId="6" fillId="0" borderId="0" xfId="2" applyNumberFormat="1" applyFont="1" applyFill="1" applyBorder="1" applyAlignment="1">
      <alignment vertical="center"/>
    </xf>
    <xf numFmtId="37" fontId="6" fillId="0" borderId="4" xfId="1" applyNumberFormat="1" applyFont="1" applyBorder="1"/>
    <xf numFmtId="192" fontId="6" fillId="0" borderId="4" xfId="1" quotePrefix="1" applyNumberFormat="1" applyFont="1" applyBorder="1" applyAlignment="1">
      <alignment horizontal="center"/>
    </xf>
    <xf numFmtId="189" fontId="5" fillId="0" borderId="0" xfId="1" applyNumberFormat="1" applyFont="1"/>
    <xf numFmtId="189" fontId="5" fillId="0" borderId="2" xfId="1" applyNumberFormat="1" applyFont="1" applyBorder="1"/>
    <xf numFmtId="188" fontId="5" fillId="0" borderId="0" xfId="2" applyFont="1" applyBorder="1"/>
    <xf numFmtId="189" fontId="5" fillId="0" borderId="4" xfId="1" applyNumberFormat="1" applyFont="1" applyBorder="1"/>
    <xf numFmtId="189" fontId="5" fillId="0" borderId="5" xfId="1" applyNumberFormat="1" applyFont="1" applyBorder="1"/>
    <xf numFmtId="193" fontId="6" fillId="0" borderId="0" xfId="1" applyNumberFormat="1" applyFont="1" applyAlignment="1">
      <alignment horizontal="center"/>
    </xf>
    <xf numFmtId="193" fontId="6" fillId="0" borderId="4" xfId="1" applyNumberFormat="1" applyFont="1" applyBorder="1" applyAlignment="1">
      <alignment horizontal="center"/>
    </xf>
    <xf numFmtId="193" fontId="5" fillId="0" borderId="4" xfId="1" applyNumberFormat="1" applyFont="1" applyBorder="1" applyAlignment="1">
      <alignment horizontal="center"/>
    </xf>
    <xf numFmtId="193" fontId="6" fillId="0" borderId="0" xfId="1" quotePrefix="1" applyNumberFormat="1" applyFont="1" applyAlignment="1">
      <alignment horizontal="center"/>
    </xf>
    <xf numFmtId="189" fontId="5" fillId="0" borderId="1" xfId="1" applyNumberFormat="1" applyFont="1" applyBorder="1"/>
    <xf numFmtId="3" fontId="5" fillId="0" borderId="0" xfId="1" applyNumberFormat="1" applyFont="1"/>
    <xf numFmtId="189" fontId="5" fillId="0" borderId="5" xfId="1" applyNumberFormat="1" applyFont="1" applyBorder="1" applyAlignment="1">
      <alignment horizontal="right"/>
    </xf>
    <xf numFmtId="194" fontId="5" fillId="0" borderId="1" xfId="1" applyNumberFormat="1" applyFont="1" applyBorder="1" applyAlignment="1">
      <alignment horizontal="right"/>
    </xf>
    <xf numFmtId="194" fontId="5" fillId="0" borderId="0" xfId="1" applyNumberFormat="1" applyFont="1" applyAlignment="1">
      <alignment horizontal="right"/>
    </xf>
    <xf numFmtId="194" fontId="5" fillId="0" borderId="5" xfId="1" applyNumberFormat="1" applyFont="1" applyBorder="1" applyAlignment="1">
      <alignment horizontal="right"/>
    </xf>
    <xf numFmtId="188" fontId="6" fillId="0" borderId="0" xfId="2" applyFont="1" applyFill="1" applyAlignment="1"/>
    <xf numFmtId="188" fontId="6" fillId="0" borderId="0" xfId="2" applyFont="1" applyFill="1" applyBorder="1" applyAlignment="1"/>
    <xf numFmtId="191" fontId="6" fillId="0" borderId="0" xfId="2" applyNumberFormat="1" applyFont="1" applyFill="1" applyAlignment="1">
      <alignment horizontal="center"/>
    </xf>
    <xf numFmtId="0" fontId="1" fillId="0" borderId="0" xfId="1" applyFont="1"/>
    <xf numFmtId="0" fontId="1" fillId="0" borderId="0" xfId="1" applyFont="1" applyAlignment="1">
      <alignment horizontal="right"/>
    </xf>
    <xf numFmtId="187" fontId="1" fillId="0" borderId="0" xfId="1" applyNumberFormat="1" applyFont="1" applyAlignment="1">
      <alignment horizontal="right"/>
    </xf>
    <xf numFmtId="188" fontId="13" fillId="0" borderId="0" xfId="2" applyFont="1" applyFill="1" applyAlignment="1"/>
    <xf numFmtId="188" fontId="13" fillId="0" borderId="0" xfId="2" applyFont="1" applyFill="1" applyBorder="1" applyAlignment="1"/>
    <xf numFmtId="189" fontId="6" fillId="0" borderId="0" xfId="1" applyNumberFormat="1" applyFont="1"/>
    <xf numFmtId="188" fontId="5" fillId="0" borderId="0" xfId="2" applyFont="1" applyFill="1" applyAlignment="1"/>
    <xf numFmtId="0" fontId="14" fillId="0" borderId="0" xfId="1" applyFont="1"/>
    <xf numFmtId="0" fontId="15" fillId="0" borderId="0" xfId="1" applyFont="1" applyAlignment="1">
      <alignment horizontal="center"/>
    </xf>
    <xf numFmtId="0" fontId="16" fillId="0" borderId="0" xfId="1" applyFont="1"/>
    <xf numFmtId="190" fontId="13" fillId="0" borderId="0" xfId="2" applyNumberFormat="1" applyFont="1" applyFill="1" applyAlignment="1"/>
    <xf numFmtId="191" fontId="13" fillId="0" borderId="0" xfId="2" applyNumberFormat="1" applyFont="1" applyFill="1" applyAlignment="1"/>
    <xf numFmtId="190" fontId="13" fillId="0" borderId="0" xfId="2" applyNumberFormat="1" applyFont="1" applyFill="1" applyBorder="1" applyAlignment="1"/>
    <xf numFmtId="188" fontId="16" fillId="0" borderId="0" xfId="2" applyFont="1" applyFill="1" applyAlignment="1"/>
    <xf numFmtId="188" fontId="1" fillId="0" borderId="0" xfId="2" applyFont="1" applyFill="1" applyAlignment="1"/>
    <xf numFmtId="188" fontId="1" fillId="0" borderId="0" xfId="1" applyNumberFormat="1" applyFont="1"/>
    <xf numFmtId="189" fontId="1" fillId="0" borderId="0" xfId="1" applyNumberFormat="1" applyFont="1"/>
    <xf numFmtId="188" fontId="13" fillId="0" borderId="0" xfId="2" applyFont="1" applyFill="1" applyBorder="1"/>
    <xf numFmtId="188" fontId="13" fillId="0" borderId="0" xfId="2" applyFont="1" applyFill="1"/>
    <xf numFmtId="188" fontId="13" fillId="0" borderId="0" xfId="2" applyFont="1" applyFill="1" applyAlignment="1">
      <alignment horizontal="center"/>
    </xf>
    <xf numFmtId="188" fontId="13" fillId="0" borderId="0" xfId="2" applyFont="1" applyFill="1" applyBorder="1" applyAlignment="1">
      <alignment horizontal="center"/>
    </xf>
    <xf numFmtId="188" fontId="7" fillId="0" borderId="0" xfId="2" applyFont="1" applyFill="1" applyBorder="1" applyAlignment="1">
      <alignment horizontal="center"/>
    </xf>
    <xf numFmtId="188" fontId="13" fillId="0" borderId="0" xfId="2" applyFont="1" applyFill="1" applyAlignment="1">
      <alignment horizontal="right"/>
    </xf>
    <xf numFmtId="189" fontId="6" fillId="0" borderId="0" xfId="1" applyNumberFormat="1" applyFont="1" applyAlignment="1">
      <alignment horizontal="left"/>
    </xf>
    <xf numFmtId="188" fontId="13" fillId="0" borderId="0" xfId="2" applyFont="1" applyFill="1" applyBorder="1" applyAlignment="1">
      <alignment horizontal="right"/>
    </xf>
    <xf numFmtId="3" fontId="6" fillId="0" borderId="0" xfId="1" applyNumberFormat="1" applyFont="1" applyAlignment="1">
      <alignment horizontal="left"/>
    </xf>
    <xf numFmtId="37" fontId="6" fillId="0" borderId="0" xfId="1" applyNumberFormat="1" applyFont="1" applyAlignment="1">
      <alignment horizontal="right" vertical="center"/>
    </xf>
    <xf numFmtId="188" fontId="13" fillId="0" borderId="0" xfId="2" applyFont="1" applyFill="1" applyAlignment="1">
      <alignment horizontal="right" vertical="center"/>
    </xf>
    <xf numFmtId="188" fontId="6" fillId="0" borderId="0" xfId="2" applyFont="1" applyFill="1" applyBorder="1" applyAlignment="1">
      <alignment vertical="center"/>
    </xf>
    <xf numFmtId="188" fontId="5" fillId="0" borderId="0" xfId="2" applyFont="1" applyFill="1" applyBorder="1" applyAlignment="1"/>
    <xf numFmtId="188" fontId="13" fillId="0" borderId="0" xfId="2" quotePrefix="1" applyFont="1" applyFill="1" applyBorder="1" applyAlignment="1">
      <alignment horizontal="center"/>
    </xf>
    <xf numFmtId="39" fontId="6" fillId="0" borderId="0" xfId="1" applyNumberFormat="1" applyFont="1" applyAlignment="1">
      <alignment horizontal="right"/>
    </xf>
    <xf numFmtId="195" fontId="13" fillId="0" borderId="0" xfId="2" applyNumberFormat="1" applyFont="1" applyFill="1"/>
    <xf numFmtId="188" fontId="1" fillId="0" borderId="0" xfId="2" applyFont="1" applyFill="1" applyBorder="1"/>
    <xf numFmtId="188" fontId="1" fillId="0" borderId="0" xfId="2" applyFont="1" applyFill="1"/>
    <xf numFmtId="37" fontId="1" fillId="0" borderId="0" xfId="1" applyNumberFormat="1" applyFont="1" applyAlignment="1">
      <alignment horizontal="right"/>
    </xf>
    <xf numFmtId="188" fontId="17" fillId="0" borderId="0" xfId="2" applyFont="1" applyFill="1" applyAlignment="1">
      <alignment horizontal="right"/>
    </xf>
    <xf numFmtId="188" fontId="17" fillId="0" borderId="0" xfId="2" applyFont="1" applyFill="1" applyBorder="1" applyAlignment="1"/>
    <xf numFmtId="188" fontId="17" fillId="0" borderId="0" xfId="2" applyFont="1" applyFill="1" applyBorder="1"/>
    <xf numFmtId="188" fontId="17" fillId="0" borderId="0" xfId="2" applyFont="1" applyFill="1"/>
    <xf numFmtId="191" fontId="13" fillId="0" borderId="0" xfId="2" applyNumberFormat="1" applyFont="1" applyFill="1" applyAlignment="1">
      <alignment horizontal="right"/>
    </xf>
    <xf numFmtId="0" fontId="18" fillId="0" borderId="0" xfId="1" applyFont="1"/>
    <xf numFmtId="188" fontId="13" fillId="0" borderId="0" xfId="2" applyFont="1"/>
    <xf numFmtId="191" fontId="13" fillId="0" borderId="0" xfId="2" applyNumberFormat="1" applyFont="1" applyFill="1"/>
    <xf numFmtId="191" fontId="1" fillId="0" borderId="0" xfId="2" applyNumberFormat="1" applyFont="1" applyFill="1" applyAlignment="1"/>
    <xf numFmtId="191" fontId="1" fillId="0" borderId="0" xfId="2" applyNumberFormat="1" applyFont="1" applyFill="1" applyAlignment="1">
      <alignment horizontal="right"/>
    </xf>
    <xf numFmtId="187" fontId="1" fillId="0" borderId="0" xfId="1" applyNumberFormat="1" applyFont="1" applyAlignment="1">
      <alignment horizontal="center"/>
    </xf>
    <xf numFmtId="191" fontId="1" fillId="0" borderId="0" xfId="2" applyNumberFormat="1" applyFont="1" applyFill="1" applyBorder="1" applyAlignment="1"/>
    <xf numFmtId="187" fontId="1" fillId="0" borderId="0" xfId="1" applyNumberFormat="1" applyFont="1"/>
    <xf numFmtId="191" fontId="6" fillId="0" borderId="0" xfId="2" applyNumberFormat="1" applyFont="1" applyFill="1" applyAlignment="1">
      <alignment horizontal="center"/>
    </xf>
    <xf numFmtId="191" fontId="19" fillId="0" borderId="0" xfId="2" applyNumberFormat="1" applyFont="1" applyFill="1"/>
    <xf numFmtId="196" fontId="5" fillId="0" borderId="1" xfId="3" applyNumberFormat="1" applyFont="1" applyBorder="1" applyAlignment="1">
      <alignment horizontal="right"/>
    </xf>
    <xf numFmtId="0" fontId="7" fillId="0" borderId="0" xfId="1" applyFont="1" applyAlignment="1">
      <alignment horizontal="center"/>
    </xf>
    <xf numFmtId="191" fontId="5" fillId="0" borderId="4" xfId="2" quotePrefix="1" applyNumberFormat="1" applyFont="1" applyFill="1" applyBorder="1" applyAlignment="1">
      <alignment horizontal="left"/>
    </xf>
    <xf numFmtId="189" fontId="6" fillId="0" borderId="0" xfId="1" applyNumberFormat="1" applyFont="1" applyFill="1" applyAlignment="1">
      <alignment horizontal="right"/>
    </xf>
    <xf numFmtId="189" fontId="5" fillId="0" borderId="5" xfId="1" applyNumberFormat="1" applyFont="1" applyFill="1" applyBorder="1" applyAlignment="1">
      <alignment horizontal="right"/>
    </xf>
    <xf numFmtId="189" fontId="5" fillId="0" borderId="0" xfId="1" applyNumberFormat="1" applyFont="1" applyFill="1" applyAlignment="1">
      <alignment horizontal="right"/>
    </xf>
    <xf numFmtId="3" fontId="5" fillId="0" borderId="0" xfId="1" applyNumberFormat="1" applyFont="1" applyFill="1"/>
    <xf numFmtId="188" fontId="5" fillId="0" borderId="0" xfId="3" applyFont="1"/>
    <xf numFmtId="187" fontId="5" fillId="0" borderId="0" xfId="2" applyNumberFormat="1" applyFont="1" applyFill="1" applyBorder="1" applyAlignment="1">
      <alignment vertical="top"/>
    </xf>
    <xf numFmtId="0" fontId="7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1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9" fillId="0" borderId="4" xfId="1" applyFont="1" applyBorder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9" fillId="0" borderId="4" xfId="1" applyFont="1" applyBorder="1" applyAlignment="1">
      <alignment horizontal="center" vertical="top" wrapText="1"/>
    </xf>
    <xf numFmtId="191" fontId="11" fillId="0" borderId="0" xfId="2" applyNumberFormat="1" applyFont="1" applyFill="1" applyBorder="1" applyAlignment="1">
      <alignment horizontal="center" vertical="top" wrapText="1"/>
    </xf>
    <xf numFmtId="191" fontId="5" fillId="0" borderId="0" xfId="2" applyNumberFormat="1" applyFont="1" applyFill="1" applyAlignment="1">
      <alignment horizontal="center"/>
    </xf>
    <xf numFmtId="191" fontId="6" fillId="0" borderId="0" xfId="2" applyNumberFormat="1" applyFont="1" applyFill="1" applyAlignment="1">
      <alignment horizontal="center"/>
    </xf>
  </cellXfs>
  <cellStyles count="4">
    <cellStyle name="Comma" xfId="3" builtinId="3"/>
    <cellStyle name="Comma 2" xfId="2" xr:uid="{27B3234B-8C9D-42B1-874A-EEDDD26711FE}"/>
    <cellStyle name="Normal" xfId="0" builtinId="0"/>
    <cellStyle name="Normal 2" xfId="1" xr:uid="{A9CDEB7C-7948-4000-99F4-28E8AFB715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3BAF9-3C8A-47E1-905A-41A0260E6964}">
  <dimension ref="A1:Q156"/>
  <sheetViews>
    <sheetView tabSelected="1" zoomScale="85" zoomScaleNormal="85" zoomScaleSheetLayoutView="70" workbookViewId="0">
      <selection activeCell="A3" sqref="A3"/>
    </sheetView>
  </sheetViews>
  <sheetFormatPr defaultColWidth="9.5" defaultRowHeight="23.25" customHeight="1" x14ac:dyDescent="0.55000000000000004"/>
  <cols>
    <col min="1" max="1" width="46.5" style="5" customWidth="1"/>
    <col min="2" max="2" width="9.5" style="12" customWidth="1"/>
    <col min="3" max="3" width="1" style="5" customWidth="1"/>
    <col min="4" max="4" width="14.5" style="5" customWidth="1"/>
    <col min="5" max="5" width="1" style="5" customWidth="1"/>
    <col min="6" max="6" width="14.5" style="5" customWidth="1"/>
    <col min="7" max="7" width="1" style="5" customWidth="1"/>
    <col min="8" max="8" width="14.5" style="5" bestFit="1" customWidth="1"/>
    <col min="9" max="9" width="1" style="5" customWidth="1"/>
    <col min="10" max="10" width="14.5" style="5" bestFit="1" customWidth="1"/>
    <col min="11" max="11" width="17.5" style="5" customWidth="1"/>
    <col min="12" max="12" width="18.5" style="5" customWidth="1"/>
    <col min="13" max="13" width="17" style="5" bestFit="1" customWidth="1"/>
    <col min="14" max="14" width="1.5" style="5" customWidth="1"/>
    <col min="15" max="15" width="16" style="5" bestFit="1" customWidth="1"/>
    <col min="16" max="17" width="17.5" style="180" bestFit="1" customWidth="1"/>
    <col min="18" max="16384" width="9.5" style="5"/>
  </cols>
  <sheetData>
    <row r="1" spans="1:17" s="177" customFormat="1" ht="25.5" customHeight="1" x14ac:dyDescent="0.6">
      <c r="A1" s="2" t="s">
        <v>24</v>
      </c>
      <c r="B1" s="1"/>
      <c r="P1" s="191"/>
      <c r="Q1" s="191"/>
    </row>
    <row r="2" spans="1:17" s="177" customFormat="1" ht="25.5" customHeight="1" x14ac:dyDescent="0.6">
      <c r="A2" s="2" t="s">
        <v>23</v>
      </c>
      <c r="B2" s="1"/>
      <c r="P2" s="191"/>
      <c r="Q2" s="191"/>
    </row>
    <row r="3" spans="1:17" ht="23.25" customHeight="1" x14ac:dyDescent="0.55000000000000004">
      <c r="B3" s="16"/>
      <c r="C3" s="17"/>
      <c r="E3" s="17"/>
      <c r="G3" s="17"/>
      <c r="H3" s="17"/>
      <c r="I3" s="17"/>
      <c r="J3" s="17"/>
    </row>
    <row r="4" spans="1:17" ht="24" customHeight="1" x14ac:dyDescent="0.6">
      <c r="B4" s="16"/>
      <c r="D4" s="238" t="s">
        <v>22</v>
      </c>
      <c r="E4" s="238"/>
      <c r="F4" s="238"/>
      <c r="G4" s="238"/>
      <c r="H4" s="238" t="s">
        <v>21</v>
      </c>
      <c r="I4" s="238"/>
      <c r="J4" s="238"/>
      <c r="L4" s="181"/>
    </row>
    <row r="5" spans="1:17" ht="24" customHeight="1" x14ac:dyDescent="0.55000000000000004">
      <c r="B5" s="5"/>
      <c r="D5" s="239" t="s">
        <v>20</v>
      </c>
      <c r="E5" s="239"/>
      <c r="F5" s="239"/>
      <c r="G5" s="17"/>
      <c r="H5" s="239" t="s">
        <v>20</v>
      </c>
      <c r="I5" s="239"/>
      <c r="J5" s="239"/>
      <c r="L5" s="181"/>
    </row>
    <row r="6" spans="1:17" ht="24" customHeight="1" x14ac:dyDescent="0.6">
      <c r="A6" s="6" t="s">
        <v>82</v>
      </c>
      <c r="B6" s="16" t="s">
        <v>18</v>
      </c>
      <c r="D6" s="17">
        <v>2565</v>
      </c>
      <c r="E6" s="17"/>
      <c r="F6" s="17">
        <v>2564</v>
      </c>
      <c r="G6" s="17"/>
      <c r="H6" s="17">
        <v>2565</v>
      </c>
      <c r="I6" s="17"/>
      <c r="J6" s="17">
        <v>2564</v>
      </c>
      <c r="L6" s="17"/>
    </row>
    <row r="7" spans="1:17" ht="24" customHeight="1" x14ac:dyDescent="0.6">
      <c r="A7" s="6"/>
      <c r="B7" s="16"/>
      <c r="D7" s="237" t="s">
        <v>17</v>
      </c>
      <c r="E7" s="237"/>
      <c r="F7" s="237"/>
      <c r="G7" s="237"/>
      <c r="H7" s="237"/>
      <c r="I7" s="237"/>
      <c r="J7" s="237"/>
      <c r="L7" s="181"/>
    </row>
    <row r="8" spans="1:17" ht="24" customHeight="1" x14ac:dyDescent="0.6">
      <c r="A8" s="15" t="s">
        <v>81</v>
      </c>
      <c r="B8" s="16"/>
      <c r="D8" s="14"/>
      <c r="E8" s="14"/>
      <c r="F8" s="14"/>
      <c r="G8" s="14"/>
      <c r="H8" s="14"/>
      <c r="I8" s="14"/>
      <c r="J8" s="14"/>
      <c r="L8" s="14"/>
    </row>
    <row r="9" spans="1:17" ht="24" customHeight="1" x14ac:dyDescent="0.55000000000000004">
      <c r="A9" s="5" t="s">
        <v>80</v>
      </c>
      <c r="B9" s="16">
        <v>5</v>
      </c>
      <c r="D9" s="30">
        <v>415671707</v>
      </c>
      <c r="E9" s="7"/>
      <c r="F9" s="30">
        <v>172186504</v>
      </c>
      <c r="G9" s="30"/>
      <c r="H9" s="7">
        <v>302102674</v>
      </c>
      <c r="I9" s="7"/>
      <c r="J9" s="7">
        <v>75258697</v>
      </c>
      <c r="K9" s="92"/>
      <c r="L9" s="29"/>
      <c r="M9" s="92"/>
      <c r="O9" s="92"/>
    </row>
    <row r="10" spans="1:17" ht="24" customHeight="1" x14ac:dyDescent="0.55000000000000004">
      <c r="A10" s="5" t="s">
        <v>79</v>
      </c>
      <c r="B10" s="16">
        <v>26</v>
      </c>
      <c r="D10" s="28">
        <v>0</v>
      </c>
      <c r="E10" s="7"/>
      <c r="F10" s="28">
        <v>318007541</v>
      </c>
      <c r="G10" s="9"/>
      <c r="H10" s="28">
        <v>0</v>
      </c>
      <c r="I10" s="7"/>
      <c r="J10" s="28">
        <v>300007204</v>
      </c>
      <c r="K10" s="92"/>
      <c r="L10" s="28"/>
      <c r="M10" s="92"/>
      <c r="O10" s="92"/>
    </row>
    <row r="11" spans="1:17" ht="24" customHeight="1" x14ac:dyDescent="0.55000000000000004">
      <c r="A11" s="5" t="s">
        <v>78</v>
      </c>
      <c r="B11" s="16">
        <v>26</v>
      </c>
      <c r="D11" s="28">
        <v>1018556223</v>
      </c>
      <c r="E11" s="7"/>
      <c r="F11" s="30">
        <f>870380249-F31</f>
        <v>88880249</v>
      </c>
      <c r="G11" s="9"/>
      <c r="H11" s="28">
        <v>961617312</v>
      </c>
      <c r="J11" s="28">
        <f>9939</f>
        <v>9939</v>
      </c>
      <c r="K11" s="92"/>
      <c r="L11" s="29"/>
      <c r="M11" s="92"/>
      <c r="N11" s="92"/>
      <c r="O11" s="92"/>
    </row>
    <row r="12" spans="1:17" ht="24" customHeight="1" x14ac:dyDescent="0.55000000000000004">
      <c r="A12" s="5" t="s">
        <v>77</v>
      </c>
      <c r="B12" s="16">
        <v>4</v>
      </c>
      <c r="D12" s="28">
        <v>808500000</v>
      </c>
      <c r="E12" s="7"/>
      <c r="F12" s="28">
        <v>570000000</v>
      </c>
      <c r="G12" s="9"/>
      <c r="H12" s="7">
        <v>2627291464</v>
      </c>
      <c r="I12" s="7"/>
      <c r="J12" s="7">
        <f>2075500000</f>
        <v>2075500000</v>
      </c>
      <c r="K12" s="28"/>
      <c r="L12" s="28"/>
      <c r="M12" s="92"/>
      <c r="N12" s="92"/>
      <c r="O12" s="92"/>
    </row>
    <row r="13" spans="1:17" ht="24" customHeight="1" x14ac:dyDescent="0.55000000000000004">
      <c r="A13" s="5" t="s">
        <v>76</v>
      </c>
      <c r="B13" s="16"/>
      <c r="D13" s="30">
        <v>81200000</v>
      </c>
      <c r="E13" s="7"/>
      <c r="F13" s="30">
        <v>110000000</v>
      </c>
      <c r="G13" s="9"/>
      <c r="H13" s="7">
        <v>62700000</v>
      </c>
      <c r="I13" s="7"/>
      <c r="J13" s="7">
        <f>85000000</f>
        <v>85000000</v>
      </c>
      <c r="K13" s="30"/>
      <c r="L13" s="29"/>
      <c r="M13" s="92"/>
      <c r="N13" s="92"/>
      <c r="O13" s="92"/>
    </row>
    <row r="14" spans="1:17" ht="24" customHeight="1" x14ac:dyDescent="0.55000000000000004">
      <c r="A14" s="5" t="s">
        <v>75</v>
      </c>
      <c r="B14" s="35" t="s">
        <v>74</v>
      </c>
      <c r="D14" s="30">
        <v>3224114891</v>
      </c>
      <c r="E14" s="7"/>
      <c r="F14" s="30">
        <v>4132797908</v>
      </c>
      <c r="G14" s="30"/>
      <c r="H14" s="7">
        <v>2596643352</v>
      </c>
      <c r="I14" s="7"/>
      <c r="J14" s="7">
        <f>746359846+2756208337</f>
        <v>3502568183</v>
      </c>
      <c r="K14" s="30"/>
      <c r="L14" s="29"/>
      <c r="M14" s="92"/>
      <c r="O14" s="92"/>
    </row>
    <row r="15" spans="1:17" ht="24" customHeight="1" x14ac:dyDescent="0.55000000000000004">
      <c r="A15" s="5" t="s">
        <v>73</v>
      </c>
      <c r="B15" s="35"/>
      <c r="D15" s="30">
        <v>5878519</v>
      </c>
      <c r="E15" s="7"/>
      <c r="F15" s="30">
        <v>4690761</v>
      </c>
      <c r="G15" s="30"/>
      <c r="H15" s="28">
        <v>389057</v>
      </c>
      <c r="I15" s="7"/>
      <c r="J15" s="28">
        <v>747390</v>
      </c>
      <c r="K15" s="30"/>
      <c r="L15" s="29"/>
      <c r="M15" s="92"/>
      <c r="O15" s="92"/>
    </row>
    <row r="16" spans="1:17" ht="24" customHeight="1" x14ac:dyDescent="0.55000000000000004">
      <c r="A16" s="5" t="s">
        <v>72</v>
      </c>
      <c r="B16" s="16"/>
      <c r="D16" s="30">
        <v>250027819</v>
      </c>
      <c r="E16" s="7"/>
      <c r="F16" s="30">
        <v>148863671</v>
      </c>
      <c r="G16" s="30"/>
      <c r="H16" s="7">
        <v>67938569</v>
      </c>
      <c r="I16" s="7"/>
      <c r="J16" s="7">
        <v>141346996</v>
      </c>
      <c r="K16" s="92"/>
      <c r="L16" s="29"/>
      <c r="M16" s="92"/>
      <c r="O16" s="92"/>
    </row>
    <row r="17" spans="1:15" ht="24" customHeight="1" x14ac:dyDescent="0.6">
      <c r="A17" s="6" t="s">
        <v>71</v>
      </c>
      <c r="B17" s="16"/>
      <c r="D17" s="8">
        <f>SUM(D9:D16)</f>
        <v>5803949159</v>
      </c>
      <c r="E17" s="3"/>
      <c r="F17" s="8">
        <f>SUM(F9:F16)</f>
        <v>5545426634</v>
      </c>
      <c r="G17" s="3"/>
      <c r="H17" s="8">
        <f>SUM(H9:H16)</f>
        <v>6618682428</v>
      </c>
      <c r="I17" s="3"/>
      <c r="J17" s="8">
        <f>SUM(J9:J16)</f>
        <v>6180438409</v>
      </c>
      <c r="K17" s="92"/>
      <c r="L17" s="3"/>
      <c r="M17" s="92"/>
      <c r="O17" s="92"/>
    </row>
    <row r="18" spans="1:15" ht="24" customHeight="1" x14ac:dyDescent="0.55000000000000004">
      <c r="B18" s="16"/>
      <c r="D18" s="7"/>
      <c r="E18" s="7"/>
      <c r="F18" s="7"/>
      <c r="G18" s="7"/>
      <c r="H18" s="7"/>
      <c r="I18" s="7"/>
      <c r="J18" s="7"/>
      <c r="K18" s="92"/>
      <c r="L18" s="7"/>
      <c r="M18" s="92"/>
    </row>
    <row r="19" spans="1:15" ht="24" customHeight="1" x14ac:dyDescent="0.6">
      <c r="A19" s="15" t="s">
        <v>70</v>
      </c>
      <c r="B19" s="16"/>
      <c r="D19" s="7"/>
      <c r="E19" s="7"/>
      <c r="F19" s="7"/>
      <c r="G19" s="7"/>
      <c r="H19" s="7"/>
      <c r="I19" s="7"/>
      <c r="J19" s="7"/>
      <c r="K19" s="92"/>
      <c r="L19" s="7"/>
      <c r="M19" s="92"/>
    </row>
    <row r="20" spans="1:15" ht="24" customHeight="1" x14ac:dyDescent="0.55000000000000004">
      <c r="A20" s="5" t="s">
        <v>69</v>
      </c>
      <c r="B20" s="35">
        <v>7</v>
      </c>
      <c r="C20" s="34"/>
      <c r="D20" s="176">
        <v>63813614</v>
      </c>
      <c r="E20" s="7"/>
      <c r="F20" s="137">
        <v>21503986</v>
      </c>
      <c r="G20" s="137"/>
      <c r="H20" s="7">
        <v>4070000</v>
      </c>
      <c r="I20" s="7"/>
      <c r="J20" s="7">
        <v>5451730</v>
      </c>
      <c r="K20" s="92"/>
      <c r="L20" s="33"/>
      <c r="M20" s="92"/>
      <c r="O20" s="92"/>
    </row>
    <row r="21" spans="1:15" ht="24" customHeight="1" x14ac:dyDescent="0.55000000000000004">
      <c r="A21" s="5" t="s">
        <v>68</v>
      </c>
      <c r="B21" s="35" t="s">
        <v>67</v>
      </c>
      <c r="C21" s="34"/>
      <c r="D21" s="137">
        <v>193095045</v>
      </c>
      <c r="E21" s="7"/>
      <c r="F21" s="137">
        <v>204151175</v>
      </c>
      <c r="G21" s="7"/>
      <c r="H21" s="28">
        <v>206531953</v>
      </c>
      <c r="I21" s="7"/>
      <c r="J21" s="28">
        <v>210846755</v>
      </c>
      <c r="K21" s="92"/>
      <c r="L21" s="33"/>
      <c r="M21" s="92"/>
      <c r="O21" s="92"/>
    </row>
    <row r="22" spans="1:15" ht="24" customHeight="1" x14ac:dyDescent="0.55000000000000004">
      <c r="A22" s="5" t="s">
        <v>66</v>
      </c>
      <c r="B22" s="35">
        <v>9</v>
      </c>
      <c r="C22" s="34"/>
      <c r="D22" s="9">
        <v>0</v>
      </c>
      <c r="E22" s="7"/>
      <c r="F22" s="9">
        <v>0</v>
      </c>
      <c r="G22" s="9"/>
      <c r="H22" s="7">
        <v>7331318854</v>
      </c>
      <c r="I22" s="7"/>
      <c r="J22" s="7">
        <v>5604068283</v>
      </c>
      <c r="K22" s="92"/>
      <c r="L22" s="9"/>
      <c r="M22" s="92"/>
      <c r="O22" s="92"/>
    </row>
    <row r="23" spans="1:15" ht="24" customHeight="1" x14ac:dyDescent="0.55000000000000004">
      <c r="A23" s="5" t="s">
        <v>65</v>
      </c>
      <c r="B23" s="35">
        <v>8</v>
      </c>
      <c r="C23" s="34"/>
      <c r="D23" s="137">
        <v>590912031</v>
      </c>
      <c r="E23" s="7"/>
      <c r="F23" s="137">
        <f>809693506-F21</f>
        <v>605542331</v>
      </c>
      <c r="G23" s="9"/>
      <c r="H23" s="9">
        <v>0</v>
      </c>
      <c r="I23" s="7"/>
      <c r="J23" s="9">
        <v>0</v>
      </c>
      <c r="K23" s="92"/>
      <c r="L23" s="33"/>
      <c r="M23" s="92"/>
      <c r="O23" s="92"/>
    </row>
    <row r="24" spans="1:15" ht="24" customHeight="1" x14ac:dyDescent="0.55000000000000004">
      <c r="A24" s="5" t="s">
        <v>64</v>
      </c>
      <c r="B24" s="35">
        <v>26</v>
      </c>
      <c r="C24" s="34"/>
      <c r="D24" s="137">
        <v>8494420</v>
      </c>
      <c r="E24" s="7"/>
      <c r="F24" s="137">
        <v>10125670</v>
      </c>
      <c r="G24" s="7"/>
      <c r="H24" s="7">
        <v>7554870</v>
      </c>
      <c r="I24" s="7"/>
      <c r="J24" s="7">
        <v>9186120</v>
      </c>
      <c r="K24" s="92"/>
      <c r="L24" s="33"/>
      <c r="M24" s="92"/>
      <c r="O24" s="92"/>
    </row>
    <row r="25" spans="1:15" ht="24" customHeight="1" x14ac:dyDescent="0.55000000000000004">
      <c r="A25" s="5" t="s">
        <v>63</v>
      </c>
      <c r="B25" s="35">
        <v>7</v>
      </c>
      <c r="C25" s="34"/>
      <c r="D25" s="137">
        <v>467837049</v>
      </c>
      <c r="E25" s="7"/>
      <c r="F25" s="137">
        <v>467837049</v>
      </c>
      <c r="G25" s="7"/>
      <c r="H25" s="7">
        <v>455717095</v>
      </c>
      <c r="I25" s="7"/>
      <c r="J25" s="7">
        <v>455717095</v>
      </c>
      <c r="K25" s="92"/>
      <c r="L25" s="36"/>
      <c r="M25" s="92"/>
      <c r="O25" s="92"/>
    </row>
    <row r="26" spans="1:15" ht="24" customHeight="1" x14ac:dyDescent="0.55000000000000004">
      <c r="A26" s="5" t="s">
        <v>62</v>
      </c>
      <c r="B26" s="35" t="s">
        <v>61</v>
      </c>
      <c r="C26" s="34"/>
      <c r="D26" s="137">
        <v>6441471625</v>
      </c>
      <c r="E26" s="7"/>
      <c r="F26" s="137">
        <v>5193963373</v>
      </c>
      <c r="G26" s="28"/>
      <c r="H26" s="7">
        <v>83328022</v>
      </c>
      <c r="I26" s="28"/>
      <c r="J26" s="7">
        <v>60504923</v>
      </c>
      <c r="K26" s="92"/>
      <c r="L26" s="33"/>
      <c r="M26" s="92"/>
      <c r="O26" s="92"/>
    </row>
    <row r="27" spans="1:15" ht="24" customHeight="1" x14ac:dyDescent="0.55000000000000004">
      <c r="A27" s="5" t="s">
        <v>60</v>
      </c>
      <c r="B27" s="35" t="s">
        <v>59</v>
      </c>
      <c r="C27" s="35"/>
      <c r="D27" s="137">
        <v>5746694891</v>
      </c>
      <c r="E27" s="7"/>
      <c r="F27" s="137">
        <v>5785383666</v>
      </c>
      <c r="G27" s="7"/>
      <c r="H27" s="7">
        <v>500968512</v>
      </c>
      <c r="I27" s="7"/>
      <c r="J27" s="7">
        <f>522870592+731139408</f>
        <v>1254010000</v>
      </c>
      <c r="K27" s="92"/>
      <c r="L27" s="33"/>
      <c r="M27" s="92"/>
      <c r="O27" s="92"/>
    </row>
    <row r="28" spans="1:15" ht="24" customHeight="1" x14ac:dyDescent="0.55000000000000004">
      <c r="A28" s="5" t="s">
        <v>58</v>
      </c>
      <c r="B28" s="35">
        <v>13</v>
      </c>
      <c r="C28" s="34"/>
      <c r="D28" s="137">
        <v>33287021</v>
      </c>
      <c r="E28" s="7"/>
      <c r="F28" s="137">
        <v>21074405</v>
      </c>
      <c r="G28" s="7"/>
      <c r="H28" s="7">
        <v>7232955</v>
      </c>
      <c r="I28" s="7"/>
      <c r="J28" s="7">
        <v>11640909</v>
      </c>
      <c r="K28" s="92"/>
      <c r="L28" s="33"/>
      <c r="M28" s="92"/>
      <c r="O28" s="92"/>
    </row>
    <row r="29" spans="1:15" ht="24" customHeight="1" x14ac:dyDescent="0.55000000000000004">
      <c r="A29" s="5" t="s">
        <v>57</v>
      </c>
      <c r="B29" s="16">
        <v>24</v>
      </c>
      <c r="C29" s="34"/>
      <c r="D29" s="137">
        <v>189757287</v>
      </c>
      <c r="E29" s="7"/>
      <c r="F29" s="137">
        <v>160966124</v>
      </c>
      <c r="G29" s="7"/>
      <c r="H29" s="7">
        <v>15628482</v>
      </c>
      <c r="I29" s="7"/>
      <c r="J29" s="7">
        <v>71503774</v>
      </c>
      <c r="K29" s="92"/>
      <c r="L29" s="33"/>
      <c r="M29" s="92"/>
      <c r="O29" s="92"/>
    </row>
    <row r="30" spans="1:15" ht="24" customHeight="1" x14ac:dyDescent="0.55000000000000004">
      <c r="A30" s="5" t="s">
        <v>56</v>
      </c>
      <c r="B30" s="16"/>
      <c r="C30" s="34"/>
      <c r="D30" s="137">
        <v>30000000</v>
      </c>
      <c r="E30" s="7"/>
      <c r="F30" s="137">
        <v>120000000</v>
      </c>
      <c r="G30" s="7"/>
      <c r="H30" s="9">
        <v>0</v>
      </c>
      <c r="I30" s="7"/>
      <c r="J30" s="7">
        <v>90000000</v>
      </c>
      <c r="K30" s="92"/>
      <c r="L30" s="33"/>
      <c r="M30" s="92"/>
      <c r="O30" s="92"/>
    </row>
    <row r="31" spans="1:15" ht="24" customHeight="1" x14ac:dyDescent="0.55000000000000004">
      <c r="A31" s="5" t="s">
        <v>55</v>
      </c>
      <c r="B31" s="16"/>
      <c r="C31" s="34"/>
      <c r="D31" s="226">
        <v>30000000</v>
      </c>
      <c r="E31" s="7"/>
      <c r="F31" s="137">
        <v>781500000</v>
      </c>
      <c r="G31" s="7"/>
      <c r="H31" s="226">
        <v>30000000</v>
      </c>
      <c r="I31" s="7"/>
      <c r="J31" s="137">
        <v>781500000</v>
      </c>
      <c r="K31" s="92"/>
      <c r="L31" s="33"/>
      <c r="M31" s="92"/>
      <c r="O31" s="92"/>
    </row>
    <row r="32" spans="1:15" ht="24" customHeight="1" x14ac:dyDescent="0.55000000000000004">
      <c r="A32" s="5" t="s">
        <v>54</v>
      </c>
      <c r="B32" s="16"/>
      <c r="D32" s="137">
        <v>265292059</v>
      </c>
      <c r="E32" s="7"/>
      <c r="F32" s="137">
        <v>123048880</v>
      </c>
      <c r="G32" s="7"/>
      <c r="H32" s="7">
        <f>98017854-30000000</f>
        <v>68017854</v>
      </c>
      <c r="I32" s="7"/>
      <c r="J32" s="7">
        <v>55803361</v>
      </c>
      <c r="K32" s="92"/>
      <c r="L32" s="33"/>
      <c r="M32" s="92"/>
      <c r="O32" s="92"/>
    </row>
    <row r="33" spans="1:17" ht="24" customHeight="1" x14ac:dyDescent="0.6">
      <c r="A33" s="6" t="s">
        <v>53</v>
      </c>
      <c r="B33" s="16"/>
      <c r="D33" s="8">
        <f>SUM(D20:D32)</f>
        <v>14060655042</v>
      </c>
      <c r="E33" s="3"/>
      <c r="F33" s="8">
        <f>SUM(F20:F32)</f>
        <v>13495096659</v>
      </c>
      <c r="G33" s="3"/>
      <c r="H33" s="8">
        <f>SUM(H20:H32)</f>
        <v>8710368597</v>
      </c>
      <c r="I33" s="3"/>
      <c r="J33" s="8">
        <f>SUM(J20:J32)</f>
        <v>8610232950</v>
      </c>
      <c r="K33" s="92"/>
      <c r="L33" s="3"/>
      <c r="M33" s="92"/>
      <c r="O33" s="92"/>
    </row>
    <row r="34" spans="1:17" ht="12" customHeight="1" x14ac:dyDescent="0.6">
      <c r="A34" s="6"/>
      <c r="B34" s="16"/>
      <c r="D34" s="3"/>
      <c r="E34" s="3"/>
      <c r="F34" s="3"/>
      <c r="G34" s="3"/>
      <c r="H34" s="3"/>
      <c r="I34" s="3"/>
      <c r="J34" s="3"/>
      <c r="K34" s="92"/>
      <c r="L34" s="3"/>
      <c r="M34" s="92"/>
      <c r="O34" s="92"/>
    </row>
    <row r="35" spans="1:17" ht="24" customHeight="1" thickBot="1" x14ac:dyDescent="0.65">
      <c r="A35" s="6" t="s">
        <v>52</v>
      </c>
      <c r="B35" s="16"/>
      <c r="D35" s="4">
        <f>SUM(D17+D33)</f>
        <v>19864604201</v>
      </c>
      <c r="E35" s="3"/>
      <c r="F35" s="4">
        <f>SUM(F17+F33)</f>
        <v>19040523293</v>
      </c>
      <c r="G35" s="3"/>
      <c r="H35" s="4">
        <f>SUM(H17+H33)</f>
        <v>15329051025</v>
      </c>
      <c r="I35" s="3"/>
      <c r="J35" s="4">
        <f>SUM(J17+J33)</f>
        <v>14790671359</v>
      </c>
      <c r="K35" s="92"/>
      <c r="L35" s="3"/>
      <c r="M35" s="92"/>
      <c r="O35" s="92"/>
    </row>
    <row r="36" spans="1:17" ht="23.25" customHeight="1" thickTop="1" x14ac:dyDescent="0.6">
      <c r="A36" s="6"/>
      <c r="B36" s="16"/>
      <c r="D36" s="3"/>
      <c r="E36" s="3"/>
      <c r="F36" s="3"/>
      <c r="G36" s="3"/>
      <c r="H36" s="3"/>
      <c r="I36" s="3"/>
      <c r="J36" s="3"/>
      <c r="K36" s="92"/>
      <c r="L36" s="3"/>
      <c r="M36" s="92"/>
    </row>
    <row r="37" spans="1:17" s="177" customFormat="1" ht="24" customHeight="1" x14ac:dyDescent="0.6">
      <c r="A37" s="2" t="s">
        <v>24</v>
      </c>
      <c r="B37" s="1"/>
      <c r="K37" s="192"/>
      <c r="L37" s="193"/>
      <c r="M37" s="192"/>
      <c r="P37" s="191"/>
      <c r="Q37" s="191"/>
    </row>
    <row r="38" spans="1:17" s="177" customFormat="1" ht="24" customHeight="1" x14ac:dyDescent="0.6">
      <c r="A38" s="2" t="s">
        <v>23</v>
      </c>
      <c r="B38" s="1"/>
      <c r="K38" s="192"/>
      <c r="M38" s="192"/>
      <c r="P38" s="191"/>
      <c r="Q38" s="191"/>
    </row>
    <row r="39" spans="1:17" ht="24" customHeight="1" x14ac:dyDescent="0.55000000000000004">
      <c r="B39" s="16"/>
      <c r="C39" s="17"/>
      <c r="E39" s="17"/>
      <c r="G39" s="17"/>
      <c r="H39" s="17"/>
      <c r="I39" s="17"/>
      <c r="J39" s="17"/>
      <c r="K39" s="92"/>
      <c r="M39" s="92"/>
    </row>
    <row r="40" spans="1:17" ht="24" customHeight="1" x14ac:dyDescent="0.6">
      <c r="B40" s="16"/>
      <c r="D40" s="238" t="s">
        <v>22</v>
      </c>
      <c r="E40" s="238"/>
      <c r="F40" s="238"/>
      <c r="G40" s="238"/>
      <c r="H40" s="238" t="s">
        <v>21</v>
      </c>
      <c r="I40" s="238"/>
      <c r="J40" s="238"/>
      <c r="K40" s="92"/>
      <c r="L40" s="181"/>
      <c r="M40" s="92"/>
    </row>
    <row r="41" spans="1:17" ht="24" customHeight="1" x14ac:dyDescent="0.55000000000000004">
      <c r="B41" s="5"/>
      <c r="D41" s="239" t="s">
        <v>20</v>
      </c>
      <c r="E41" s="239"/>
      <c r="F41" s="239"/>
      <c r="G41" s="17"/>
      <c r="H41" s="239" t="s">
        <v>20</v>
      </c>
      <c r="I41" s="239"/>
      <c r="J41" s="239"/>
      <c r="K41" s="92"/>
      <c r="L41" s="181"/>
      <c r="M41" s="92"/>
    </row>
    <row r="42" spans="1:17" ht="24" customHeight="1" x14ac:dyDescent="0.6">
      <c r="A42" s="6" t="s">
        <v>19</v>
      </c>
      <c r="B42" s="16" t="s">
        <v>18</v>
      </c>
      <c r="D42" s="17">
        <v>2565</v>
      </c>
      <c r="E42" s="17"/>
      <c r="F42" s="17">
        <v>2564</v>
      </c>
      <c r="G42" s="17"/>
      <c r="H42" s="17">
        <v>2565</v>
      </c>
      <c r="I42" s="17"/>
      <c r="J42" s="17">
        <v>2564</v>
      </c>
      <c r="K42" s="92"/>
      <c r="L42" s="17"/>
      <c r="M42" s="92"/>
    </row>
    <row r="43" spans="1:17" ht="24" customHeight="1" x14ac:dyDescent="0.6">
      <c r="A43" s="6"/>
      <c r="B43" s="16"/>
      <c r="D43" s="237" t="s">
        <v>17</v>
      </c>
      <c r="E43" s="237"/>
      <c r="F43" s="237"/>
      <c r="G43" s="237"/>
      <c r="H43" s="237"/>
      <c r="I43" s="237"/>
      <c r="J43" s="237"/>
      <c r="K43" s="92"/>
      <c r="L43" s="181"/>
      <c r="M43" s="92"/>
    </row>
    <row r="44" spans="1:17" ht="23.25" customHeight="1" x14ac:dyDescent="0.6">
      <c r="A44" s="15" t="s">
        <v>51</v>
      </c>
      <c r="B44" s="16"/>
      <c r="D44" s="31"/>
      <c r="E44" s="14"/>
      <c r="F44" s="31"/>
      <c r="G44" s="14"/>
      <c r="H44" s="14"/>
      <c r="I44" s="14"/>
      <c r="J44" s="14"/>
      <c r="K44" s="92"/>
      <c r="L44" s="27"/>
      <c r="M44" s="92"/>
    </row>
    <row r="45" spans="1:17" ht="23.25" customHeight="1" x14ac:dyDescent="0.55000000000000004">
      <c r="A45" s="5" t="s">
        <v>50</v>
      </c>
      <c r="B45" s="16">
        <v>14</v>
      </c>
      <c r="D45" s="31">
        <v>694688632</v>
      </c>
      <c r="E45" s="22"/>
      <c r="F45" s="31">
        <v>1142136857</v>
      </c>
      <c r="G45" s="22"/>
      <c r="H45" s="22">
        <v>644688632</v>
      </c>
      <c r="I45" s="22"/>
      <c r="J45" s="22">
        <v>1092136857</v>
      </c>
      <c r="K45" s="92"/>
      <c r="L45" s="27"/>
      <c r="M45" s="92"/>
      <c r="O45" s="92"/>
    </row>
    <row r="46" spans="1:17" ht="23.25" customHeight="1" x14ac:dyDescent="0.55000000000000004">
      <c r="A46" s="5" t="s">
        <v>49</v>
      </c>
      <c r="B46" s="16"/>
      <c r="D46" s="31">
        <v>296281401</v>
      </c>
      <c r="E46" s="22"/>
      <c r="F46" s="31">
        <v>449731569</v>
      </c>
      <c r="G46" s="22"/>
      <c r="H46" s="22">
        <v>56996514</v>
      </c>
      <c r="I46" s="22"/>
      <c r="J46" s="22">
        <f>47598138</f>
        <v>47598138</v>
      </c>
      <c r="K46" s="92"/>
      <c r="L46" s="27"/>
      <c r="M46" s="92"/>
      <c r="O46" s="92"/>
    </row>
    <row r="47" spans="1:17" ht="23.25" customHeight="1" x14ac:dyDescent="0.55000000000000004">
      <c r="A47" s="5" t="s">
        <v>48</v>
      </c>
      <c r="B47" s="16"/>
      <c r="D47" s="30"/>
      <c r="E47" s="22"/>
      <c r="F47" s="30"/>
      <c r="G47" s="25"/>
      <c r="H47" s="22"/>
      <c r="I47" s="22"/>
      <c r="J47" s="22"/>
      <c r="K47" s="92"/>
      <c r="L47" s="29"/>
      <c r="M47" s="92"/>
      <c r="O47" s="92"/>
    </row>
    <row r="48" spans="1:17" ht="23.25" customHeight="1" x14ac:dyDescent="0.55000000000000004">
      <c r="A48" s="5" t="s">
        <v>44</v>
      </c>
      <c r="B48" s="16" t="s">
        <v>31</v>
      </c>
      <c r="D48" s="27">
        <v>396208436</v>
      </c>
      <c r="E48" s="22"/>
      <c r="F48" s="27">
        <v>284357104</v>
      </c>
      <c r="G48" s="9"/>
      <c r="H48" s="22">
        <v>59237589</v>
      </c>
      <c r="I48" s="22"/>
      <c r="J48" s="22">
        <v>56301991</v>
      </c>
      <c r="K48" s="94"/>
      <c r="L48" s="27"/>
      <c r="M48" s="92"/>
      <c r="O48" s="92"/>
    </row>
    <row r="49" spans="1:15" ht="23.25" customHeight="1" x14ac:dyDescent="0.55000000000000004">
      <c r="A49" s="5" t="s">
        <v>47</v>
      </c>
      <c r="B49" s="16">
        <v>26</v>
      </c>
      <c r="D49" s="9">
        <v>0</v>
      </c>
      <c r="E49" s="22"/>
      <c r="F49" s="27">
        <f>329484881+317515119</f>
        <v>647000000</v>
      </c>
      <c r="G49" s="9"/>
      <c r="H49" s="9">
        <v>0</v>
      </c>
      <c r="I49" s="22"/>
      <c r="J49" s="9">
        <v>0</v>
      </c>
      <c r="K49" s="94"/>
      <c r="L49" s="27"/>
      <c r="M49" s="92"/>
      <c r="O49" s="92"/>
    </row>
    <row r="50" spans="1:15" ht="23.25" customHeight="1" x14ac:dyDescent="0.55000000000000004">
      <c r="A50" s="5" t="s">
        <v>46</v>
      </c>
      <c r="B50" s="16">
        <v>14</v>
      </c>
      <c r="D50" s="27">
        <v>1206004916</v>
      </c>
      <c r="E50" s="22"/>
      <c r="F50" s="27">
        <v>1701986162</v>
      </c>
      <c r="G50" s="9"/>
      <c r="H50" s="22">
        <v>1206004916</v>
      </c>
      <c r="I50" s="22"/>
      <c r="J50" s="22">
        <v>1701986162</v>
      </c>
      <c r="L50" s="27"/>
      <c r="M50" s="92"/>
      <c r="O50" s="92"/>
    </row>
    <row r="51" spans="1:15" ht="23.25" customHeight="1" x14ac:dyDescent="0.55000000000000004">
      <c r="A51" s="5" t="s">
        <v>45</v>
      </c>
      <c r="B51" s="16"/>
      <c r="D51" s="30"/>
      <c r="E51" s="22"/>
      <c r="F51" s="30"/>
      <c r="G51" s="25"/>
      <c r="I51" s="22"/>
      <c r="L51" s="29"/>
      <c r="M51" s="92"/>
      <c r="O51" s="92"/>
    </row>
    <row r="52" spans="1:15" ht="23.25" customHeight="1" x14ac:dyDescent="0.55000000000000004">
      <c r="A52" s="5" t="s">
        <v>44</v>
      </c>
      <c r="B52" s="16" t="s">
        <v>31</v>
      </c>
      <c r="D52" s="27">
        <v>2812121622</v>
      </c>
      <c r="E52" s="22"/>
      <c r="F52" s="27">
        <v>1435816504</v>
      </c>
      <c r="G52" s="9"/>
      <c r="H52" s="22">
        <v>2512710855</v>
      </c>
      <c r="I52" s="22"/>
      <c r="J52" s="22">
        <v>917040890</v>
      </c>
      <c r="K52" s="94"/>
      <c r="L52" s="27"/>
      <c r="M52" s="92"/>
      <c r="O52" s="92"/>
    </row>
    <row r="53" spans="1:15" ht="23.25" customHeight="1" x14ac:dyDescent="0.55000000000000004">
      <c r="A53" s="5" t="s">
        <v>261</v>
      </c>
      <c r="B53" s="16" t="s">
        <v>43</v>
      </c>
      <c r="D53" s="27">
        <v>116985500</v>
      </c>
      <c r="E53" s="22"/>
      <c r="F53" s="9">
        <v>0</v>
      </c>
      <c r="G53" s="9"/>
      <c r="H53" s="22">
        <v>116985500</v>
      </c>
      <c r="I53" s="22"/>
      <c r="J53" s="22">
        <v>20000000</v>
      </c>
      <c r="K53" s="94"/>
      <c r="L53" s="9"/>
      <c r="M53" s="92"/>
      <c r="O53" s="92"/>
    </row>
    <row r="54" spans="1:15" ht="23.25" customHeight="1" x14ac:dyDescent="0.55000000000000004">
      <c r="A54" s="5" t="s">
        <v>42</v>
      </c>
      <c r="B54" s="16">
        <v>14</v>
      </c>
      <c r="D54" s="9">
        <v>0</v>
      </c>
      <c r="E54" s="22"/>
      <c r="F54" s="27">
        <v>227473169</v>
      </c>
      <c r="G54" s="9"/>
      <c r="H54" s="9">
        <v>0</v>
      </c>
      <c r="I54" s="22"/>
      <c r="J54" s="28">
        <v>69396487</v>
      </c>
      <c r="K54" s="94"/>
      <c r="L54" s="27"/>
      <c r="M54" s="92"/>
      <c r="O54" s="92"/>
    </row>
    <row r="55" spans="1:15" ht="23.25" customHeight="1" x14ac:dyDescent="0.55000000000000004">
      <c r="A55" s="5" t="s">
        <v>41</v>
      </c>
      <c r="B55" s="16" t="s">
        <v>31</v>
      </c>
      <c r="D55" s="22">
        <v>17127385</v>
      </c>
      <c r="E55" s="22"/>
      <c r="F55" s="22">
        <v>23023075</v>
      </c>
      <c r="G55" s="25"/>
      <c r="H55" s="22">
        <v>1056276</v>
      </c>
      <c r="I55" s="22"/>
      <c r="J55" s="22">
        <v>913939</v>
      </c>
      <c r="L55" s="27"/>
      <c r="M55" s="92"/>
      <c r="O55" s="92"/>
    </row>
    <row r="56" spans="1:15" ht="23.25" customHeight="1" x14ac:dyDescent="0.55000000000000004">
      <c r="A56" s="5" t="s">
        <v>40</v>
      </c>
      <c r="B56" s="16"/>
      <c r="D56" s="22">
        <v>719349</v>
      </c>
      <c r="E56" s="22"/>
      <c r="F56" s="9">
        <v>0</v>
      </c>
      <c r="G56" s="25"/>
      <c r="H56" s="9">
        <v>0</v>
      </c>
      <c r="I56" s="22"/>
      <c r="J56" s="9">
        <v>0</v>
      </c>
      <c r="K56" s="180"/>
      <c r="L56" s="26"/>
      <c r="M56" s="92"/>
      <c r="O56" s="92"/>
    </row>
    <row r="57" spans="1:15" ht="23.25" customHeight="1" x14ac:dyDescent="0.55000000000000004">
      <c r="A57" s="5" t="s">
        <v>39</v>
      </c>
      <c r="B57" s="16"/>
      <c r="D57" s="25">
        <v>42233841</v>
      </c>
      <c r="E57" s="22"/>
      <c r="F57" s="25">
        <v>29114272</v>
      </c>
      <c r="G57" s="25"/>
      <c r="H57" s="22">
        <v>753197</v>
      </c>
      <c r="I57" s="22"/>
      <c r="J57" s="22">
        <v>3178230</v>
      </c>
      <c r="K57" s="180"/>
      <c r="L57" s="26"/>
      <c r="M57" s="92"/>
      <c r="O57" s="92"/>
    </row>
    <row r="58" spans="1:15" ht="23.25" customHeight="1" x14ac:dyDescent="0.55000000000000004">
      <c r="A58" s="5" t="s">
        <v>38</v>
      </c>
      <c r="B58" s="16">
        <v>15</v>
      </c>
      <c r="D58" s="25">
        <v>376881513</v>
      </c>
      <c r="E58" s="22"/>
      <c r="F58" s="25">
        <v>351845562</v>
      </c>
      <c r="G58" s="22"/>
      <c r="H58" s="22">
        <v>160903463</v>
      </c>
      <c r="I58" s="22"/>
      <c r="J58" s="22">
        <v>142832410</v>
      </c>
      <c r="K58" s="180"/>
      <c r="L58" s="26"/>
      <c r="M58" s="92"/>
      <c r="O58" s="92"/>
    </row>
    <row r="59" spans="1:15" ht="23.25" customHeight="1" x14ac:dyDescent="0.6">
      <c r="A59" s="6" t="s">
        <v>37</v>
      </c>
      <c r="B59" s="16"/>
      <c r="D59" s="23">
        <f>SUM(D45:D58)</f>
        <v>5959252595</v>
      </c>
      <c r="E59" s="18"/>
      <c r="F59" s="23">
        <f>SUM(F45:F58)</f>
        <v>6292484274</v>
      </c>
      <c r="G59" s="18"/>
      <c r="H59" s="23">
        <f>SUM(H45:H58)</f>
        <v>4759336942</v>
      </c>
      <c r="I59" s="18"/>
      <c r="J59" s="23">
        <f>SUM(J45:J58)</f>
        <v>4051385104</v>
      </c>
      <c r="K59" s="92"/>
      <c r="L59" s="18"/>
      <c r="M59" s="92"/>
      <c r="O59" s="92"/>
    </row>
    <row r="60" spans="1:15" ht="23.25" customHeight="1" x14ac:dyDescent="0.6">
      <c r="A60" s="6"/>
      <c r="B60" s="16"/>
      <c r="D60" s="22"/>
      <c r="E60" s="22"/>
      <c r="F60" s="22"/>
      <c r="G60" s="22"/>
      <c r="H60" s="22"/>
      <c r="I60" s="22"/>
      <c r="J60" s="22"/>
      <c r="L60" s="21"/>
      <c r="M60" s="92"/>
      <c r="O60" s="92"/>
    </row>
    <row r="61" spans="1:15" ht="23.25" customHeight="1" x14ac:dyDescent="0.6">
      <c r="A61" s="15" t="s">
        <v>36</v>
      </c>
      <c r="B61" s="16"/>
      <c r="D61" s="22"/>
      <c r="E61" s="22"/>
      <c r="F61" s="22"/>
      <c r="G61" s="22"/>
      <c r="H61" s="22"/>
      <c r="I61" s="22"/>
      <c r="J61" s="22"/>
      <c r="K61" s="94"/>
      <c r="L61" s="21"/>
      <c r="M61" s="92"/>
      <c r="O61" s="92"/>
    </row>
    <row r="62" spans="1:15" ht="23.25" customHeight="1" x14ac:dyDescent="0.55000000000000004">
      <c r="A62" s="5" t="s">
        <v>35</v>
      </c>
      <c r="B62" s="16" t="s">
        <v>31</v>
      </c>
      <c r="D62" s="21">
        <v>2725189266</v>
      </c>
      <c r="E62" s="22"/>
      <c r="F62" s="21">
        <v>1916694602</v>
      </c>
      <c r="G62" s="21"/>
      <c r="H62" s="22">
        <v>173218162</v>
      </c>
      <c r="I62" s="22"/>
      <c r="J62" s="22">
        <v>733783597</v>
      </c>
      <c r="K62" s="22"/>
      <c r="L62" s="21"/>
      <c r="M62" s="92"/>
      <c r="O62" s="92"/>
    </row>
    <row r="63" spans="1:15" ht="23.25" customHeight="1" x14ac:dyDescent="0.55000000000000004">
      <c r="A63" s="5" t="s">
        <v>34</v>
      </c>
      <c r="B63" s="16" t="s">
        <v>31</v>
      </c>
      <c r="D63" s="21">
        <v>80000000</v>
      </c>
      <c r="E63" s="22"/>
      <c r="F63" s="9">
        <v>0</v>
      </c>
      <c r="G63" s="21"/>
      <c r="H63" s="21">
        <v>80000000</v>
      </c>
      <c r="I63" s="22"/>
      <c r="J63" s="9">
        <v>0</v>
      </c>
      <c r="K63" s="94"/>
      <c r="L63" s="21"/>
      <c r="M63" s="92"/>
      <c r="O63" s="92"/>
    </row>
    <row r="64" spans="1:15" ht="23.25" customHeight="1" x14ac:dyDescent="0.55000000000000004">
      <c r="A64" s="5" t="s">
        <v>33</v>
      </c>
      <c r="B64" s="16" t="s">
        <v>31</v>
      </c>
      <c r="D64" s="21">
        <v>3593502992</v>
      </c>
      <c r="E64" s="22"/>
      <c r="F64" s="21">
        <v>3437416466</v>
      </c>
      <c r="G64" s="9"/>
      <c r="H64" s="22">
        <v>2999849751</v>
      </c>
      <c r="I64" s="22"/>
      <c r="J64" s="22">
        <v>3139610698</v>
      </c>
      <c r="K64" s="94"/>
      <c r="L64" s="21"/>
      <c r="M64" s="92"/>
      <c r="O64" s="92"/>
    </row>
    <row r="65" spans="1:17" ht="23.25" customHeight="1" x14ac:dyDescent="0.55000000000000004">
      <c r="A65" s="5" t="s">
        <v>32</v>
      </c>
      <c r="B65" s="16" t="s">
        <v>31</v>
      </c>
      <c r="D65" s="21">
        <v>686609548</v>
      </c>
      <c r="E65" s="22"/>
      <c r="F65" s="21">
        <v>677331633</v>
      </c>
      <c r="G65" s="9"/>
      <c r="H65" s="22">
        <v>155350624</v>
      </c>
      <c r="I65" s="22"/>
      <c r="J65" s="22">
        <v>156806897</v>
      </c>
      <c r="L65" s="21"/>
      <c r="M65" s="92"/>
      <c r="O65" s="92"/>
    </row>
    <row r="66" spans="1:17" ht="23.25" customHeight="1" x14ac:dyDescent="0.55000000000000004">
      <c r="A66" s="5" t="s">
        <v>30</v>
      </c>
      <c r="B66" s="16"/>
      <c r="D66" s="21">
        <v>5383864</v>
      </c>
      <c r="E66" s="22"/>
      <c r="F66" s="9">
        <v>0</v>
      </c>
      <c r="G66" s="25"/>
      <c r="H66" s="9">
        <v>0</v>
      </c>
      <c r="I66" s="22"/>
      <c r="J66" s="9">
        <v>0</v>
      </c>
      <c r="L66" s="21"/>
      <c r="M66" s="92"/>
      <c r="O66" s="92"/>
    </row>
    <row r="67" spans="1:17" ht="23.25" customHeight="1" x14ac:dyDescent="0.55000000000000004">
      <c r="A67" s="5" t="s">
        <v>29</v>
      </c>
      <c r="B67" s="16"/>
      <c r="E67" s="21"/>
      <c r="G67" s="21"/>
      <c r="H67" s="22"/>
      <c r="I67" s="21"/>
      <c r="J67" s="22"/>
      <c r="M67" s="92"/>
      <c r="O67" s="92"/>
    </row>
    <row r="68" spans="1:17" ht="23.25" customHeight="1" x14ac:dyDescent="0.55000000000000004">
      <c r="A68" s="5" t="s">
        <v>28</v>
      </c>
      <c r="B68" s="16">
        <v>16</v>
      </c>
      <c r="D68" s="21">
        <v>62311916</v>
      </c>
      <c r="E68" s="21"/>
      <c r="F68" s="21">
        <v>67494514</v>
      </c>
      <c r="G68" s="21"/>
      <c r="H68" s="22">
        <v>51499906</v>
      </c>
      <c r="I68" s="21"/>
      <c r="J68" s="22">
        <v>62099860</v>
      </c>
      <c r="L68" s="21"/>
      <c r="M68" s="92"/>
      <c r="O68" s="92"/>
    </row>
    <row r="69" spans="1:17" ht="23.25" customHeight="1" x14ac:dyDescent="0.55000000000000004">
      <c r="A69" s="5" t="s">
        <v>27</v>
      </c>
      <c r="B69" s="16">
        <v>17</v>
      </c>
      <c r="D69" s="21">
        <v>289532853</v>
      </c>
      <c r="E69" s="22"/>
      <c r="F69" s="21">
        <v>180666634</v>
      </c>
      <c r="G69" s="21"/>
      <c r="H69" s="22">
        <v>140127023</v>
      </c>
      <c r="I69" s="22"/>
      <c r="J69" s="22">
        <v>64970893</v>
      </c>
      <c r="K69" s="94"/>
      <c r="L69" s="21"/>
      <c r="M69" s="92"/>
      <c r="O69" s="92"/>
    </row>
    <row r="70" spans="1:17" s="6" customFormat="1" ht="23.25" customHeight="1" x14ac:dyDescent="0.6">
      <c r="A70" s="6" t="s">
        <v>26</v>
      </c>
      <c r="B70" s="24"/>
      <c r="D70" s="23">
        <f>SUM(D62:D69)</f>
        <v>7442530439</v>
      </c>
      <c r="E70" s="20"/>
      <c r="F70" s="23">
        <f>SUM(F62:F69)</f>
        <v>6279603849</v>
      </c>
      <c r="G70" s="18"/>
      <c r="H70" s="23">
        <f>SUM(H62:H69)</f>
        <v>3600045466</v>
      </c>
      <c r="I70" s="20"/>
      <c r="J70" s="23">
        <f>SUM(J62:J69)</f>
        <v>4157271945</v>
      </c>
      <c r="L70" s="18"/>
      <c r="M70" s="92"/>
      <c r="O70" s="92"/>
      <c r="P70" s="183"/>
      <c r="Q70" s="183"/>
    </row>
    <row r="71" spans="1:17" ht="12" customHeight="1" x14ac:dyDescent="0.55000000000000004">
      <c r="B71" s="16"/>
      <c r="D71" s="21"/>
      <c r="E71" s="22"/>
      <c r="F71" s="21"/>
      <c r="G71" s="21"/>
      <c r="H71" s="21"/>
      <c r="I71" s="22"/>
      <c r="J71" s="21"/>
      <c r="L71" s="21"/>
      <c r="M71" s="92"/>
      <c r="O71" s="92"/>
    </row>
    <row r="72" spans="1:17" ht="23.25" customHeight="1" x14ac:dyDescent="0.6">
      <c r="A72" s="6" t="s">
        <v>25</v>
      </c>
      <c r="B72" s="16"/>
      <c r="D72" s="19">
        <f>D59+D70</f>
        <v>13401783034</v>
      </c>
      <c r="E72" s="20"/>
      <c r="F72" s="19">
        <f>F59+F70</f>
        <v>12572088123</v>
      </c>
      <c r="G72" s="18"/>
      <c r="H72" s="19">
        <f>H59+H70</f>
        <v>8359382408</v>
      </c>
      <c r="I72" s="20"/>
      <c r="J72" s="19">
        <f>J59+J70</f>
        <v>8208657049</v>
      </c>
      <c r="L72" s="18"/>
      <c r="M72" s="92"/>
      <c r="O72" s="92"/>
    </row>
    <row r="73" spans="1:17" ht="23.25" customHeight="1" x14ac:dyDescent="0.6">
      <c r="A73" s="6"/>
      <c r="B73" s="16"/>
      <c r="D73" s="7"/>
      <c r="E73" s="7"/>
      <c r="F73" s="7"/>
      <c r="G73" s="7"/>
      <c r="H73" s="7"/>
      <c r="I73" s="7"/>
      <c r="J73" s="7"/>
      <c r="L73" s="7"/>
      <c r="M73" s="92"/>
    </row>
    <row r="74" spans="1:17" s="177" customFormat="1" ht="24" customHeight="1" x14ac:dyDescent="0.6">
      <c r="A74" s="2" t="s">
        <v>24</v>
      </c>
      <c r="B74" s="1"/>
      <c r="M74" s="192"/>
      <c r="P74" s="191"/>
      <c r="Q74" s="191"/>
    </row>
    <row r="75" spans="1:17" s="177" customFormat="1" ht="24" customHeight="1" x14ac:dyDescent="0.6">
      <c r="A75" s="2" t="s">
        <v>23</v>
      </c>
      <c r="B75" s="1"/>
      <c r="M75" s="192"/>
      <c r="P75" s="191"/>
      <c r="Q75" s="191"/>
    </row>
    <row r="76" spans="1:17" ht="24" customHeight="1" x14ac:dyDescent="0.6">
      <c r="A76" s="6"/>
      <c r="M76" s="92"/>
    </row>
    <row r="77" spans="1:17" ht="24" customHeight="1" x14ac:dyDescent="0.6">
      <c r="B77" s="16"/>
      <c r="D77" s="238" t="s">
        <v>22</v>
      </c>
      <c r="E77" s="238"/>
      <c r="F77" s="238"/>
      <c r="G77" s="238"/>
      <c r="H77" s="238" t="s">
        <v>21</v>
      </c>
      <c r="I77" s="238"/>
      <c r="J77" s="238"/>
      <c r="L77" s="181"/>
      <c r="M77" s="92"/>
    </row>
    <row r="78" spans="1:17" ht="24" customHeight="1" x14ac:dyDescent="0.55000000000000004">
      <c r="B78" s="5"/>
      <c r="D78" s="239" t="s">
        <v>20</v>
      </c>
      <c r="E78" s="239"/>
      <c r="F78" s="239"/>
      <c r="G78" s="17"/>
      <c r="H78" s="239" t="s">
        <v>20</v>
      </c>
      <c r="I78" s="239"/>
      <c r="J78" s="239"/>
      <c r="L78" s="181"/>
      <c r="M78" s="92"/>
    </row>
    <row r="79" spans="1:17" ht="24" customHeight="1" x14ac:dyDescent="0.6">
      <c r="A79" s="6" t="s">
        <v>19</v>
      </c>
      <c r="B79" s="16" t="s">
        <v>18</v>
      </c>
      <c r="D79" s="17">
        <v>2565</v>
      </c>
      <c r="E79" s="17"/>
      <c r="F79" s="17">
        <v>2564</v>
      </c>
      <c r="G79" s="17"/>
      <c r="H79" s="17">
        <v>2565</v>
      </c>
      <c r="I79" s="17"/>
      <c r="J79" s="17">
        <v>2564</v>
      </c>
      <c r="L79" s="17"/>
      <c r="M79" s="92"/>
    </row>
    <row r="80" spans="1:17" ht="24" customHeight="1" x14ac:dyDescent="0.6">
      <c r="A80" s="6"/>
      <c r="B80" s="16"/>
      <c r="D80" s="237" t="s">
        <v>17</v>
      </c>
      <c r="E80" s="237"/>
      <c r="F80" s="237"/>
      <c r="G80" s="237"/>
      <c r="H80" s="237"/>
      <c r="I80" s="237"/>
      <c r="J80" s="237"/>
      <c r="L80" s="181"/>
      <c r="M80" s="92"/>
    </row>
    <row r="81" spans="1:15" ht="23.25" customHeight="1" x14ac:dyDescent="0.6">
      <c r="A81" s="15" t="s">
        <v>16</v>
      </c>
      <c r="B81" s="16"/>
      <c r="D81" s="14"/>
      <c r="E81" s="14"/>
      <c r="F81" s="14"/>
      <c r="G81" s="14"/>
      <c r="H81" s="14"/>
      <c r="I81" s="14"/>
      <c r="J81" s="14"/>
      <c r="L81" s="14"/>
      <c r="M81" s="92"/>
    </row>
    <row r="82" spans="1:15" ht="23.25" customHeight="1" x14ac:dyDescent="0.55000000000000004">
      <c r="A82" s="5" t="s">
        <v>15</v>
      </c>
      <c r="B82" s="16"/>
      <c r="D82" s="7"/>
      <c r="E82" s="7"/>
      <c r="F82" s="7"/>
      <c r="G82" s="7"/>
      <c r="H82" s="7"/>
      <c r="I82" s="7"/>
      <c r="J82" s="7"/>
      <c r="L82" s="7"/>
      <c r="M82" s="92"/>
    </row>
    <row r="83" spans="1:15" ht="23.25" customHeight="1" x14ac:dyDescent="0.55000000000000004">
      <c r="A83" s="5" t="s">
        <v>14</v>
      </c>
      <c r="B83" s="16"/>
      <c r="D83" s="7"/>
      <c r="E83" s="7"/>
      <c r="F83" s="7"/>
      <c r="G83" s="7"/>
      <c r="H83" s="7"/>
      <c r="I83" s="7"/>
      <c r="J83" s="7"/>
      <c r="L83" s="7"/>
      <c r="M83" s="92"/>
    </row>
    <row r="84" spans="1:15" ht="23.25" customHeight="1" thickBot="1" x14ac:dyDescent="0.6">
      <c r="A84" s="12" t="s">
        <v>13</v>
      </c>
      <c r="B84" s="16"/>
      <c r="D84" s="13">
        <v>1117211195</v>
      </c>
      <c r="E84" s="7"/>
      <c r="F84" s="13">
        <v>1117211195</v>
      </c>
      <c r="G84" s="7"/>
      <c r="H84" s="13">
        <v>1117211195</v>
      </c>
      <c r="I84" s="7"/>
      <c r="J84" s="13">
        <v>1117211195</v>
      </c>
      <c r="L84" s="7"/>
      <c r="M84" s="92"/>
      <c r="O84" s="92"/>
    </row>
    <row r="85" spans="1:15" ht="23.25" customHeight="1" thickTop="1" x14ac:dyDescent="0.55000000000000004">
      <c r="A85" s="5" t="s">
        <v>12</v>
      </c>
      <c r="B85" s="16"/>
      <c r="D85" s="7"/>
      <c r="E85" s="7"/>
      <c r="F85" s="7"/>
      <c r="G85" s="7"/>
      <c r="H85" s="7"/>
      <c r="I85" s="7"/>
      <c r="J85" s="7"/>
      <c r="L85" s="7"/>
      <c r="M85" s="92"/>
      <c r="O85" s="92"/>
    </row>
    <row r="86" spans="1:15" ht="23.25" customHeight="1" x14ac:dyDescent="0.55000000000000004">
      <c r="A86" s="12" t="s">
        <v>11</v>
      </c>
      <c r="B86" s="16"/>
      <c r="D86" s="7">
        <v>1091205066</v>
      </c>
      <c r="E86" s="7"/>
      <c r="F86" s="7">
        <v>1091205066</v>
      </c>
      <c r="G86" s="7"/>
      <c r="H86" s="7">
        <v>1091205066</v>
      </c>
      <c r="I86" s="7"/>
      <c r="J86" s="7">
        <v>1091205066</v>
      </c>
      <c r="L86" s="7"/>
      <c r="M86" s="92"/>
      <c r="O86" s="92"/>
    </row>
    <row r="87" spans="1:15" ht="23.25" customHeight="1" x14ac:dyDescent="0.55000000000000004">
      <c r="A87" s="5" t="s">
        <v>10</v>
      </c>
      <c r="B87" s="16">
        <v>18</v>
      </c>
      <c r="D87" s="7">
        <f>'CH Conso 12'!F36</f>
        <v>1484159623</v>
      </c>
      <c r="E87" s="7"/>
      <c r="F87" s="7">
        <v>1484159623</v>
      </c>
      <c r="G87" s="7"/>
      <c r="H87" s="7">
        <v>1484159623</v>
      </c>
      <c r="I87" s="7"/>
      <c r="J87" s="7">
        <v>1484159623</v>
      </c>
      <c r="L87" s="7"/>
      <c r="M87" s="92"/>
      <c r="O87" s="92"/>
    </row>
    <row r="88" spans="1:15" ht="23.25" customHeight="1" x14ac:dyDescent="0.55000000000000004">
      <c r="A88" s="5" t="s">
        <v>9</v>
      </c>
      <c r="B88" s="16">
        <v>18</v>
      </c>
      <c r="D88" s="7">
        <f>'CH Conso 12'!H36</f>
        <v>4794681</v>
      </c>
      <c r="E88" s="7"/>
      <c r="F88" s="7">
        <v>4293812</v>
      </c>
      <c r="G88" s="7"/>
      <c r="H88" s="7">
        <f>'CH13-14'!H45</f>
        <v>4794681</v>
      </c>
      <c r="I88" s="7"/>
      <c r="J88" s="7">
        <v>4293812</v>
      </c>
      <c r="L88" s="7"/>
      <c r="M88" s="92"/>
      <c r="O88" s="92"/>
    </row>
    <row r="89" spans="1:15" ht="23.25" customHeight="1" x14ac:dyDescent="0.55000000000000004">
      <c r="A89" s="5" t="s">
        <v>8</v>
      </c>
      <c r="B89" s="16"/>
      <c r="D89" s="7"/>
      <c r="E89" s="7"/>
      <c r="F89" s="7"/>
      <c r="G89" s="7"/>
      <c r="H89" s="7"/>
      <c r="I89" s="7"/>
      <c r="J89" s="7"/>
      <c r="L89" s="7"/>
      <c r="M89" s="92"/>
      <c r="O89" s="92"/>
    </row>
    <row r="90" spans="1:15" ht="23.25" customHeight="1" x14ac:dyDescent="0.55000000000000004">
      <c r="A90" s="5" t="s">
        <v>7</v>
      </c>
      <c r="B90" s="16"/>
      <c r="D90" s="7"/>
      <c r="E90" s="7"/>
      <c r="F90" s="7"/>
      <c r="G90" s="7"/>
      <c r="H90" s="7"/>
      <c r="I90" s="7"/>
      <c r="J90" s="7"/>
      <c r="L90" s="7"/>
      <c r="M90" s="92"/>
      <c r="O90" s="92"/>
    </row>
    <row r="91" spans="1:15" ht="23.25" customHeight="1" x14ac:dyDescent="0.55000000000000004">
      <c r="A91" s="11" t="s">
        <v>6</v>
      </c>
      <c r="B91" s="16">
        <v>19</v>
      </c>
      <c r="D91" s="7">
        <f>'CH Conso 12'!J36</f>
        <v>111721120</v>
      </c>
      <c r="E91" s="7"/>
      <c r="F91" s="7">
        <v>111721120</v>
      </c>
      <c r="G91" s="7"/>
      <c r="H91" s="7">
        <f>'CH13-14'!J45</f>
        <v>111721120</v>
      </c>
      <c r="I91" s="7"/>
      <c r="J91" s="7">
        <v>111721120</v>
      </c>
      <c r="L91" s="7"/>
      <c r="M91" s="92"/>
      <c r="O91" s="92"/>
    </row>
    <row r="92" spans="1:15" ht="23.25" customHeight="1" x14ac:dyDescent="0.55000000000000004">
      <c r="A92" s="11" t="s">
        <v>5</v>
      </c>
      <c r="B92" s="16"/>
      <c r="D92" s="7">
        <f>'CH Conso 12'!L36</f>
        <v>3736779256</v>
      </c>
      <c r="E92" s="7"/>
      <c r="F92" s="7">
        <v>3802669421</v>
      </c>
      <c r="G92" s="7"/>
      <c r="H92" s="7">
        <f>'CH13-14'!L45</f>
        <v>4277788127</v>
      </c>
      <c r="I92" s="7"/>
      <c r="J92" s="7">
        <v>3890634689</v>
      </c>
      <c r="K92" s="182"/>
      <c r="L92" s="7"/>
      <c r="M92" s="92"/>
      <c r="O92" s="92"/>
    </row>
    <row r="93" spans="1:15" ht="23.25" customHeight="1" x14ac:dyDescent="0.55000000000000004">
      <c r="A93" s="11" t="s">
        <v>4</v>
      </c>
      <c r="B93" s="16"/>
      <c r="D93" s="7">
        <f>'CH Conso 12'!R36</f>
        <v>2707041</v>
      </c>
      <c r="E93" s="7"/>
      <c r="F93" s="7">
        <v>-25613872</v>
      </c>
      <c r="G93" s="7"/>
      <c r="H93" s="9">
        <v>0</v>
      </c>
      <c r="I93" s="7"/>
      <c r="J93" s="9">
        <v>0</v>
      </c>
      <c r="K93" s="182"/>
      <c r="L93" s="7"/>
      <c r="M93" s="92"/>
      <c r="O93" s="92"/>
    </row>
    <row r="94" spans="1:15" ht="23.25" customHeight="1" x14ac:dyDescent="0.6">
      <c r="A94" s="6" t="s">
        <v>3</v>
      </c>
      <c r="B94" s="16"/>
      <c r="D94" s="10">
        <f>SUM(D86:D93)</f>
        <v>6431366787</v>
      </c>
      <c r="E94" s="7"/>
      <c r="F94" s="10">
        <f>SUM(F86:F93)</f>
        <v>6468435170</v>
      </c>
      <c r="G94" s="3"/>
      <c r="H94" s="10">
        <f>SUM(H86:H92)</f>
        <v>6969668617</v>
      </c>
      <c r="I94" s="7"/>
      <c r="J94" s="10">
        <f>SUM(J86:J92)</f>
        <v>6582014310</v>
      </c>
      <c r="L94" s="3"/>
      <c r="M94" s="92"/>
      <c r="O94" s="92"/>
    </row>
    <row r="95" spans="1:15" ht="23.25" customHeight="1" x14ac:dyDescent="0.55000000000000004">
      <c r="A95" s="5" t="s">
        <v>2</v>
      </c>
      <c r="B95" s="16"/>
      <c r="D95" s="7">
        <f>'CH Conso 12'!V36</f>
        <v>31454380</v>
      </c>
      <c r="E95" s="7"/>
      <c r="F95" s="9">
        <v>0</v>
      </c>
      <c r="G95" s="7"/>
      <c r="H95" s="9">
        <v>0</v>
      </c>
      <c r="I95" s="7"/>
      <c r="J95" s="9">
        <v>0</v>
      </c>
      <c r="K95" s="182"/>
      <c r="L95" s="9"/>
      <c r="M95" s="92"/>
      <c r="O95" s="92"/>
    </row>
    <row r="96" spans="1:15" ht="23.25" customHeight="1" x14ac:dyDescent="0.6">
      <c r="A96" s="6" t="s">
        <v>1</v>
      </c>
      <c r="B96" s="16"/>
      <c r="D96" s="8">
        <f>SUM(D94:D95)</f>
        <v>6462821167</v>
      </c>
      <c r="E96" s="7"/>
      <c r="F96" s="8">
        <f>SUM(F94:F95)</f>
        <v>6468435170</v>
      </c>
      <c r="G96" s="3"/>
      <c r="H96" s="8">
        <f>SUM(H94:H95)</f>
        <v>6969668617</v>
      </c>
      <c r="I96" s="7"/>
      <c r="J96" s="8">
        <f>SUM(J94:J95)</f>
        <v>6582014310</v>
      </c>
      <c r="L96" s="3"/>
      <c r="M96" s="92"/>
      <c r="O96" s="92"/>
    </row>
    <row r="97" spans="1:17" ht="23.25" customHeight="1" x14ac:dyDescent="0.6">
      <c r="A97" s="6"/>
      <c r="B97" s="16"/>
      <c r="D97" s="7"/>
      <c r="E97" s="7"/>
      <c r="F97" s="7"/>
      <c r="G97" s="7"/>
      <c r="H97" s="7"/>
      <c r="I97" s="7"/>
      <c r="J97" s="7"/>
      <c r="L97" s="7"/>
      <c r="M97" s="92"/>
      <c r="O97" s="92"/>
    </row>
    <row r="98" spans="1:17" ht="23.25" customHeight="1" thickBot="1" x14ac:dyDescent="0.65">
      <c r="A98" s="6" t="s">
        <v>0</v>
      </c>
      <c r="B98" s="16"/>
      <c r="D98" s="4">
        <f>SUM(D72+D96)</f>
        <v>19864604201</v>
      </c>
      <c r="E98" s="3"/>
      <c r="F98" s="4">
        <f>SUM(F72+F96)</f>
        <v>19040523293</v>
      </c>
      <c r="G98" s="3"/>
      <c r="H98" s="4">
        <f>SUM(H96+H72)</f>
        <v>15329051025</v>
      </c>
      <c r="I98" s="3"/>
      <c r="J98" s="4">
        <f>SUM(J96+J72)</f>
        <v>14790671359</v>
      </c>
      <c r="L98" s="3"/>
      <c r="M98" s="92"/>
      <c r="O98" s="92"/>
    </row>
    <row r="99" spans="1:17" s="186" customFormat="1" ht="23.25" customHeight="1" thickTop="1" x14ac:dyDescent="0.6">
      <c r="A99" s="184"/>
      <c r="B99" s="185"/>
      <c r="D99" s="187"/>
      <c r="E99" s="187"/>
      <c r="F99" s="187"/>
      <c r="G99" s="187"/>
      <c r="H99" s="188"/>
      <c r="I99" s="180"/>
      <c r="J99" s="188"/>
      <c r="K99" s="7"/>
      <c r="L99" s="189"/>
      <c r="M99" s="92"/>
      <c r="N99" s="7"/>
      <c r="O99" s="92"/>
      <c r="P99" s="190"/>
      <c r="Q99" s="190"/>
    </row>
    <row r="100" spans="1:17" ht="23.25" customHeight="1" x14ac:dyDescent="0.55000000000000004">
      <c r="D100" s="187"/>
      <c r="E100" s="187"/>
      <c r="F100" s="187"/>
      <c r="G100" s="187"/>
      <c r="H100" s="187"/>
      <c r="J100" s="187"/>
      <c r="L100" s="189"/>
    </row>
    <row r="101" spans="1:17" ht="25.5" customHeight="1" x14ac:dyDescent="0.55000000000000004">
      <c r="B101" s="5"/>
      <c r="P101" s="5"/>
      <c r="Q101" s="5"/>
    </row>
    <row r="102" spans="1:17" ht="25.5" customHeight="1" x14ac:dyDescent="0.55000000000000004">
      <c r="B102" s="5"/>
      <c r="P102" s="5"/>
      <c r="Q102" s="5"/>
    </row>
    <row r="103" spans="1:17" ht="23.25" customHeight="1" x14ac:dyDescent="0.55000000000000004">
      <c r="B103" s="5"/>
      <c r="P103" s="5"/>
      <c r="Q103" s="5"/>
    </row>
    <row r="104" spans="1:17" ht="23.25" customHeight="1" x14ac:dyDescent="0.55000000000000004">
      <c r="B104" s="5"/>
      <c r="P104" s="5"/>
      <c r="Q104" s="5"/>
    </row>
    <row r="105" spans="1:17" ht="23.25" customHeight="1" x14ac:dyDescent="0.55000000000000004">
      <c r="B105" s="5"/>
      <c r="P105" s="5"/>
      <c r="Q105" s="5"/>
    </row>
    <row r="106" spans="1:17" ht="23.25" customHeight="1" x14ac:dyDescent="0.55000000000000004">
      <c r="B106" s="5"/>
      <c r="P106" s="5"/>
      <c r="Q106" s="5"/>
    </row>
    <row r="107" spans="1:17" ht="23.25" customHeight="1" x14ac:dyDescent="0.55000000000000004">
      <c r="B107" s="5"/>
      <c r="P107" s="5"/>
      <c r="Q107" s="5"/>
    </row>
    <row r="108" spans="1:17" ht="23.25" customHeight="1" x14ac:dyDescent="0.55000000000000004">
      <c r="B108" s="5"/>
      <c r="P108" s="5"/>
      <c r="Q108" s="5"/>
    </row>
    <row r="109" spans="1:17" ht="23.25" customHeight="1" x14ac:dyDescent="0.55000000000000004">
      <c r="B109" s="5"/>
      <c r="P109" s="5"/>
      <c r="Q109" s="5"/>
    </row>
    <row r="110" spans="1:17" ht="23.25" customHeight="1" x14ac:dyDescent="0.55000000000000004">
      <c r="B110" s="5"/>
      <c r="P110" s="5"/>
      <c r="Q110" s="5"/>
    </row>
    <row r="111" spans="1:17" ht="23.25" customHeight="1" x14ac:dyDescent="0.55000000000000004">
      <c r="B111" s="5"/>
      <c r="P111" s="5"/>
      <c r="Q111" s="5"/>
    </row>
    <row r="112" spans="1:17" ht="23.25" customHeight="1" x14ac:dyDescent="0.55000000000000004">
      <c r="B112" s="5"/>
      <c r="P112" s="5"/>
      <c r="Q112" s="5"/>
    </row>
    <row r="113" spans="2:17" ht="23.25" customHeight="1" x14ac:dyDescent="0.55000000000000004">
      <c r="B113" s="5"/>
      <c r="P113" s="5"/>
      <c r="Q113" s="5"/>
    </row>
    <row r="114" spans="2:17" ht="23.25" customHeight="1" x14ac:dyDescent="0.55000000000000004">
      <c r="B114" s="5"/>
      <c r="P114" s="5"/>
      <c r="Q114" s="5"/>
    </row>
    <row r="115" spans="2:17" ht="23.25" customHeight="1" x14ac:dyDescent="0.55000000000000004">
      <c r="B115" s="5"/>
      <c r="P115" s="5"/>
      <c r="Q115" s="5"/>
    </row>
    <row r="116" spans="2:17" ht="23.25" customHeight="1" x14ac:dyDescent="0.55000000000000004">
      <c r="B116" s="5"/>
      <c r="P116" s="5"/>
      <c r="Q116" s="5"/>
    </row>
    <row r="117" spans="2:17" ht="23.25" customHeight="1" x14ac:dyDescent="0.55000000000000004">
      <c r="B117" s="5"/>
    </row>
    <row r="118" spans="2:17" ht="23.25" customHeight="1" x14ac:dyDescent="0.55000000000000004">
      <c r="B118" s="5"/>
    </row>
    <row r="119" spans="2:17" ht="23.25" customHeight="1" x14ac:dyDescent="0.55000000000000004">
      <c r="B119" s="5"/>
    </row>
    <row r="120" spans="2:17" ht="23.25" customHeight="1" x14ac:dyDescent="0.55000000000000004">
      <c r="B120" s="5"/>
    </row>
    <row r="121" spans="2:17" ht="23.25" customHeight="1" x14ac:dyDescent="0.55000000000000004">
      <c r="B121" s="5"/>
    </row>
    <row r="122" spans="2:17" ht="23.25" customHeight="1" x14ac:dyDescent="0.55000000000000004">
      <c r="B122" s="5"/>
    </row>
    <row r="123" spans="2:17" ht="23.25" customHeight="1" x14ac:dyDescent="0.55000000000000004">
      <c r="B123" s="5"/>
    </row>
    <row r="124" spans="2:17" s="6" customFormat="1" ht="23.25" customHeight="1" x14ac:dyDescent="0.6">
      <c r="P124" s="183"/>
      <c r="Q124" s="183"/>
    </row>
    <row r="125" spans="2:17" ht="23.25" customHeight="1" x14ac:dyDescent="0.55000000000000004">
      <c r="B125" s="5"/>
    </row>
    <row r="126" spans="2:17" s="6" customFormat="1" ht="23.25" customHeight="1" x14ac:dyDescent="0.6">
      <c r="P126" s="183"/>
      <c r="Q126" s="183"/>
    </row>
    <row r="127" spans="2:17" ht="23.25" customHeight="1" x14ac:dyDescent="0.55000000000000004">
      <c r="B127" s="5"/>
    </row>
    <row r="128" spans="2:17" s="6" customFormat="1" ht="23.25" customHeight="1" x14ac:dyDescent="0.6">
      <c r="P128" s="183"/>
      <c r="Q128" s="183"/>
    </row>
    <row r="129" spans="2:17" ht="23.25" customHeight="1" x14ac:dyDescent="0.55000000000000004">
      <c r="B129" s="5"/>
    </row>
    <row r="130" spans="2:17" ht="23.25" customHeight="1" x14ac:dyDescent="0.55000000000000004">
      <c r="B130" s="5"/>
    </row>
    <row r="131" spans="2:17" ht="23.25" customHeight="1" x14ac:dyDescent="0.55000000000000004">
      <c r="B131" s="5"/>
    </row>
    <row r="132" spans="2:17" ht="23.25" customHeight="1" x14ac:dyDescent="0.55000000000000004">
      <c r="B132" s="5"/>
      <c r="K132" s="182"/>
      <c r="M132" s="182"/>
      <c r="N132" s="182"/>
    </row>
    <row r="133" spans="2:17" ht="23.25" customHeight="1" x14ac:dyDescent="0.55000000000000004">
      <c r="B133" s="5"/>
      <c r="P133" s="5"/>
      <c r="Q133" s="5"/>
    </row>
    <row r="134" spans="2:17" ht="25.5" customHeight="1" x14ac:dyDescent="0.55000000000000004">
      <c r="B134" s="5"/>
      <c r="P134" s="5"/>
      <c r="Q134" s="5"/>
    </row>
    <row r="135" spans="2:17" ht="25.5" customHeight="1" x14ac:dyDescent="0.55000000000000004">
      <c r="B135" s="5"/>
      <c r="P135" s="5"/>
      <c r="Q135" s="5"/>
    </row>
    <row r="136" spans="2:17" ht="23.25" customHeight="1" x14ac:dyDescent="0.55000000000000004">
      <c r="B136" s="5"/>
      <c r="P136" s="5"/>
      <c r="Q136" s="5"/>
    </row>
    <row r="137" spans="2:17" ht="23.25" customHeight="1" x14ac:dyDescent="0.55000000000000004">
      <c r="B137" s="5"/>
      <c r="P137" s="5"/>
      <c r="Q137" s="5"/>
    </row>
    <row r="138" spans="2:17" ht="23.25" customHeight="1" x14ac:dyDescent="0.55000000000000004">
      <c r="B138" s="5"/>
      <c r="P138" s="5"/>
      <c r="Q138" s="5"/>
    </row>
    <row r="139" spans="2:17" ht="23.25" customHeight="1" x14ac:dyDescent="0.55000000000000004">
      <c r="B139" s="5"/>
      <c r="P139" s="5"/>
      <c r="Q139" s="5"/>
    </row>
    <row r="140" spans="2:17" ht="23.25" customHeight="1" x14ac:dyDescent="0.55000000000000004">
      <c r="B140" s="5"/>
      <c r="P140" s="5"/>
      <c r="Q140" s="5"/>
    </row>
    <row r="141" spans="2:17" ht="23.25" customHeight="1" x14ac:dyDescent="0.55000000000000004">
      <c r="B141" s="5"/>
      <c r="P141" s="5"/>
      <c r="Q141" s="5"/>
    </row>
    <row r="142" spans="2:17" ht="23.25" customHeight="1" x14ac:dyDescent="0.55000000000000004">
      <c r="B142" s="5"/>
      <c r="P142" s="5"/>
      <c r="Q142" s="5"/>
    </row>
    <row r="143" spans="2:17" ht="23.25" customHeight="1" x14ac:dyDescent="0.55000000000000004">
      <c r="B143" s="5"/>
      <c r="P143" s="5"/>
      <c r="Q143" s="5"/>
    </row>
    <row r="144" spans="2:17" ht="23.25" customHeight="1" x14ac:dyDescent="0.55000000000000004">
      <c r="B144" s="5"/>
      <c r="P144" s="5"/>
      <c r="Q144" s="5"/>
    </row>
    <row r="145" s="5" customFormat="1" ht="23.25" customHeight="1" x14ac:dyDescent="0.55000000000000004"/>
    <row r="146" s="5" customFormat="1" ht="23.25" customHeight="1" x14ac:dyDescent="0.55000000000000004"/>
    <row r="147" s="5" customFormat="1" ht="23.25" customHeight="1" x14ac:dyDescent="0.55000000000000004"/>
    <row r="148" s="5" customFormat="1" ht="23.25" customHeight="1" x14ac:dyDescent="0.55000000000000004"/>
    <row r="149" s="5" customFormat="1" ht="23.25" customHeight="1" x14ac:dyDescent="0.55000000000000004"/>
    <row r="150" s="5" customFormat="1" ht="23.25" customHeight="1" x14ac:dyDescent="0.55000000000000004"/>
    <row r="151" s="5" customFormat="1" ht="23.25" customHeight="1" x14ac:dyDescent="0.55000000000000004"/>
    <row r="152" s="5" customFormat="1" ht="23.25" customHeight="1" x14ac:dyDescent="0.55000000000000004"/>
    <row r="153" s="5" customFormat="1" ht="23.25" customHeight="1" x14ac:dyDescent="0.55000000000000004"/>
    <row r="154" s="5" customFormat="1" ht="23.25" customHeight="1" x14ac:dyDescent="0.55000000000000004"/>
    <row r="155" s="5" customFormat="1" ht="23.25" customHeight="1" x14ac:dyDescent="0.55000000000000004"/>
    <row r="156" s="5" customFormat="1" ht="23.25" customHeight="1" x14ac:dyDescent="0.55000000000000004"/>
  </sheetData>
  <mergeCells count="15">
    <mergeCell ref="D80:J80"/>
    <mergeCell ref="D7:J7"/>
    <mergeCell ref="D43:J43"/>
    <mergeCell ref="H4:J4"/>
    <mergeCell ref="H40:J40"/>
    <mergeCell ref="H77:J77"/>
    <mergeCell ref="D4:G4"/>
    <mergeCell ref="D40:G40"/>
    <mergeCell ref="D77:G77"/>
    <mergeCell ref="D5:F5"/>
    <mergeCell ref="H5:J5"/>
    <mergeCell ref="D41:F41"/>
    <mergeCell ref="H41:J41"/>
    <mergeCell ref="D78:F78"/>
    <mergeCell ref="H78:J78"/>
  </mergeCells>
  <pageMargins left="0.8" right="0.8" top="0.48" bottom="0.5" header="0.5" footer="0.5"/>
  <pageSetup paperSize="9" scale="71" firstPageNumber="6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หมายเหตุประกอบงบการเงินเป็นส่วนหนึ่งของงบการเงินนี้&amp;"-,Regular"&amp;11
&amp;C&amp;"Angsana New,Regular"&amp;15&amp;P</oddFooter>
  </headerFooter>
  <rowBreaks count="4" manualBreakCount="4">
    <brk id="36" max="16383" man="1"/>
    <brk id="73" max="16383" man="1"/>
    <brk id="100" max="16383" man="1"/>
    <brk id="133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2F62D-0791-4EEE-99A3-4BD46DD5C55A}">
  <dimension ref="A1:R139"/>
  <sheetViews>
    <sheetView zoomScale="85" zoomScaleNormal="85" zoomScaleSheetLayoutView="85" workbookViewId="0">
      <selection activeCell="A3" sqref="A3"/>
    </sheetView>
  </sheetViews>
  <sheetFormatPr defaultColWidth="9.5" defaultRowHeight="21.6" x14ac:dyDescent="0.55000000000000004"/>
  <cols>
    <col min="1" max="1" width="44.19921875" style="5" customWidth="1"/>
    <col min="2" max="2" width="8.5" style="5" customWidth="1"/>
    <col min="3" max="3" width="1.5" style="5" customWidth="1"/>
    <col min="4" max="4" width="13.796875" style="5" customWidth="1"/>
    <col min="5" max="5" width="1.5" style="5" customWidth="1"/>
    <col min="6" max="6" width="13.796875" style="5" customWidth="1"/>
    <col min="7" max="7" width="1.5" style="5" customWidth="1"/>
    <col min="8" max="8" width="13.796875" style="5" customWidth="1"/>
    <col min="9" max="9" width="1.5" style="5" customWidth="1"/>
    <col min="10" max="10" width="13.796875" style="5" customWidth="1"/>
    <col min="11" max="11" width="13.5" style="5" customWidth="1"/>
    <col min="12" max="12" width="3.5" style="195" customWidth="1"/>
    <col min="13" max="13" width="13.796875" style="5" customWidth="1"/>
    <col min="14" max="14" width="2.5" style="194" customWidth="1"/>
    <col min="15" max="15" width="17" style="194" bestFit="1" customWidth="1"/>
    <col min="16" max="16" width="0.5" style="195" customWidth="1"/>
    <col min="17" max="18" width="14.5" style="195" customWidth="1"/>
    <col min="19" max="16384" width="9.5" style="5"/>
  </cols>
  <sheetData>
    <row r="1" spans="1:18" s="177" customFormat="1" ht="23.4" x14ac:dyDescent="0.6">
      <c r="A1" s="2" t="s">
        <v>24</v>
      </c>
      <c r="B1" s="1"/>
      <c r="L1" s="191"/>
      <c r="N1" s="151"/>
      <c r="O1" s="210"/>
      <c r="P1" s="211"/>
      <c r="Q1" s="211"/>
      <c r="R1" s="211"/>
    </row>
    <row r="2" spans="1:18" s="177" customFormat="1" ht="23.4" x14ac:dyDescent="0.6">
      <c r="A2" s="2" t="s">
        <v>208</v>
      </c>
      <c r="B2" s="1"/>
      <c r="L2" s="191"/>
      <c r="N2" s="151"/>
      <c r="O2" s="210"/>
      <c r="P2" s="211"/>
      <c r="Q2" s="211"/>
      <c r="R2" s="211"/>
    </row>
    <row r="3" spans="1:18" x14ac:dyDescent="0.55000000000000004">
      <c r="B3" s="12"/>
      <c r="C3" s="17"/>
      <c r="L3" s="180"/>
      <c r="N3" s="181"/>
    </row>
    <row r="4" spans="1:18" ht="22.2" x14ac:dyDescent="0.6">
      <c r="B4" s="16"/>
      <c r="D4" s="238" t="s">
        <v>22</v>
      </c>
      <c r="E4" s="238"/>
      <c r="F4" s="238"/>
      <c r="G4" s="149"/>
      <c r="H4" s="238" t="s">
        <v>21</v>
      </c>
      <c r="I4" s="238"/>
      <c r="J4" s="238"/>
      <c r="K4" s="149"/>
      <c r="L4" s="110"/>
      <c r="M4" s="181"/>
      <c r="N4" s="181"/>
    </row>
    <row r="5" spans="1:18" x14ac:dyDescent="0.55000000000000004">
      <c r="B5" s="16"/>
      <c r="D5" s="239" t="s">
        <v>146</v>
      </c>
      <c r="E5" s="239"/>
      <c r="F5" s="239"/>
      <c r="G5" s="17"/>
      <c r="H5" s="239" t="s">
        <v>146</v>
      </c>
      <c r="I5" s="239"/>
      <c r="J5" s="239"/>
      <c r="K5" s="17"/>
      <c r="L5" s="196"/>
      <c r="M5" s="181"/>
      <c r="N5" s="181"/>
    </row>
    <row r="6" spans="1:18" x14ac:dyDescent="0.55000000000000004">
      <c r="B6" s="16"/>
      <c r="D6" s="239" t="s">
        <v>20</v>
      </c>
      <c r="E6" s="239"/>
      <c r="F6" s="239"/>
      <c r="G6" s="17"/>
      <c r="H6" s="239" t="s">
        <v>20</v>
      </c>
      <c r="I6" s="239"/>
      <c r="J6" s="239"/>
      <c r="K6" s="17"/>
      <c r="L6" s="196"/>
      <c r="M6" s="181"/>
      <c r="N6" s="181"/>
    </row>
    <row r="7" spans="1:18" x14ac:dyDescent="0.55000000000000004">
      <c r="B7" s="16" t="s">
        <v>18</v>
      </c>
      <c r="D7" s="17">
        <v>2565</v>
      </c>
      <c r="E7" s="17"/>
      <c r="F7" s="17">
        <v>2564</v>
      </c>
      <c r="G7" s="17"/>
      <c r="H7" s="17">
        <v>2565</v>
      </c>
      <c r="I7" s="17"/>
      <c r="J7" s="17">
        <v>2564</v>
      </c>
      <c r="K7" s="17"/>
      <c r="L7" s="197"/>
      <c r="M7" s="17"/>
      <c r="N7" s="181"/>
    </row>
    <row r="8" spans="1:18" ht="22.2" x14ac:dyDescent="0.6">
      <c r="A8" s="6"/>
      <c r="D8" s="237" t="s">
        <v>17</v>
      </c>
      <c r="E8" s="237"/>
      <c r="F8" s="237"/>
      <c r="G8" s="237"/>
      <c r="H8" s="237"/>
      <c r="I8" s="237"/>
      <c r="J8" s="237"/>
      <c r="K8" s="16"/>
      <c r="L8" s="198"/>
      <c r="M8" s="181"/>
      <c r="N8" s="181"/>
    </row>
    <row r="9" spans="1:18" ht="22.2" x14ac:dyDescent="0.6">
      <c r="A9" s="15" t="s">
        <v>209</v>
      </c>
      <c r="B9" s="150"/>
      <c r="D9" s="14"/>
      <c r="E9" s="14"/>
      <c r="F9" s="14"/>
      <c r="G9" s="14"/>
      <c r="H9" s="14"/>
      <c r="I9" s="14"/>
      <c r="J9" s="14"/>
      <c r="K9" s="14"/>
      <c r="L9" s="199"/>
      <c r="M9" s="14"/>
      <c r="N9" s="181"/>
    </row>
    <row r="10" spans="1:18" x14ac:dyDescent="0.55000000000000004">
      <c r="A10" s="5" t="s">
        <v>210</v>
      </c>
      <c r="B10" s="150"/>
      <c r="D10" s="31">
        <v>1790543456</v>
      </c>
      <c r="E10" s="14"/>
      <c r="F10" s="31">
        <v>2481141515</v>
      </c>
      <c r="G10" s="7"/>
      <c r="H10" s="27">
        <v>1784934372</v>
      </c>
      <c r="I10" s="7"/>
      <c r="J10" s="27">
        <v>2316147886</v>
      </c>
      <c r="K10" s="28"/>
      <c r="L10" s="199"/>
      <c r="M10" s="27"/>
      <c r="N10" s="181"/>
    </row>
    <row r="11" spans="1:18" x14ac:dyDescent="0.55000000000000004">
      <c r="A11" s="5" t="s">
        <v>211</v>
      </c>
      <c r="B11" s="150"/>
      <c r="D11" s="31">
        <v>340105312</v>
      </c>
      <c r="E11" s="14"/>
      <c r="F11" s="31">
        <v>341332684</v>
      </c>
      <c r="G11" s="28"/>
      <c r="H11" s="27">
        <v>12664570</v>
      </c>
      <c r="I11" s="28"/>
      <c r="J11" s="27">
        <v>9525944</v>
      </c>
      <c r="K11" s="14"/>
      <c r="L11" s="199"/>
      <c r="M11" s="27"/>
      <c r="N11" s="175"/>
    </row>
    <row r="12" spans="1:18" x14ac:dyDescent="0.55000000000000004">
      <c r="A12" s="5" t="s">
        <v>212</v>
      </c>
      <c r="B12" s="150"/>
      <c r="D12" s="31">
        <v>118260587</v>
      </c>
      <c r="E12" s="14"/>
      <c r="F12" s="31">
        <v>91041931</v>
      </c>
      <c r="G12" s="28"/>
      <c r="H12" s="28">
        <v>0</v>
      </c>
      <c r="I12" s="28"/>
      <c r="J12" s="28">
        <v>0</v>
      </c>
      <c r="K12" s="14"/>
      <c r="L12" s="199"/>
      <c r="M12" s="27"/>
      <c r="N12" s="175"/>
    </row>
    <row r="13" spans="1:18" x14ac:dyDescent="0.55000000000000004">
      <c r="A13" s="5" t="s">
        <v>213</v>
      </c>
      <c r="B13" s="150"/>
      <c r="D13" s="31">
        <v>57317693</v>
      </c>
      <c r="E13" s="14"/>
      <c r="F13" s="31">
        <v>25821218</v>
      </c>
      <c r="G13" s="28"/>
      <c r="H13" s="28">
        <v>0</v>
      </c>
      <c r="I13" s="28"/>
      <c r="J13" s="28">
        <v>0</v>
      </c>
      <c r="K13" s="14"/>
      <c r="L13" s="199"/>
      <c r="M13" s="27"/>
      <c r="N13" s="175"/>
    </row>
    <row r="14" spans="1:18" x14ac:dyDescent="0.55000000000000004">
      <c r="A14" s="5" t="s">
        <v>214</v>
      </c>
      <c r="B14" s="16"/>
      <c r="D14" s="31">
        <v>70839102</v>
      </c>
      <c r="E14" s="7"/>
      <c r="F14" s="31">
        <v>297326716</v>
      </c>
      <c r="G14" s="28"/>
      <c r="H14" s="27">
        <v>202198572</v>
      </c>
      <c r="I14" s="28"/>
      <c r="J14" s="27">
        <v>217056578</v>
      </c>
      <c r="K14" s="200"/>
      <c r="L14" s="201"/>
      <c r="M14" s="27"/>
      <c r="N14" s="175"/>
    </row>
    <row r="15" spans="1:18" x14ac:dyDescent="0.55000000000000004">
      <c r="A15" s="5" t="s">
        <v>215</v>
      </c>
      <c r="B15" s="150"/>
      <c r="D15" s="152">
        <v>185339423</v>
      </c>
      <c r="E15" s="7"/>
      <c r="F15" s="152">
        <v>84675037</v>
      </c>
      <c r="G15" s="7"/>
      <c r="H15" s="152">
        <v>78963264</v>
      </c>
      <c r="I15" s="7"/>
      <c r="J15" s="152">
        <v>79417846</v>
      </c>
      <c r="K15" s="202"/>
      <c r="L15" s="202"/>
      <c r="M15" s="7"/>
      <c r="N15" s="202"/>
      <c r="P15" s="202"/>
      <c r="Q15" s="202"/>
    </row>
    <row r="16" spans="1:18" ht="22.2" x14ac:dyDescent="0.6">
      <c r="A16" s="6" t="s">
        <v>216</v>
      </c>
      <c r="B16" s="16"/>
      <c r="D16" s="153">
        <f>SUM(D10:D15)</f>
        <v>2562405573</v>
      </c>
      <c r="E16" s="3"/>
      <c r="F16" s="153">
        <f>SUM(F10:F15)</f>
        <v>3321339101</v>
      </c>
      <c r="G16" s="3"/>
      <c r="H16" s="153">
        <f>SUM(H10:H15)</f>
        <v>2078760778</v>
      </c>
      <c r="I16" s="3"/>
      <c r="J16" s="153">
        <f>SUM(J10:J15)</f>
        <v>2622148254</v>
      </c>
      <c r="K16" s="3"/>
      <c r="L16" s="79"/>
      <c r="M16" s="3"/>
      <c r="N16" s="175"/>
      <c r="P16" s="5"/>
      <c r="Q16" s="5"/>
      <c r="R16" s="5"/>
    </row>
    <row r="17" spans="1:18" x14ac:dyDescent="0.55000000000000004">
      <c r="B17" s="16"/>
      <c r="D17" s="7"/>
      <c r="E17" s="7"/>
      <c r="F17" s="7"/>
      <c r="G17" s="7"/>
      <c r="H17" s="7"/>
      <c r="I17" s="7"/>
      <c r="J17" s="7"/>
      <c r="K17" s="7"/>
      <c r="L17" s="199"/>
      <c r="M17" s="7"/>
      <c r="N17" s="175"/>
      <c r="P17" s="5"/>
      <c r="Q17" s="5"/>
      <c r="R17" s="5"/>
    </row>
    <row r="18" spans="1:18" ht="22.2" x14ac:dyDescent="0.6">
      <c r="A18" s="15" t="s">
        <v>217</v>
      </c>
      <c r="B18" s="16"/>
      <c r="D18" s="7"/>
      <c r="E18" s="7"/>
      <c r="F18" s="7"/>
      <c r="G18" s="7"/>
      <c r="H18" s="7"/>
      <c r="I18" s="7"/>
      <c r="J18" s="7"/>
      <c r="K18" s="7"/>
      <c r="L18" s="199"/>
      <c r="M18" s="7"/>
      <c r="N18" s="175"/>
      <c r="P18" s="5"/>
      <c r="Q18" s="5"/>
      <c r="R18" s="5"/>
    </row>
    <row r="19" spans="1:18" x14ac:dyDescent="0.55000000000000004">
      <c r="A19" s="5" t="s">
        <v>218</v>
      </c>
      <c r="B19" s="16"/>
      <c r="D19" s="7">
        <v>1122283100</v>
      </c>
      <c r="E19" s="7"/>
      <c r="F19" s="7">
        <v>2035485252</v>
      </c>
      <c r="G19" s="7"/>
      <c r="H19" s="7">
        <v>1119043341</v>
      </c>
      <c r="I19" s="7"/>
      <c r="J19" s="7">
        <v>1907314642</v>
      </c>
      <c r="K19" s="7"/>
      <c r="L19" s="199"/>
      <c r="M19" s="7"/>
      <c r="N19" s="175"/>
      <c r="P19" s="5"/>
      <c r="Q19" s="5"/>
      <c r="R19" s="5"/>
    </row>
    <row r="20" spans="1:18" x14ac:dyDescent="0.55000000000000004">
      <c r="A20" s="5" t="s">
        <v>219</v>
      </c>
      <c r="B20" s="16"/>
      <c r="C20" s="34"/>
      <c r="D20" s="7">
        <v>145726467</v>
      </c>
      <c r="E20" s="7"/>
      <c r="F20" s="7">
        <v>167573863</v>
      </c>
      <c r="G20" s="7"/>
      <c r="H20" s="7">
        <v>2963286</v>
      </c>
      <c r="I20" s="7"/>
      <c r="J20" s="7">
        <v>2323866</v>
      </c>
      <c r="K20" s="7"/>
      <c r="L20" s="199"/>
      <c r="M20" s="7"/>
      <c r="N20" s="175"/>
      <c r="P20" s="5"/>
      <c r="Q20" s="5"/>
      <c r="R20" s="5"/>
    </row>
    <row r="21" spans="1:18" x14ac:dyDescent="0.55000000000000004">
      <c r="A21" s="5" t="s">
        <v>220</v>
      </c>
      <c r="B21" s="16"/>
      <c r="C21" s="34"/>
      <c r="D21" s="7">
        <v>26951210</v>
      </c>
      <c r="E21" s="7"/>
      <c r="F21" s="7">
        <v>35029071</v>
      </c>
      <c r="G21" s="7"/>
      <c r="H21" s="154">
        <v>0</v>
      </c>
      <c r="I21" s="154"/>
      <c r="J21" s="154">
        <v>0</v>
      </c>
      <c r="K21" s="7"/>
      <c r="L21" s="199"/>
      <c r="M21" s="7"/>
      <c r="N21" s="175"/>
      <c r="P21" s="5"/>
      <c r="Q21" s="5"/>
      <c r="R21" s="5"/>
    </row>
    <row r="22" spans="1:18" x14ac:dyDescent="0.55000000000000004">
      <c r="A22" s="5" t="s">
        <v>221</v>
      </c>
      <c r="B22" s="16"/>
      <c r="C22" s="34"/>
      <c r="D22" s="7">
        <v>152465716</v>
      </c>
      <c r="E22" s="7"/>
      <c r="F22" s="7">
        <v>132988296</v>
      </c>
      <c r="G22" s="7"/>
      <c r="H22" s="154">
        <v>0</v>
      </c>
      <c r="I22" s="154"/>
      <c r="J22" s="154">
        <v>0</v>
      </c>
      <c r="K22" s="7"/>
      <c r="L22" s="199"/>
      <c r="M22" s="7"/>
      <c r="N22" s="175"/>
      <c r="P22" s="5"/>
      <c r="Q22" s="5"/>
      <c r="R22" s="5"/>
    </row>
    <row r="23" spans="1:18" x14ac:dyDescent="0.55000000000000004">
      <c r="A23" s="5" t="s">
        <v>222</v>
      </c>
      <c r="B23" s="16"/>
      <c r="C23" s="34"/>
      <c r="D23" s="7">
        <v>163410914</v>
      </c>
      <c r="E23" s="7"/>
      <c r="F23" s="7">
        <v>232521666</v>
      </c>
      <c r="G23" s="7"/>
      <c r="H23" s="7">
        <v>124582600</v>
      </c>
      <c r="I23" s="7"/>
      <c r="J23" s="7">
        <v>157586778</v>
      </c>
      <c r="K23" s="7"/>
      <c r="L23" s="199"/>
      <c r="M23" s="7"/>
      <c r="N23" s="175"/>
      <c r="P23" s="5"/>
      <c r="Q23" s="5"/>
      <c r="R23" s="5"/>
    </row>
    <row r="24" spans="1:18" x14ac:dyDescent="0.55000000000000004">
      <c r="A24" s="5" t="s">
        <v>223</v>
      </c>
      <c r="B24" s="16"/>
      <c r="C24" s="34"/>
      <c r="D24" s="152">
        <v>849335823</v>
      </c>
      <c r="E24" s="7"/>
      <c r="F24" s="152">
        <v>577075148</v>
      </c>
      <c r="G24" s="7"/>
      <c r="H24" s="152">
        <v>373167911</v>
      </c>
      <c r="I24" s="7"/>
      <c r="J24" s="152">
        <v>377271532</v>
      </c>
      <c r="K24" s="7"/>
      <c r="L24" s="199"/>
      <c r="M24" s="7"/>
      <c r="N24" s="175"/>
      <c r="P24" s="5"/>
      <c r="Q24" s="5"/>
      <c r="R24" s="5"/>
    </row>
    <row r="25" spans="1:18" ht="22.2" x14ac:dyDescent="0.6">
      <c r="A25" s="6" t="s">
        <v>224</v>
      </c>
      <c r="B25" s="16"/>
      <c r="C25" s="34"/>
      <c r="D25" s="153">
        <f>SUM(D19:D24)</f>
        <v>2460173230</v>
      </c>
      <c r="E25" s="3"/>
      <c r="F25" s="153">
        <f>SUM(F19:F24)</f>
        <v>3180673296</v>
      </c>
      <c r="G25" s="3"/>
      <c r="H25" s="153">
        <f>SUM(H19:H24)</f>
        <v>1619757138</v>
      </c>
      <c r="I25" s="3"/>
      <c r="J25" s="153">
        <f>SUM(J19:J24)</f>
        <v>2444496818</v>
      </c>
      <c r="K25" s="3"/>
      <c r="L25" s="79"/>
      <c r="M25" s="3"/>
      <c r="N25" s="175"/>
      <c r="P25" s="5"/>
      <c r="Q25" s="5"/>
      <c r="R25" s="5"/>
    </row>
    <row r="26" spans="1:18" ht="17.100000000000001" customHeight="1" x14ac:dyDescent="0.55000000000000004">
      <c r="B26" s="16"/>
      <c r="C26" s="35"/>
      <c r="E26" s="34"/>
      <c r="G26" s="34"/>
      <c r="H26" s="34"/>
      <c r="I26" s="34"/>
      <c r="J26" s="34"/>
      <c r="K26" s="34"/>
      <c r="L26" s="199"/>
      <c r="N26" s="175"/>
      <c r="P26" s="5"/>
      <c r="Q26" s="5"/>
      <c r="R26" s="5"/>
    </row>
    <row r="27" spans="1:18" s="155" customFormat="1" ht="19.350000000000001" customHeight="1" x14ac:dyDescent="0.55000000000000004">
      <c r="A27" s="155" t="s">
        <v>195</v>
      </c>
      <c r="B27" s="16">
        <v>23</v>
      </c>
      <c r="C27" s="130"/>
      <c r="D27" s="29">
        <v>-598846627</v>
      </c>
      <c r="E27" s="34"/>
      <c r="F27" s="29">
        <v>-477464528</v>
      </c>
      <c r="G27" s="34"/>
      <c r="H27" s="29">
        <v>-458543990</v>
      </c>
      <c r="I27" s="34"/>
      <c r="J27" s="29">
        <v>-358365306</v>
      </c>
      <c r="K27" s="203"/>
      <c r="L27" s="204"/>
      <c r="M27" s="156"/>
      <c r="N27" s="205"/>
      <c r="O27" s="194"/>
    </row>
    <row r="28" spans="1:18" ht="20.85" customHeight="1" x14ac:dyDescent="0.55000000000000004">
      <c r="A28" s="5" t="s">
        <v>225</v>
      </c>
      <c r="B28" s="16"/>
      <c r="C28" s="35"/>
      <c r="E28" s="34"/>
      <c r="G28" s="34"/>
      <c r="H28" s="34"/>
      <c r="I28" s="34"/>
      <c r="J28" s="34"/>
      <c r="K28" s="34"/>
      <c r="L28" s="199"/>
      <c r="N28" s="175"/>
      <c r="P28" s="5"/>
      <c r="Q28" s="5"/>
      <c r="R28" s="5"/>
    </row>
    <row r="29" spans="1:18" ht="21" customHeight="1" x14ac:dyDescent="0.55000000000000004">
      <c r="A29" s="5" t="s">
        <v>226</v>
      </c>
      <c r="B29" s="16">
        <v>8</v>
      </c>
      <c r="C29" s="34"/>
      <c r="D29" s="157">
        <v>4799169</v>
      </c>
      <c r="E29" s="34"/>
      <c r="F29" s="157">
        <v>60997260</v>
      </c>
      <c r="G29" s="34"/>
      <c r="H29" s="158">
        <v>0</v>
      </c>
      <c r="I29" s="34"/>
      <c r="J29" s="158">
        <v>0</v>
      </c>
      <c r="K29" s="71"/>
      <c r="L29" s="197"/>
      <c r="M29" s="71"/>
      <c r="N29" s="175"/>
      <c r="P29" s="5"/>
      <c r="Q29" s="5"/>
      <c r="R29" s="5"/>
    </row>
    <row r="30" spans="1:18" ht="18.600000000000001" customHeight="1" x14ac:dyDescent="0.6">
      <c r="A30" s="6"/>
      <c r="B30" s="16"/>
      <c r="C30" s="34"/>
      <c r="E30" s="34"/>
      <c r="G30" s="34"/>
      <c r="H30" s="34"/>
      <c r="I30" s="34"/>
      <c r="J30" s="34"/>
      <c r="K30" s="34"/>
      <c r="L30" s="201"/>
      <c r="N30" s="181"/>
      <c r="P30" s="5"/>
      <c r="Q30" s="5"/>
      <c r="R30" s="5"/>
    </row>
    <row r="31" spans="1:18" ht="22.2" x14ac:dyDescent="0.6">
      <c r="A31" s="6" t="s">
        <v>227</v>
      </c>
      <c r="B31" s="24"/>
      <c r="D31" s="159">
        <f>D16-D25+D29+D27</f>
        <v>-491815115</v>
      </c>
      <c r="E31" s="159"/>
      <c r="F31" s="159">
        <f>F16-F25+F29+F27</f>
        <v>-275801463</v>
      </c>
      <c r="G31" s="159"/>
      <c r="H31" s="159">
        <f>H16-H25+H29+H27</f>
        <v>459650</v>
      </c>
      <c r="I31" s="159"/>
      <c r="J31" s="159">
        <f>J16-J25+J29+J27</f>
        <v>-180713870</v>
      </c>
      <c r="K31" s="159"/>
      <c r="L31" s="183"/>
      <c r="M31" s="159"/>
      <c r="N31" s="206"/>
      <c r="P31" s="5"/>
      <c r="Q31" s="5"/>
      <c r="R31" s="5"/>
    </row>
    <row r="32" spans="1:18" x14ac:dyDescent="0.55000000000000004">
      <c r="A32" s="5" t="s">
        <v>228</v>
      </c>
      <c r="B32" s="16">
        <v>24</v>
      </c>
      <c r="D32" s="7">
        <v>-20721719</v>
      </c>
      <c r="E32" s="34"/>
      <c r="F32" s="7">
        <v>87789867</v>
      </c>
      <c r="G32" s="34"/>
      <c r="H32" s="7">
        <v>-87222876</v>
      </c>
      <c r="I32" s="34"/>
      <c r="J32" s="7">
        <v>36172297</v>
      </c>
      <c r="K32" s="7"/>
      <c r="L32" s="199"/>
      <c r="M32" s="7"/>
      <c r="N32" s="181"/>
    </row>
    <row r="33" spans="1:18" ht="22.2" x14ac:dyDescent="0.6">
      <c r="A33" s="6" t="s">
        <v>256</v>
      </c>
      <c r="B33" s="24"/>
      <c r="D33" s="160">
        <f>SUM(D31:D32)</f>
        <v>-512536834</v>
      </c>
      <c r="E33" s="159"/>
      <c r="F33" s="160">
        <f>SUM(F31:F32)</f>
        <v>-188011596</v>
      </c>
      <c r="G33" s="159"/>
      <c r="H33" s="160">
        <f>SUM(H31:H32)</f>
        <v>-86763226</v>
      </c>
      <c r="I33" s="159"/>
      <c r="J33" s="160">
        <f>SUM(J31:J32)</f>
        <v>-144541573</v>
      </c>
      <c r="K33" s="159"/>
      <c r="L33" s="206"/>
      <c r="M33" s="161"/>
      <c r="N33" s="206"/>
    </row>
    <row r="34" spans="1:18" ht="22.2" x14ac:dyDescent="0.6">
      <c r="A34" s="6"/>
      <c r="B34" s="24"/>
      <c r="D34" s="159"/>
      <c r="E34" s="159"/>
      <c r="F34" s="159"/>
      <c r="G34" s="159"/>
      <c r="H34" s="159"/>
      <c r="I34" s="159"/>
      <c r="J34" s="159"/>
      <c r="K34" s="159"/>
      <c r="L34" s="206"/>
      <c r="M34" s="161"/>
      <c r="N34" s="206"/>
    </row>
    <row r="35" spans="1:18" ht="22.2" x14ac:dyDescent="0.6">
      <c r="A35" s="6" t="s">
        <v>229</v>
      </c>
      <c r="B35" s="24"/>
      <c r="D35" s="159"/>
      <c r="E35" s="159"/>
      <c r="F35" s="159"/>
      <c r="G35" s="159"/>
      <c r="H35" s="159"/>
      <c r="I35" s="159"/>
      <c r="J35" s="159"/>
      <c r="K35" s="159"/>
      <c r="L35" s="206"/>
      <c r="M35" s="161"/>
      <c r="N35" s="206"/>
    </row>
    <row r="36" spans="1:18" ht="22.2" x14ac:dyDescent="0.6">
      <c r="A36" s="5" t="s">
        <v>255</v>
      </c>
      <c r="B36" s="24"/>
      <c r="D36" s="159"/>
      <c r="E36" s="159"/>
      <c r="F36" s="159"/>
      <c r="G36" s="159"/>
      <c r="H36" s="159"/>
      <c r="I36" s="159"/>
      <c r="J36" s="159"/>
      <c r="K36" s="159"/>
      <c r="L36" s="206"/>
      <c r="M36" s="159"/>
      <c r="N36" s="206"/>
    </row>
    <row r="37" spans="1:18" ht="22.2" x14ac:dyDescent="0.6">
      <c r="A37" s="5" t="s">
        <v>230</v>
      </c>
      <c r="B37" s="16">
        <v>21</v>
      </c>
      <c r="D37" s="162">
        <v>469911192</v>
      </c>
      <c r="E37" s="159"/>
      <c r="F37" s="162">
        <v>2700402</v>
      </c>
      <c r="G37" s="159"/>
      <c r="H37" s="162">
        <v>469911192</v>
      </c>
      <c r="I37" s="159"/>
      <c r="J37" s="162">
        <v>2700402</v>
      </c>
      <c r="K37" s="159"/>
      <c r="L37" s="206"/>
      <c r="M37" s="159"/>
      <c r="N37" s="206"/>
    </row>
    <row r="38" spans="1:18" ht="22.8" thickBot="1" x14ac:dyDescent="0.65">
      <c r="A38" s="6" t="s">
        <v>231</v>
      </c>
      <c r="B38" s="24"/>
      <c r="D38" s="163">
        <f>D33+D37</f>
        <v>-42625642</v>
      </c>
      <c r="E38" s="159"/>
      <c r="F38" s="163">
        <f>F33+F37</f>
        <v>-185311194</v>
      </c>
      <c r="G38" s="159"/>
      <c r="H38" s="163">
        <f>H33+H37</f>
        <v>383147966</v>
      </c>
      <c r="I38" s="159"/>
      <c r="J38" s="163">
        <f>J33+J37</f>
        <v>-141841171</v>
      </c>
      <c r="K38" s="159"/>
      <c r="L38" s="206"/>
      <c r="M38" s="159"/>
      <c r="N38" s="206"/>
    </row>
    <row r="39" spans="1:18" ht="10.5" customHeight="1" thickTop="1" x14ac:dyDescent="0.55000000000000004">
      <c r="B39" s="16"/>
      <c r="E39" s="34"/>
      <c r="G39" s="34"/>
      <c r="H39" s="34"/>
      <c r="I39" s="34"/>
      <c r="J39" s="34"/>
      <c r="K39" s="34"/>
      <c r="L39" s="199"/>
      <c r="N39" s="181"/>
    </row>
    <row r="40" spans="1:18" s="177" customFormat="1" ht="24" customHeight="1" x14ac:dyDescent="0.6">
      <c r="A40" s="2" t="s">
        <v>24</v>
      </c>
      <c r="B40" s="32"/>
      <c r="E40" s="212"/>
      <c r="G40" s="212"/>
      <c r="H40" s="212"/>
      <c r="I40" s="212"/>
      <c r="J40" s="212"/>
      <c r="K40" s="212"/>
      <c r="L40" s="213"/>
      <c r="N40" s="214"/>
      <c r="O40" s="215"/>
      <c r="P40" s="216"/>
      <c r="Q40" s="216"/>
      <c r="R40" s="216"/>
    </row>
    <row r="41" spans="1:18" s="177" customFormat="1" ht="21.6" customHeight="1" x14ac:dyDescent="0.6">
      <c r="A41" s="2" t="s">
        <v>208</v>
      </c>
      <c r="B41" s="32"/>
      <c r="E41" s="212"/>
      <c r="G41" s="212"/>
      <c r="H41" s="212"/>
      <c r="I41" s="212"/>
      <c r="J41" s="212"/>
      <c r="K41" s="212"/>
      <c r="L41" s="213"/>
      <c r="N41" s="214"/>
      <c r="O41" s="215"/>
      <c r="P41" s="216"/>
      <c r="Q41" s="216"/>
      <c r="R41" s="216"/>
    </row>
    <row r="42" spans="1:18" ht="22.2" x14ac:dyDescent="0.6">
      <c r="B42" s="16"/>
      <c r="D42" s="238" t="s">
        <v>22</v>
      </c>
      <c r="E42" s="238"/>
      <c r="F42" s="238"/>
      <c r="G42" s="149"/>
      <c r="H42" s="238" t="s">
        <v>21</v>
      </c>
      <c r="I42" s="238"/>
      <c r="J42" s="238"/>
      <c r="K42" s="149"/>
      <c r="L42" s="110"/>
      <c r="M42" s="181"/>
      <c r="N42" s="181"/>
    </row>
    <row r="43" spans="1:18" x14ac:dyDescent="0.55000000000000004">
      <c r="B43" s="16"/>
      <c r="D43" s="239" t="s">
        <v>146</v>
      </c>
      <c r="E43" s="239"/>
      <c r="F43" s="239"/>
      <c r="G43" s="17"/>
      <c r="H43" s="239" t="s">
        <v>146</v>
      </c>
      <c r="I43" s="239"/>
      <c r="J43" s="239"/>
      <c r="K43" s="17"/>
      <c r="L43" s="196"/>
      <c r="M43" s="181"/>
      <c r="N43" s="181"/>
    </row>
    <row r="44" spans="1:18" x14ac:dyDescent="0.55000000000000004">
      <c r="B44" s="16"/>
      <c r="D44" s="239" t="s">
        <v>20</v>
      </c>
      <c r="E44" s="239"/>
      <c r="F44" s="239"/>
      <c r="G44" s="17"/>
      <c r="H44" s="239" t="s">
        <v>20</v>
      </c>
      <c r="I44" s="239"/>
      <c r="J44" s="239"/>
      <c r="K44" s="17"/>
      <c r="L44" s="196"/>
      <c r="M44" s="181"/>
      <c r="N44" s="181"/>
    </row>
    <row r="45" spans="1:18" x14ac:dyDescent="0.55000000000000004">
      <c r="B45" s="16" t="s">
        <v>18</v>
      </c>
      <c r="D45" s="17">
        <v>2565</v>
      </c>
      <c r="E45" s="17"/>
      <c r="F45" s="17">
        <v>2564</v>
      </c>
      <c r="G45" s="17"/>
      <c r="H45" s="17">
        <v>2565</v>
      </c>
      <c r="I45" s="17"/>
      <c r="J45" s="17">
        <v>2564</v>
      </c>
      <c r="K45" s="164"/>
      <c r="L45" s="197"/>
      <c r="M45" s="17"/>
      <c r="N45" s="181"/>
      <c r="P45" s="5"/>
      <c r="Q45" s="5"/>
      <c r="R45" s="5"/>
    </row>
    <row r="46" spans="1:18" ht="22.2" x14ac:dyDescent="0.6">
      <c r="A46" s="6"/>
      <c r="B46" s="12"/>
      <c r="D46" s="237" t="s">
        <v>17</v>
      </c>
      <c r="E46" s="237"/>
      <c r="F46" s="237"/>
      <c r="G46" s="237"/>
      <c r="H46" s="237"/>
      <c r="I46" s="237"/>
      <c r="J46" s="237"/>
      <c r="K46" s="16"/>
      <c r="L46" s="198"/>
      <c r="M46" s="181"/>
      <c r="N46" s="181"/>
      <c r="P46" s="5"/>
      <c r="Q46" s="5"/>
      <c r="R46" s="5"/>
    </row>
    <row r="47" spans="1:18" ht="22.2" x14ac:dyDescent="0.6">
      <c r="A47" s="43" t="s">
        <v>232</v>
      </c>
      <c r="B47" s="16"/>
      <c r="D47" s="164"/>
      <c r="E47" s="3"/>
      <c r="F47" s="164"/>
      <c r="G47" s="7"/>
      <c r="H47" s="164"/>
      <c r="I47" s="113"/>
      <c r="J47" s="164"/>
      <c r="K47" s="159"/>
      <c r="L47" s="206"/>
      <c r="M47" s="164"/>
      <c r="N47" s="181"/>
    </row>
    <row r="48" spans="1:18" ht="22.2" x14ac:dyDescent="0.6">
      <c r="A48" s="15" t="s">
        <v>233</v>
      </c>
      <c r="B48" s="16"/>
      <c r="D48" s="164"/>
      <c r="E48" s="3"/>
      <c r="F48" s="164"/>
      <c r="G48" s="7"/>
      <c r="H48" s="164"/>
      <c r="I48" s="113"/>
      <c r="J48" s="164"/>
      <c r="K48" s="159"/>
      <c r="L48" s="206"/>
      <c r="M48" s="164"/>
      <c r="N48" s="181"/>
    </row>
    <row r="49" spans="1:18" ht="22.2" x14ac:dyDescent="0.6">
      <c r="A49" s="15" t="s">
        <v>234</v>
      </c>
      <c r="B49" s="16"/>
      <c r="D49" s="164"/>
      <c r="E49" s="3"/>
      <c r="F49" s="164"/>
      <c r="G49" s="7"/>
      <c r="H49" s="164"/>
      <c r="I49" s="113"/>
      <c r="J49" s="164"/>
      <c r="K49" s="159"/>
      <c r="L49" s="206"/>
      <c r="M49" s="164"/>
      <c r="N49" s="181"/>
    </row>
    <row r="50" spans="1:18" ht="22.2" x14ac:dyDescent="0.6">
      <c r="A50" s="5" t="s">
        <v>235</v>
      </c>
      <c r="B50" s="16"/>
      <c r="D50" s="165">
        <v>3383801</v>
      </c>
      <c r="E50" s="3"/>
      <c r="F50" s="165">
        <f>SUM(F48:F49)</f>
        <v>0</v>
      </c>
      <c r="G50" s="7"/>
      <c r="H50" s="158">
        <v>0</v>
      </c>
      <c r="I50" s="113"/>
      <c r="J50" s="158">
        <v>0</v>
      </c>
      <c r="K50" s="159"/>
      <c r="L50" s="206"/>
      <c r="M50" s="164"/>
      <c r="N50" s="181"/>
    </row>
    <row r="51" spans="1:18" ht="22.2" x14ac:dyDescent="0.6">
      <c r="A51" s="43" t="s">
        <v>236</v>
      </c>
      <c r="B51" s="16"/>
      <c r="D51" s="164"/>
      <c r="E51" s="3"/>
      <c r="F51" s="164"/>
      <c r="G51" s="7"/>
      <c r="H51" s="164"/>
      <c r="I51" s="113"/>
      <c r="J51" s="164"/>
      <c r="K51" s="159"/>
      <c r="L51" s="206"/>
      <c r="M51" s="164"/>
      <c r="N51" s="181"/>
    </row>
    <row r="52" spans="1:18" ht="22.2" x14ac:dyDescent="0.6">
      <c r="A52" s="43" t="s">
        <v>234</v>
      </c>
      <c r="B52" s="16"/>
      <c r="D52" s="166">
        <f>SUM(D50:D51)</f>
        <v>3383801</v>
      </c>
      <c r="E52" s="3"/>
      <c r="F52" s="166">
        <f>SUM(F50:F51)</f>
        <v>0</v>
      </c>
      <c r="G52" s="3"/>
      <c r="H52" s="166">
        <f>SUM(H50:H51)</f>
        <v>0</v>
      </c>
      <c r="I52" s="115"/>
      <c r="J52" s="166">
        <f>SUM(J50:J51)</f>
        <v>0</v>
      </c>
      <c r="K52" s="159"/>
      <c r="L52" s="206"/>
      <c r="M52" s="164"/>
      <c r="N52" s="181"/>
    </row>
    <row r="53" spans="1:18" ht="12.45" customHeight="1" x14ac:dyDescent="0.6">
      <c r="A53" s="43"/>
      <c r="B53" s="16"/>
      <c r="D53" s="164"/>
      <c r="E53" s="3"/>
      <c r="F53" s="164"/>
      <c r="G53" s="7"/>
      <c r="H53" s="164"/>
      <c r="I53" s="113"/>
      <c r="J53" s="164"/>
      <c r="K53" s="159"/>
      <c r="L53" s="206"/>
      <c r="M53" s="164"/>
      <c r="N53" s="181"/>
    </row>
    <row r="54" spans="1:18" ht="22.2" x14ac:dyDescent="0.6">
      <c r="A54" s="15" t="s">
        <v>237</v>
      </c>
      <c r="B54" s="16"/>
      <c r="D54" s="164"/>
      <c r="E54" s="3"/>
      <c r="F54" s="164"/>
      <c r="G54" s="7"/>
      <c r="H54" s="164"/>
      <c r="I54" s="113"/>
      <c r="J54" s="164"/>
      <c r="K54" s="159"/>
      <c r="L54" s="206"/>
      <c r="M54" s="164"/>
      <c r="N54" s="181"/>
    </row>
    <row r="55" spans="1:18" ht="22.2" x14ac:dyDescent="0.6">
      <c r="A55" s="15" t="s">
        <v>234</v>
      </c>
      <c r="B55" s="16"/>
      <c r="D55" s="164"/>
      <c r="E55" s="3"/>
      <c r="F55" s="164"/>
      <c r="G55" s="7"/>
      <c r="H55" s="164"/>
      <c r="I55" s="113"/>
      <c r="J55" s="164"/>
      <c r="K55" s="159"/>
      <c r="L55" s="206"/>
      <c r="M55" s="164"/>
      <c r="N55" s="181"/>
    </row>
    <row r="56" spans="1:18" ht="22.2" x14ac:dyDescent="0.6">
      <c r="A56" s="73" t="s">
        <v>238</v>
      </c>
      <c r="B56" s="16"/>
      <c r="D56" s="164"/>
      <c r="E56" s="3"/>
      <c r="F56" s="164"/>
      <c r="G56" s="7"/>
      <c r="H56" s="164"/>
      <c r="I56" s="113"/>
      <c r="J56" s="164"/>
      <c r="K56" s="159"/>
      <c r="L56" s="206"/>
      <c r="M56" s="164"/>
      <c r="N56" s="181"/>
    </row>
    <row r="57" spans="1:18" ht="22.2" x14ac:dyDescent="0.6">
      <c r="A57" s="73" t="s">
        <v>239</v>
      </c>
      <c r="B57" s="16"/>
      <c r="D57" s="165">
        <v>1961312</v>
      </c>
      <c r="E57" s="3"/>
      <c r="F57" s="165">
        <v>11755777</v>
      </c>
      <c r="G57" s="7"/>
      <c r="H57" s="165">
        <v>4005472</v>
      </c>
      <c r="I57" s="113"/>
      <c r="J57" s="165">
        <v>6757288</v>
      </c>
      <c r="K57" s="159"/>
      <c r="L57" s="206"/>
      <c r="M57" s="167"/>
      <c r="N57" s="181"/>
    </row>
    <row r="58" spans="1:18" ht="22.2" x14ac:dyDescent="0.6">
      <c r="A58" s="43" t="s">
        <v>240</v>
      </c>
      <c r="B58" s="16"/>
      <c r="D58" s="164"/>
      <c r="E58" s="3"/>
      <c r="F58" s="164"/>
      <c r="G58" s="7"/>
      <c r="H58" s="164"/>
      <c r="I58" s="113"/>
      <c r="J58" s="164"/>
      <c r="K58" s="159"/>
      <c r="L58" s="206"/>
      <c r="M58" s="167"/>
      <c r="N58" s="181"/>
    </row>
    <row r="59" spans="1:18" ht="22.2" x14ac:dyDescent="0.6">
      <c r="A59" s="43" t="s">
        <v>234</v>
      </c>
      <c r="B59" s="229">
        <v>24</v>
      </c>
      <c r="D59" s="166">
        <f>SUM(D56:D58)</f>
        <v>1961312</v>
      </c>
      <c r="E59" s="3"/>
      <c r="F59" s="166">
        <f>SUM(F56:F58)</f>
        <v>11755777</v>
      </c>
      <c r="G59" s="3"/>
      <c r="H59" s="166">
        <f>SUM(H56:H58)</f>
        <v>4005472</v>
      </c>
      <c r="I59" s="115"/>
      <c r="J59" s="166">
        <f>SUM(J56:J58)</f>
        <v>6757288</v>
      </c>
      <c r="K59" s="159"/>
      <c r="L59" s="206"/>
      <c r="M59" s="167"/>
      <c r="N59" s="181"/>
    </row>
    <row r="60" spans="1:18" ht="22.2" x14ac:dyDescent="0.6">
      <c r="A60" s="6" t="s">
        <v>241</v>
      </c>
      <c r="B60" s="16"/>
      <c r="D60" s="166">
        <f>D52+D59</f>
        <v>5345113</v>
      </c>
      <c r="E60" s="3"/>
      <c r="F60" s="166">
        <f>F52+F59</f>
        <v>11755777</v>
      </c>
      <c r="G60" s="7"/>
      <c r="H60" s="166">
        <f>H52+H59</f>
        <v>4005472</v>
      </c>
      <c r="I60" s="113"/>
      <c r="J60" s="166">
        <f>J52+J59</f>
        <v>6757288</v>
      </c>
      <c r="K60" s="159"/>
      <c r="L60" s="206"/>
      <c r="M60" s="131"/>
      <c r="N60" s="181"/>
    </row>
    <row r="61" spans="1:18" ht="22.8" thickBot="1" x14ac:dyDescent="0.65">
      <c r="A61" s="43" t="s">
        <v>263</v>
      </c>
      <c r="B61" s="16"/>
      <c r="D61" s="168">
        <f>D38+D60</f>
        <v>-37280529</v>
      </c>
      <c r="E61" s="159"/>
      <c r="F61" s="168">
        <f>F38+F60</f>
        <v>-173555417</v>
      </c>
      <c r="G61" s="159"/>
      <c r="H61" s="168">
        <f>H38+H60</f>
        <v>387153438</v>
      </c>
      <c r="I61" s="159"/>
      <c r="J61" s="168">
        <f>J38+J60</f>
        <v>-135083883</v>
      </c>
      <c r="K61" s="159"/>
      <c r="L61" s="206"/>
      <c r="M61" s="159"/>
      <c r="N61" s="181"/>
    </row>
    <row r="62" spans="1:18" ht="21.6" customHeight="1" thickTop="1" x14ac:dyDescent="0.6">
      <c r="A62" s="43"/>
      <c r="B62" s="16"/>
      <c r="D62" s="159"/>
      <c r="E62" s="159"/>
      <c r="F62" s="159"/>
      <c r="G62" s="159"/>
      <c r="H62" s="159"/>
      <c r="I62" s="159"/>
      <c r="J62" s="159"/>
      <c r="K62" s="159"/>
      <c r="L62" s="206"/>
      <c r="M62" s="159"/>
      <c r="N62" s="181"/>
    </row>
    <row r="63" spans="1:18" ht="22.2" x14ac:dyDescent="0.6">
      <c r="A63" s="6" t="s">
        <v>247</v>
      </c>
      <c r="B63" s="16"/>
      <c r="D63" s="169"/>
      <c r="E63" s="6"/>
      <c r="F63" s="169"/>
      <c r="G63" s="6"/>
      <c r="H63" s="169"/>
      <c r="I63" s="6"/>
      <c r="J63" s="169"/>
      <c r="K63" s="169"/>
      <c r="L63" s="206"/>
      <c r="M63" s="169"/>
      <c r="N63" s="181"/>
      <c r="P63" s="5"/>
      <c r="Q63" s="5"/>
      <c r="R63" s="5"/>
    </row>
    <row r="64" spans="1:18" x14ac:dyDescent="0.55000000000000004">
      <c r="A64" s="5" t="s">
        <v>242</v>
      </c>
      <c r="B64" s="16"/>
      <c r="D64" s="7">
        <v>-35834137</v>
      </c>
      <c r="E64" s="7"/>
      <c r="F64" s="7">
        <f>F38</f>
        <v>-185311194</v>
      </c>
      <c r="G64" s="7"/>
      <c r="H64" s="7">
        <f>H38</f>
        <v>383147966</v>
      </c>
      <c r="I64" s="7"/>
      <c r="J64" s="7">
        <f>J38</f>
        <v>-141841171</v>
      </c>
      <c r="K64" s="7"/>
      <c r="L64" s="199"/>
      <c r="M64" s="7"/>
      <c r="N64" s="181"/>
      <c r="P64" s="5"/>
      <c r="Q64" s="5"/>
      <c r="R64" s="5"/>
    </row>
    <row r="65" spans="1:18" x14ac:dyDescent="0.55000000000000004">
      <c r="A65" s="5" t="s">
        <v>243</v>
      </c>
      <c r="B65" s="16"/>
      <c r="D65" s="231">
        <v>-6791505</v>
      </c>
      <c r="E65" s="34"/>
      <c r="F65" s="158">
        <v>0</v>
      </c>
      <c r="G65" s="34"/>
      <c r="H65" s="158">
        <v>0</v>
      </c>
      <c r="I65" s="34"/>
      <c r="J65" s="158">
        <v>0</v>
      </c>
      <c r="K65" s="154"/>
      <c r="L65" s="207"/>
      <c r="M65" s="154"/>
      <c r="N65" s="181"/>
      <c r="P65" s="5"/>
      <c r="Q65" s="5"/>
      <c r="R65" s="5"/>
    </row>
    <row r="66" spans="1:18" ht="22.8" thickBot="1" x14ac:dyDescent="0.65">
      <c r="A66" s="43" t="s">
        <v>231</v>
      </c>
      <c r="B66" s="16"/>
      <c r="D66" s="232">
        <f>SUM(D64:D65)</f>
        <v>-42625642</v>
      </c>
      <c r="E66" s="3"/>
      <c r="F66" s="170">
        <f>SUM(F64:F65)</f>
        <v>-185311194</v>
      </c>
      <c r="G66" s="3"/>
      <c r="H66" s="170">
        <f>SUM(H64:H65)</f>
        <v>383147966</v>
      </c>
      <c r="I66" s="3"/>
      <c r="J66" s="170">
        <f>SUM(J64:J65)</f>
        <v>-141841171</v>
      </c>
      <c r="K66" s="3"/>
      <c r="L66" s="79"/>
      <c r="M66" s="3"/>
      <c r="N66" s="181"/>
      <c r="P66" s="5"/>
      <c r="Q66" s="5"/>
      <c r="R66" s="5"/>
    </row>
    <row r="67" spans="1:18" ht="19.350000000000001" customHeight="1" thickTop="1" x14ac:dyDescent="0.6">
      <c r="A67" s="43"/>
      <c r="B67" s="16"/>
      <c r="D67" s="233"/>
      <c r="E67" s="3"/>
      <c r="F67" s="3"/>
      <c r="G67" s="3"/>
      <c r="H67" s="3"/>
      <c r="I67" s="3"/>
      <c r="J67" s="3"/>
      <c r="K67" s="3"/>
      <c r="L67" s="79"/>
      <c r="M67" s="3"/>
      <c r="N67" s="181"/>
      <c r="P67" s="5"/>
      <c r="Q67" s="5"/>
      <c r="R67" s="5"/>
    </row>
    <row r="68" spans="1:18" ht="22.2" x14ac:dyDescent="0.6">
      <c r="A68" s="6" t="s">
        <v>264</v>
      </c>
      <c r="B68" s="16"/>
      <c r="D68" s="234"/>
      <c r="E68" s="6"/>
      <c r="F68" s="169"/>
      <c r="G68" s="6"/>
      <c r="H68" s="169"/>
      <c r="I68" s="6"/>
      <c r="J68" s="169"/>
      <c r="K68" s="169"/>
      <c r="L68" s="206"/>
      <c r="M68" s="169"/>
      <c r="N68" s="181"/>
      <c r="P68" s="5"/>
      <c r="Q68" s="5"/>
      <c r="R68" s="5"/>
    </row>
    <row r="69" spans="1:18" x14ac:dyDescent="0.55000000000000004">
      <c r="A69" s="5" t="s">
        <v>242</v>
      </c>
      <c r="B69" s="16"/>
      <c r="D69" s="231">
        <v>-31165784</v>
      </c>
      <c r="E69" s="7"/>
      <c r="F69" s="7">
        <f>F61</f>
        <v>-173555417</v>
      </c>
      <c r="G69" s="7"/>
      <c r="H69" s="7">
        <f>H61</f>
        <v>387153438</v>
      </c>
      <c r="I69" s="7"/>
      <c r="J69" s="7">
        <f>J61</f>
        <v>-135083883</v>
      </c>
      <c r="K69" s="7"/>
      <c r="L69" s="199"/>
      <c r="M69" s="7"/>
      <c r="N69" s="181"/>
      <c r="P69" s="5"/>
      <c r="Q69" s="5"/>
      <c r="R69" s="5"/>
    </row>
    <row r="70" spans="1:18" x14ac:dyDescent="0.55000000000000004">
      <c r="A70" s="5" t="s">
        <v>243</v>
      </c>
      <c r="B70" s="16"/>
      <c r="D70" s="231">
        <v>-6114745</v>
      </c>
      <c r="E70" s="34"/>
      <c r="F70" s="158">
        <f>+F65</f>
        <v>0</v>
      </c>
      <c r="G70" s="34"/>
      <c r="H70" s="158">
        <v>0</v>
      </c>
      <c r="I70" s="34"/>
      <c r="J70" s="158">
        <v>0</v>
      </c>
      <c r="K70" s="154"/>
      <c r="L70" s="207"/>
      <c r="M70" s="154"/>
      <c r="N70" s="181"/>
      <c r="P70" s="5"/>
      <c r="Q70" s="5"/>
      <c r="R70" s="5"/>
    </row>
    <row r="71" spans="1:18" ht="22.8" thickBot="1" x14ac:dyDescent="0.65">
      <c r="A71" s="43" t="s">
        <v>263</v>
      </c>
      <c r="B71" s="16"/>
      <c r="D71" s="232">
        <f>SUM(D69:D70)</f>
        <v>-37280529</v>
      </c>
      <c r="E71" s="3"/>
      <c r="F71" s="170">
        <f>SUM(F69:F70)</f>
        <v>-173555417</v>
      </c>
      <c r="G71" s="3"/>
      <c r="H71" s="170">
        <f>SUM(H69:H70)</f>
        <v>387153438</v>
      </c>
      <c r="I71" s="3"/>
      <c r="J71" s="170">
        <f>SUM(J69:J70)</f>
        <v>-135083883</v>
      </c>
      <c r="K71" s="3"/>
      <c r="L71" s="79"/>
      <c r="M71" s="3"/>
      <c r="N71" s="181"/>
      <c r="P71" s="5"/>
      <c r="Q71" s="5"/>
      <c r="R71" s="5"/>
    </row>
    <row r="72" spans="1:18" ht="19.5" customHeight="1" thickTop="1" x14ac:dyDescent="0.6">
      <c r="A72" s="6"/>
      <c r="B72" s="16"/>
      <c r="E72" s="34"/>
      <c r="G72" s="34"/>
      <c r="H72" s="34"/>
      <c r="I72" s="34"/>
      <c r="J72" s="34"/>
      <c r="K72" s="34"/>
      <c r="L72" s="199"/>
      <c r="N72" s="181"/>
      <c r="P72" s="5"/>
      <c r="Q72" s="5"/>
      <c r="R72" s="5"/>
    </row>
    <row r="73" spans="1:18" ht="24" customHeight="1" x14ac:dyDescent="0.6">
      <c r="A73" s="43" t="s">
        <v>257</v>
      </c>
      <c r="B73" s="16"/>
      <c r="E73" s="34"/>
      <c r="G73" s="34"/>
      <c r="H73" s="34"/>
      <c r="I73" s="34"/>
      <c r="J73" s="34"/>
      <c r="K73" s="34"/>
      <c r="L73" s="199"/>
      <c r="N73" s="181"/>
      <c r="P73" s="5"/>
      <c r="Q73" s="5"/>
      <c r="R73" s="5"/>
    </row>
    <row r="74" spans="1:18" ht="25.35" customHeight="1" thickBot="1" x14ac:dyDescent="0.65">
      <c r="A74" s="73" t="s">
        <v>265</v>
      </c>
      <c r="B74" s="16">
        <v>25</v>
      </c>
      <c r="D74" s="228">
        <f>(+D33-D65)/'SFP6-8'!D86</f>
        <v>-0.46347413951613747</v>
      </c>
      <c r="E74" s="172"/>
      <c r="F74" s="171">
        <f>+F33/'SFP6-8'!F86</f>
        <v>-0.17229721695591907</v>
      </c>
      <c r="G74" s="172"/>
      <c r="H74" s="171">
        <f>+H33/'SFP6-8'!H86</f>
        <v>-7.9511384893075632E-2</v>
      </c>
      <c r="I74" s="172"/>
      <c r="J74" s="171">
        <f>+J33/'SFP6-8'!J86</f>
        <v>-0.1324605039910986</v>
      </c>
      <c r="K74" s="208"/>
      <c r="L74" s="201"/>
      <c r="M74" s="172"/>
      <c r="N74" s="181"/>
      <c r="P74" s="5"/>
      <c r="Q74" s="5"/>
      <c r="R74" s="5"/>
    </row>
    <row r="75" spans="1:18" ht="25.35" customHeight="1" thickTop="1" thickBot="1" x14ac:dyDescent="0.65">
      <c r="A75" s="73" t="s">
        <v>266</v>
      </c>
      <c r="B75" s="16">
        <v>25</v>
      </c>
      <c r="D75" s="173">
        <f>D37/'SFP6-8'!D86</f>
        <v>0.43063509017836615</v>
      </c>
      <c r="E75" s="172"/>
      <c r="F75" s="173">
        <f>F37/'SFP6-8'!F86</f>
        <v>2.4746970886955176E-3</v>
      </c>
      <c r="G75" s="172"/>
      <c r="H75" s="173">
        <f>'PL9-10'!H37/'SFP6-8'!H86</f>
        <v>0.43063509017836615</v>
      </c>
      <c r="I75" s="172"/>
      <c r="J75" s="173">
        <f>J37/'SFP6-8'!J86</f>
        <v>2.4746970886955176E-3</v>
      </c>
      <c r="K75" s="208"/>
      <c r="L75" s="201"/>
      <c r="M75" s="172"/>
      <c r="N75" s="181"/>
      <c r="P75" s="5"/>
      <c r="Q75" s="5"/>
      <c r="R75" s="5"/>
    </row>
    <row r="76" spans="1:18" ht="22.2" thickTop="1" x14ac:dyDescent="0.55000000000000004">
      <c r="B76" s="12"/>
      <c r="D76" s="174"/>
      <c r="F76" s="174"/>
      <c r="L76" s="180"/>
      <c r="M76" s="175"/>
      <c r="N76" s="181"/>
      <c r="P76" s="5"/>
      <c r="Q76" s="5"/>
      <c r="R76" s="5"/>
    </row>
    <row r="78" spans="1:18" x14ac:dyDescent="0.55000000000000004">
      <c r="D78" s="182"/>
      <c r="F78" s="182"/>
      <c r="H78" s="209"/>
      <c r="L78" s="5"/>
      <c r="M78" s="182"/>
      <c r="N78" s="5"/>
      <c r="P78" s="5"/>
      <c r="Q78" s="5"/>
      <c r="R78" s="5"/>
    </row>
    <row r="79" spans="1:18" x14ac:dyDescent="0.55000000000000004">
      <c r="D79" s="195"/>
      <c r="F79" s="195"/>
      <c r="L79" s="5"/>
      <c r="M79" s="194"/>
      <c r="N79" s="5"/>
      <c r="P79" s="5"/>
      <c r="Q79" s="5"/>
      <c r="R79" s="5"/>
    </row>
    <row r="85" spans="3:18" ht="22.2" x14ac:dyDescent="0.6">
      <c r="C85" s="6"/>
      <c r="L85" s="5"/>
      <c r="N85" s="5"/>
      <c r="P85" s="5"/>
      <c r="Q85" s="5"/>
      <c r="R85" s="5"/>
    </row>
    <row r="89" spans="3:18" x14ac:dyDescent="0.55000000000000004">
      <c r="L89" s="5"/>
      <c r="N89" s="5"/>
      <c r="P89" s="5"/>
      <c r="Q89" s="5"/>
      <c r="R89" s="5"/>
    </row>
    <row r="90" spans="3:18" x14ac:dyDescent="0.55000000000000004">
      <c r="L90" s="5"/>
      <c r="N90" s="5"/>
      <c r="P90" s="5"/>
      <c r="Q90" s="5"/>
      <c r="R90" s="5"/>
    </row>
    <row r="93" spans="3:18" x14ac:dyDescent="0.55000000000000004">
      <c r="L93" s="5"/>
      <c r="N93" s="5"/>
      <c r="P93" s="5"/>
      <c r="Q93" s="5"/>
      <c r="R93" s="5"/>
    </row>
    <row r="94" spans="3:18" x14ac:dyDescent="0.55000000000000004">
      <c r="L94" s="5"/>
      <c r="N94" s="5"/>
      <c r="P94" s="5"/>
      <c r="Q94" s="5"/>
      <c r="R94" s="5"/>
    </row>
    <row r="95" spans="3:18" x14ac:dyDescent="0.55000000000000004">
      <c r="L95" s="5"/>
      <c r="N95" s="5"/>
      <c r="P95" s="5"/>
      <c r="Q95" s="5"/>
      <c r="R95" s="5"/>
    </row>
    <row r="110" spans="3:18" x14ac:dyDescent="0.55000000000000004">
      <c r="C110" s="186"/>
      <c r="L110" s="5"/>
      <c r="N110" s="5"/>
      <c r="P110" s="5"/>
      <c r="Q110" s="5"/>
      <c r="R110" s="5"/>
    </row>
    <row r="135" spans="3:18" ht="22.2" x14ac:dyDescent="0.6">
      <c r="C135" s="6"/>
      <c r="L135" s="5"/>
      <c r="N135" s="5"/>
      <c r="P135" s="5"/>
      <c r="Q135" s="5"/>
      <c r="R135" s="5"/>
    </row>
    <row r="137" spans="3:18" ht="22.2" x14ac:dyDescent="0.6">
      <c r="C137" s="6"/>
      <c r="L137" s="5"/>
      <c r="N137" s="5"/>
      <c r="P137" s="5"/>
      <c r="Q137" s="5"/>
      <c r="R137" s="5"/>
    </row>
    <row r="139" spans="3:18" ht="22.2" x14ac:dyDescent="0.6">
      <c r="C139" s="6"/>
      <c r="L139" s="5"/>
      <c r="N139" s="5"/>
      <c r="P139" s="5"/>
      <c r="Q139" s="5"/>
      <c r="R139" s="5"/>
    </row>
  </sheetData>
  <mergeCells count="14">
    <mergeCell ref="D46:J46"/>
    <mergeCell ref="D8:J8"/>
    <mergeCell ref="D42:F42"/>
    <mergeCell ref="H42:J42"/>
    <mergeCell ref="D43:F43"/>
    <mergeCell ref="H43:J43"/>
    <mergeCell ref="D44:F44"/>
    <mergeCell ref="H44:J44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4" firstPageNumber="9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หมายเหตุประกอบงบการเงินเป็นส่วนหนึ่งของงบการเงินนี้&amp;"-,Regular"
&amp;C&amp;"Angsana New,Regular"&amp;15&amp;P</oddFooter>
  </headerFooter>
  <rowBreaks count="1" manualBreakCount="1">
    <brk id="3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125C9-AFB3-4D6A-AB89-6C04C91A48D0}">
  <dimension ref="A1:Z29"/>
  <sheetViews>
    <sheetView zoomScale="85" zoomScaleNormal="85" zoomScaleSheetLayoutView="84" workbookViewId="0">
      <selection activeCell="A3" sqref="A3"/>
    </sheetView>
  </sheetViews>
  <sheetFormatPr defaultColWidth="9.5" defaultRowHeight="22.5" customHeight="1" x14ac:dyDescent="0.55000000000000004"/>
  <cols>
    <col min="1" max="1" width="42.19921875" style="5" customWidth="1"/>
    <col min="2" max="2" width="7.796875" style="12" customWidth="1"/>
    <col min="3" max="3" width="0.8984375" style="12" customWidth="1"/>
    <col min="4" max="4" width="14.5" style="5" bestFit="1" customWidth="1"/>
    <col min="5" max="5" width="0.8984375" style="5" customWidth="1"/>
    <col min="6" max="6" width="14.5" style="5" bestFit="1" customWidth="1"/>
    <col min="7" max="7" width="0.8984375" style="5" customWidth="1"/>
    <col min="8" max="8" width="12.5" style="5" customWidth="1"/>
    <col min="9" max="9" width="0.8984375" style="5" customWidth="1"/>
    <col min="10" max="10" width="12.796875" style="5" bestFit="1" customWidth="1"/>
    <col min="11" max="11" width="0.8984375" style="5" customWidth="1"/>
    <col min="12" max="12" width="14.5" style="5" customWidth="1"/>
    <col min="13" max="13" width="0.796875" style="5" customWidth="1"/>
    <col min="14" max="14" width="13.5" style="5" hidden="1" customWidth="1"/>
    <col min="15" max="15" width="1.5" style="5" hidden="1" customWidth="1"/>
    <col min="16" max="16" width="13.5" style="5" hidden="1" customWidth="1"/>
    <col min="17" max="17" width="1.5" style="5" hidden="1" customWidth="1"/>
    <col min="18" max="18" width="18.796875" style="5" customWidth="1"/>
    <col min="19" max="19" width="0.8984375" style="5" customWidth="1"/>
    <col min="20" max="20" width="15" style="5" customWidth="1"/>
    <col min="21" max="21" width="0.8984375" style="5" customWidth="1"/>
    <col min="22" max="22" width="11.19921875" style="5" customWidth="1"/>
    <col min="23" max="23" width="0.8984375" style="5" customWidth="1"/>
    <col min="24" max="24" width="14.5" style="5" bestFit="1" customWidth="1"/>
    <col min="25" max="25" width="11.5" style="5" bestFit="1" customWidth="1"/>
    <col min="26" max="26" width="10" style="5" bestFit="1" customWidth="1"/>
    <col min="27" max="16384" width="9.5" style="5"/>
  </cols>
  <sheetData>
    <row r="1" spans="1:24" s="177" customFormat="1" ht="24" customHeight="1" x14ac:dyDescent="0.6">
      <c r="A1" s="2" t="s">
        <v>24</v>
      </c>
      <c r="B1" s="1"/>
      <c r="C1" s="1"/>
      <c r="E1" s="2"/>
      <c r="J1" s="178"/>
      <c r="K1" s="2" t="s">
        <v>245</v>
      </c>
      <c r="L1" s="2"/>
      <c r="M1" s="2"/>
    </row>
    <row r="2" spans="1:24" s="177" customFormat="1" ht="24" customHeight="1" x14ac:dyDescent="0.6">
      <c r="A2" s="2" t="s">
        <v>125</v>
      </c>
      <c r="B2" s="1"/>
      <c r="C2" s="1"/>
      <c r="E2" s="2"/>
      <c r="J2" s="178"/>
      <c r="K2" s="2"/>
      <c r="L2" s="2"/>
      <c r="M2" s="2"/>
    </row>
    <row r="3" spans="1:24" ht="24" customHeight="1" x14ac:dyDescent="0.55000000000000004">
      <c r="A3" s="88"/>
      <c r="B3" s="91"/>
      <c r="C3" s="91"/>
      <c r="D3" s="241" t="s">
        <v>22</v>
      </c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</row>
    <row r="4" spans="1:24" ht="24" customHeight="1" x14ac:dyDescent="0.55000000000000004">
      <c r="A4" s="88"/>
      <c r="B4" s="90"/>
      <c r="C4" s="90"/>
      <c r="E4" s="89"/>
      <c r="G4" s="88"/>
      <c r="H4" s="88"/>
      <c r="I4" s="88"/>
      <c r="M4" s="89"/>
      <c r="N4" s="17"/>
      <c r="O4" s="88"/>
      <c r="P4" s="17" t="s">
        <v>124</v>
      </c>
      <c r="Q4" s="88"/>
      <c r="R4" s="88" t="s">
        <v>123</v>
      </c>
      <c r="S4" s="88"/>
      <c r="U4" s="88"/>
      <c r="V4" s="83"/>
      <c r="W4" s="88"/>
    </row>
    <row r="5" spans="1:24" ht="24" customHeight="1" x14ac:dyDescent="0.55000000000000004">
      <c r="A5" s="83"/>
      <c r="B5" s="86"/>
      <c r="C5" s="86"/>
      <c r="D5" s="84"/>
      <c r="E5" s="86"/>
      <c r="F5" s="83"/>
      <c r="G5" s="83"/>
      <c r="H5" s="83"/>
      <c r="I5" s="83"/>
      <c r="J5" s="242" t="s">
        <v>8</v>
      </c>
      <c r="K5" s="242"/>
      <c r="L5" s="242"/>
      <c r="M5" s="86"/>
      <c r="N5" s="84" t="s">
        <v>122</v>
      </c>
      <c r="O5" s="83"/>
      <c r="P5" s="84" t="s">
        <v>121</v>
      </c>
      <c r="Q5" s="83"/>
      <c r="R5" s="87" t="s">
        <v>16</v>
      </c>
      <c r="S5" s="83"/>
      <c r="T5" s="84"/>
      <c r="U5" s="83"/>
      <c r="V5" s="84"/>
      <c r="W5" s="83"/>
      <c r="X5" s="84"/>
    </row>
    <row r="6" spans="1:24" ht="24" customHeight="1" x14ac:dyDescent="0.55000000000000004">
      <c r="A6" s="83"/>
      <c r="B6" s="86"/>
      <c r="C6" s="86"/>
      <c r="D6" s="83"/>
      <c r="E6" s="83"/>
      <c r="F6" s="84"/>
      <c r="G6" s="83"/>
      <c r="H6" s="83"/>
      <c r="I6" s="83"/>
      <c r="J6" s="84"/>
      <c r="K6" s="83"/>
      <c r="L6" s="83"/>
      <c r="M6" s="83"/>
      <c r="N6" s="84" t="s">
        <v>120</v>
      </c>
      <c r="O6" s="83"/>
      <c r="P6" s="84" t="s">
        <v>119</v>
      </c>
      <c r="Q6" s="83"/>
      <c r="R6" s="83" t="s">
        <v>118</v>
      </c>
      <c r="S6" s="83"/>
    </row>
    <row r="7" spans="1:24" ht="24" customHeight="1" x14ac:dyDescent="0.55000000000000004">
      <c r="A7" s="83"/>
      <c r="B7" s="86"/>
      <c r="C7" s="86"/>
      <c r="M7" s="83"/>
      <c r="N7" s="84" t="s">
        <v>117</v>
      </c>
      <c r="O7" s="83"/>
      <c r="P7" s="84" t="s">
        <v>116</v>
      </c>
      <c r="Q7" s="83"/>
      <c r="R7" s="83" t="s">
        <v>115</v>
      </c>
      <c r="S7" s="83"/>
    </row>
    <row r="8" spans="1:24" ht="24" customHeight="1" x14ac:dyDescent="0.55000000000000004">
      <c r="A8" s="83"/>
      <c r="B8" s="86"/>
      <c r="C8" s="86"/>
      <c r="K8" s="83"/>
      <c r="L8" s="85"/>
      <c r="M8" s="83"/>
      <c r="N8" s="84"/>
      <c r="O8" s="83"/>
      <c r="P8" s="84"/>
      <c r="Q8" s="83"/>
      <c r="R8" s="83" t="s">
        <v>114</v>
      </c>
      <c r="S8" s="83"/>
    </row>
    <row r="9" spans="1:24" ht="24" customHeight="1" x14ac:dyDescent="0.55000000000000004">
      <c r="A9" s="83"/>
      <c r="B9" s="86"/>
      <c r="C9" s="86"/>
      <c r="D9" s="84" t="s">
        <v>15</v>
      </c>
      <c r="E9" s="83"/>
      <c r="F9" s="84"/>
      <c r="G9" s="83"/>
      <c r="H9" s="83" t="s">
        <v>113</v>
      </c>
      <c r="I9" s="83"/>
      <c r="J9" s="84"/>
      <c r="K9" s="83"/>
      <c r="L9" s="83"/>
      <c r="M9" s="83"/>
      <c r="N9" s="84"/>
      <c r="O9" s="83"/>
      <c r="P9" s="84"/>
      <c r="Q9" s="83"/>
      <c r="R9" s="83" t="s">
        <v>112</v>
      </c>
      <c r="S9" s="83"/>
      <c r="T9" s="84"/>
      <c r="U9" s="83"/>
      <c r="V9" s="84" t="s">
        <v>111</v>
      </c>
      <c r="W9" s="83"/>
      <c r="X9" s="84"/>
    </row>
    <row r="10" spans="1:24" ht="24" customHeight="1" x14ac:dyDescent="0.55000000000000004">
      <c r="A10" s="83"/>
      <c r="B10" s="86"/>
      <c r="C10" s="86"/>
      <c r="D10" s="83" t="s">
        <v>110</v>
      </c>
      <c r="E10" s="83"/>
      <c r="F10" s="84" t="s">
        <v>109</v>
      </c>
      <c r="G10" s="83"/>
      <c r="H10" s="83" t="s">
        <v>108</v>
      </c>
      <c r="I10" s="83"/>
      <c r="J10" s="84" t="s">
        <v>107</v>
      </c>
      <c r="K10" s="83"/>
      <c r="L10" s="83"/>
      <c r="M10" s="83"/>
      <c r="N10" s="84"/>
      <c r="O10" s="83"/>
      <c r="P10" s="84"/>
      <c r="Q10" s="83"/>
      <c r="R10" s="83" t="s">
        <v>106</v>
      </c>
      <c r="S10" s="83"/>
      <c r="T10" s="84" t="s">
        <v>105</v>
      </c>
      <c r="U10" s="83"/>
      <c r="V10" s="84" t="s">
        <v>104</v>
      </c>
      <c r="W10" s="83"/>
      <c r="X10" s="84" t="s">
        <v>103</v>
      </c>
    </row>
    <row r="11" spans="1:24" ht="24" customHeight="1" x14ac:dyDescent="0.55000000000000004">
      <c r="A11" s="83"/>
      <c r="B11" s="86" t="s">
        <v>18</v>
      </c>
      <c r="C11" s="86"/>
      <c r="D11" s="84" t="s">
        <v>102</v>
      </c>
      <c r="E11" s="83"/>
      <c r="F11" s="84" t="s">
        <v>101</v>
      </c>
      <c r="G11" s="83"/>
      <c r="H11" s="83" t="s">
        <v>100</v>
      </c>
      <c r="I11" s="83"/>
      <c r="J11" s="84" t="s">
        <v>99</v>
      </c>
      <c r="K11" s="83"/>
      <c r="L11" s="85" t="s">
        <v>98</v>
      </c>
      <c r="M11" s="83"/>
      <c r="N11" s="84"/>
      <c r="O11" s="83"/>
      <c r="P11" s="84"/>
      <c r="Q11" s="83"/>
      <c r="R11" s="83" t="s">
        <v>97</v>
      </c>
      <c r="S11" s="83"/>
      <c r="T11" s="84" t="s">
        <v>96</v>
      </c>
      <c r="U11" s="83"/>
      <c r="V11" s="84" t="s">
        <v>95</v>
      </c>
      <c r="W11" s="83"/>
      <c r="X11" s="83" t="s">
        <v>94</v>
      </c>
    </row>
    <row r="12" spans="1:24" ht="24" customHeight="1" x14ac:dyDescent="0.55000000000000004">
      <c r="A12" s="82"/>
      <c r="B12" s="81"/>
      <c r="C12" s="81"/>
      <c r="D12" s="240" t="s">
        <v>17</v>
      </c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</row>
    <row r="13" spans="1:24" ht="24" customHeight="1" x14ac:dyDescent="0.6">
      <c r="A13" s="80" t="s">
        <v>93</v>
      </c>
      <c r="B13" s="55"/>
      <c r="C13" s="55"/>
      <c r="D13" s="78"/>
      <c r="E13" s="79"/>
      <c r="F13" s="78"/>
      <c r="G13" s="79"/>
      <c r="H13" s="79"/>
      <c r="I13" s="79"/>
      <c r="J13" s="78"/>
      <c r="K13" s="79"/>
      <c r="L13" s="78"/>
      <c r="M13" s="79"/>
      <c r="N13" s="78"/>
      <c r="O13" s="79"/>
      <c r="P13" s="78"/>
      <c r="Q13" s="79"/>
      <c r="R13" s="79"/>
      <c r="S13" s="79"/>
      <c r="T13" s="36"/>
      <c r="U13" s="79"/>
      <c r="V13" s="36"/>
      <c r="W13" s="79"/>
      <c r="X13" s="78"/>
    </row>
    <row r="14" spans="1:24" ht="24" customHeight="1" x14ac:dyDescent="0.6">
      <c r="A14" s="43" t="s">
        <v>92</v>
      </c>
      <c r="B14" s="68"/>
      <c r="C14" s="68"/>
      <c r="D14" s="74">
        <v>1091205066</v>
      </c>
      <c r="E14" s="76"/>
      <c r="F14" s="74">
        <v>1484159623</v>
      </c>
      <c r="G14" s="76"/>
      <c r="H14" s="74">
        <v>3279888</v>
      </c>
      <c r="I14" s="76"/>
      <c r="J14" s="74">
        <v>111721120</v>
      </c>
      <c r="K14" s="76"/>
      <c r="L14" s="74">
        <v>3976224838</v>
      </c>
      <c r="M14" s="76"/>
      <c r="N14" s="74" t="e">
        <v>#REF!</v>
      </c>
      <c r="O14" s="76"/>
      <c r="P14" s="77" t="e">
        <v>#REF!</v>
      </c>
      <c r="Q14" s="76">
        <v>0</v>
      </c>
      <c r="R14" s="236">
        <v>-25613872</v>
      </c>
      <c r="S14" s="74"/>
      <c r="T14" s="74">
        <v>6640976663</v>
      </c>
      <c r="U14" s="74">
        <v>0</v>
      </c>
      <c r="V14" s="75">
        <v>0</v>
      </c>
      <c r="W14" s="74">
        <v>0</v>
      </c>
      <c r="X14" s="74">
        <v>6640976663</v>
      </c>
    </row>
    <row r="15" spans="1:24" ht="8.25" customHeight="1" x14ac:dyDescent="0.6">
      <c r="A15" s="43"/>
      <c r="B15" s="55"/>
      <c r="C15" s="55"/>
      <c r="D15" s="64"/>
      <c r="E15" s="64"/>
      <c r="F15" s="64"/>
      <c r="G15" s="64"/>
      <c r="H15" s="64"/>
      <c r="I15" s="64"/>
      <c r="J15" s="66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</row>
    <row r="16" spans="1:24" ht="24" customHeight="1" x14ac:dyDescent="0.6">
      <c r="A16" s="43" t="s">
        <v>91</v>
      </c>
      <c r="B16" s="55"/>
      <c r="C16" s="55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</row>
    <row r="17" spans="1:26" ht="24" customHeight="1" x14ac:dyDescent="0.6">
      <c r="A17" s="69" t="s">
        <v>90</v>
      </c>
      <c r="B17" s="68"/>
      <c r="C17" s="68"/>
      <c r="D17" s="47"/>
      <c r="E17" s="45"/>
      <c r="F17" s="47"/>
      <c r="G17" s="45"/>
      <c r="H17" s="47"/>
      <c r="I17" s="45"/>
      <c r="J17" s="47"/>
      <c r="K17" s="45"/>
      <c r="L17" s="47"/>
      <c r="M17" s="45"/>
      <c r="N17" s="47"/>
      <c r="O17" s="45"/>
      <c r="P17" s="47"/>
      <c r="Q17" s="45"/>
      <c r="R17" s="47"/>
      <c r="S17" s="45"/>
      <c r="T17" s="47"/>
      <c r="U17" s="45"/>
      <c r="V17" s="47"/>
      <c r="W17" s="45"/>
      <c r="X17" s="47"/>
    </row>
    <row r="18" spans="1:26" ht="24" customHeight="1" x14ac:dyDescent="0.55000000000000004">
      <c r="A18" s="73" t="s">
        <v>89</v>
      </c>
      <c r="B18" s="81">
        <v>18</v>
      </c>
      <c r="C18" s="72"/>
      <c r="D18" s="60">
        <v>0</v>
      </c>
      <c r="E18" s="48"/>
      <c r="F18" s="60">
        <v>0</v>
      </c>
      <c r="G18" s="48"/>
      <c r="H18" s="48">
        <v>1013924</v>
      </c>
      <c r="I18" s="48"/>
      <c r="J18" s="60">
        <v>0</v>
      </c>
      <c r="K18" s="48"/>
      <c r="L18" s="60">
        <v>0</v>
      </c>
      <c r="M18" s="45"/>
      <c r="N18" s="47"/>
      <c r="O18" s="45"/>
      <c r="P18" s="47"/>
      <c r="Q18" s="45"/>
      <c r="R18" s="60">
        <v>0</v>
      </c>
      <c r="S18" s="45"/>
      <c r="T18" s="71">
        <f>SUM(D18:R18)</f>
        <v>1013924</v>
      </c>
      <c r="U18" s="45"/>
      <c r="V18" s="60">
        <v>0</v>
      </c>
      <c r="W18" s="45"/>
      <c r="X18" s="70">
        <f>SUM(T18:V18)</f>
        <v>1013924</v>
      </c>
    </row>
    <row r="19" spans="1:26" ht="24" customHeight="1" x14ac:dyDescent="0.6">
      <c r="A19" s="69" t="s">
        <v>88</v>
      </c>
      <c r="B19" s="68"/>
      <c r="C19" s="68"/>
      <c r="D19" s="54">
        <f>SUM(D18:D18)</f>
        <v>0</v>
      </c>
      <c r="E19" s="64"/>
      <c r="F19" s="54">
        <f>SUM(F18:F18)</f>
        <v>0</v>
      </c>
      <c r="G19" s="64"/>
      <c r="H19" s="54">
        <f>SUM(H18:H18)</f>
        <v>1013924</v>
      </c>
      <c r="I19" s="64"/>
      <c r="J19" s="54">
        <f>SUM(J18:J18)</f>
        <v>0</v>
      </c>
      <c r="K19" s="61"/>
      <c r="L19" s="54">
        <f>SUM(L18:L18)</f>
        <v>0</v>
      </c>
      <c r="M19" s="61"/>
      <c r="N19" s="67"/>
      <c r="O19" s="61"/>
      <c r="P19" s="67"/>
      <c r="Q19" s="61"/>
      <c r="R19" s="54">
        <f>SUM(R18:R18)</f>
        <v>0</v>
      </c>
      <c r="S19" s="61"/>
      <c r="T19" s="54">
        <f>SUM(T18:T18)</f>
        <v>1013924</v>
      </c>
      <c r="U19" s="61"/>
      <c r="V19" s="54">
        <f>SUM(V18:V18)</f>
        <v>0</v>
      </c>
      <c r="W19" s="61"/>
      <c r="X19" s="54">
        <f>SUM(X18:X18)</f>
        <v>1013924</v>
      </c>
    </row>
    <row r="20" spans="1:26" ht="10.8" customHeight="1" x14ac:dyDescent="0.6">
      <c r="A20" s="43"/>
      <c r="B20" s="55"/>
      <c r="C20" s="55"/>
      <c r="D20" s="64"/>
      <c r="E20" s="64"/>
      <c r="F20" s="64"/>
      <c r="G20" s="64"/>
      <c r="H20" s="64"/>
      <c r="I20" s="64"/>
      <c r="J20" s="66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</row>
    <row r="21" spans="1:26" ht="24" customHeight="1" x14ac:dyDescent="0.6">
      <c r="A21" s="6" t="s">
        <v>87</v>
      </c>
      <c r="B21" s="55"/>
      <c r="C21" s="55"/>
      <c r="D21" s="65"/>
      <c r="E21" s="64"/>
      <c r="F21" s="63"/>
      <c r="G21" s="63"/>
      <c r="H21" s="63"/>
      <c r="I21" s="63"/>
      <c r="J21" s="62"/>
      <c r="K21" s="61"/>
      <c r="L21" s="29"/>
      <c r="M21" s="61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6" ht="24" customHeight="1" x14ac:dyDescent="0.55000000000000004">
      <c r="A22" s="59" t="s">
        <v>86</v>
      </c>
      <c r="B22" s="55"/>
      <c r="C22" s="55"/>
      <c r="D22" s="44">
        <v>0</v>
      </c>
      <c r="E22" s="44"/>
      <c r="F22" s="44">
        <v>0</v>
      </c>
      <c r="G22" s="44"/>
      <c r="H22" s="44">
        <v>0</v>
      </c>
      <c r="I22" s="44"/>
      <c r="J22" s="44">
        <v>0</v>
      </c>
      <c r="K22" s="44"/>
      <c r="L22" s="44">
        <v>-185311194</v>
      </c>
      <c r="M22" s="45"/>
      <c r="N22" s="47"/>
      <c r="O22" s="45"/>
      <c r="P22" s="47"/>
      <c r="Q22" s="45"/>
      <c r="R22" s="60">
        <v>0</v>
      </c>
      <c r="S22" s="45"/>
      <c r="T22" s="56">
        <f>SUM(D22:R22)</f>
        <v>-185311194</v>
      </c>
      <c r="U22" s="45"/>
      <c r="V22" s="57">
        <v>0</v>
      </c>
      <c r="W22" s="45"/>
      <c r="X22" s="56">
        <f>SUM(T22:V22)</f>
        <v>-185311194</v>
      </c>
    </row>
    <row r="23" spans="1:26" ht="24" customHeight="1" x14ac:dyDescent="0.55000000000000004">
      <c r="A23" s="59" t="s">
        <v>85</v>
      </c>
      <c r="B23" s="55"/>
      <c r="C23" s="55"/>
      <c r="D23" s="58">
        <v>0</v>
      </c>
      <c r="E23" s="48"/>
      <c r="F23" s="58">
        <v>0</v>
      </c>
      <c r="G23" s="48"/>
      <c r="H23" s="58">
        <v>0</v>
      </c>
      <c r="I23" s="48"/>
      <c r="J23" s="58">
        <v>0</v>
      </c>
      <c r="K23" s="48"/>
      <c r="L23" s="58">
        <v>11755777</v>
      </c>
      <c r="M23" s="45"/>
      <c r="N23" s="47"/>
      <c r="O23" s="45"/>
      <c r="P23" s="47"/>
      <c r="Q23" s="45"/>
      <c r="R23" s="58">
        <v>0</v>
      </c>
      <c r="S23" s="45"/>
      <c r="T23" s="56">
        <f>SUM(D23:R23)</f>
        <v>11755777</v>
      </c>
      <c r="U23" s="45"/>
      <c r="V23" s="57">
        <v>0</v>
      </c>
      <c r="W23" s="45"/>
      <c r="X23" s="56">
        <f>SUM(T23:V23)</f>
        <v>11755777</v>
      </c>
    </row>
    <row r="24" spans="1:26" ht="24" customHeight="1" x14ac:dyDescent="0.6">
      <c r="A24" s="43" t="s">
        <v>84</v>
      </c>
      <c r="B24" s="55"/>
      <c r="C24" s="55"/>
      <c r="D24" s="54">
        <f>SUM(D22)</f>
        <v>0</v>
      </c>
      <c r="E24" s="53"/>
      <c r="F24" s="54">
        <f>SUM(F22)</f>
        <v>0</v>
      </c>
      <c r="G24" s="53"/>
      <c r="H24" s="54">
        <f>SUM(H22)</f>
        <v>0</v>
      </c>
      <c r="I24" s="53"/>
      <c r="J24" s="54">
        <f>SUM(J22)</f>
        <v>0</v>
      </c>
      <c r="K24" s="53"/>
      <c r="L24" s="50">
        <f>SUM(L22:L23)</f>
        <v>-173555417</v>
      </c>
      <c r="M24" s="52"/>
      <c r="N24" s="52"/>
      <c r="O24" s="52"/>
      <c r="P24" s="52"/>
      <c r="Q24" s="52"/>
      <c r="R24" s="50">
        <f>SUM(R22:R23)</f>
        <v>0</v>
      </c>
      <c r="S24" s="52"/>
      <c r="T24" s="51">
        <f>SUM(T22:T23)</f>
        <v>-173555417</v>
      </c>
      <c r="U24" s="47"/>
      <c r="V24" s="50">
        <f>SUM(V22)</f>
        <v>0</v>
      </c>
      <c r="W24" s="47"/>
      <c r="X24" s="49">
        <f>SUM(X22:X23)</f>
        <v>-173555417</v>
      </c>
    </row>
    <row r="25" spans="1:26" ht="24" customHeight="1" x14ac:dyDescent="0.55000000000000004">
      <c r="B25" s="81"/>
      <c r="C25" s="81"/>
      <c r="D25" s="44"/>
      <c r="E25" s="48"/>
      <c r="F25" s="44"/>
      <c r="G25" s="48"/>
      <c r="H25" s="44"/>
      <c r="I25" s="48"/>
      <c r="J25" s="46"/>
      <c r="K25" s="48"/>
      <c r="L25" s="46"/>
      <c r="M25" s="45"/>
      <c r="N25" s="47"/>
      <c r="O25" s="45"/>
      <c r="P25" s="47"/>
      <c r="Q25" s="45"/>
      <c r="R25" s="46"/>
      <c r="S25" s="45"/>
      <c r="T25" s="44"/>
      <c r="U25" s="45"/>
      <c r="V25" s="44"/>
      <c r="W25" s="45"/>
      <c r="X25" s="44"/>
    </row>
    <row r="26" spans="1:26" ht="24" customHeight="1" thickBot="1" x14ac:dyDescent="0.65">
      <c r="A26" s="43" t="s">
        <v>83</v>
      </c>
      <c r="B26" s="42"/>
      <c r="C26" s="42"/>
      <c r="D26" s="38">
        <f>D14+D19+D24</f>
        <v>1091205066</v>
      </c>
      <c r="E26" s="39"/>
      <c r="F26" s="38">
        <f>F14+F19+F24</f>
        <v>1484159623</v>
      </c>
      <c r="G26" s="39"/>
      <c r="H26" s="38">
        <f>H14+H19+H24</f>
        <v>4293812</v>
      </c>
      <c r="I26" s="39"/>
      <c r="J26" s="38">
        <f>J14+J19+J25</f>
        <v>111721120</v>
      </c>
      <c r="K26" s="39"/>
      <c r="L26" s="41">
        <f>L14+L19+L24+L25</f>
        <v>3802669421</v>
      </c>
      <c r="M26" s="39"/>
      <c r="N26" s="38" t="e">
        <v>#REF!</v>
      </c>
      <c r="O26" s="39"/>
      <c r="P26" s="38" t="e">
        <v>#REF!</v>
      </c>
      <c r="Q26" s="39">
        <v>0</v>
      </c>
      <c r="R26" s="41">
        <f>R14+R19+R24+R25</f>
        <v>-25613872</v>
      </c>
      <c r="S26" s="39"/>
      <c r="T26" s="38">
        <f>T14+T19+T24</f>
        <v>6468435170</v>
      </c>
      <c r="U26" s="39">
        <v>0</v>
      </c>
      <c r="V26" s="40">
        <f>V14+V19+V24</f>
        <v>0</v>
      </c>
      <c r="W26" s="39">
        <v>0</v>
      </c>
      <c r="X26" s="38">
        <f>X14+X19+X24</f>
        <v>6468435170</v>
      </c>
      <c r="Y26" s="37">
        <f>X26-'SFP6-8'!F96</f>
        <v>0</v>
      </c>
      <c r="Z26" s="37"/>
    </row>
    <row r="27" spans="1:26" ht="24" customHeight="1" thickTop="1" x14ac:dyDescent="0.55000000000000004"/>
    <row r="28" spans="1:26" ht="24" customHeight="1" x14ac:dyDescent="0.55000000000000004">
      <c r="Y28" s="37"/>
    </row>
    <row r="29" spans="1:26" ht="24" customHeight="1" x14ac:dyDescent="0.55000000000000004"/>
  </sheetData>
  <mergeCells count="3">
    <mergeCell ref="D12:X12"/>
    <mergeCell ref="D3:X3"/>
    <mergeCell ref="J5:L5"/>
  </mergeCells>
  <pageMargins left="0.8" right="0.8" top="0.48" bottom="0.5" header="0.5" footer="0.5"/>
  <pageSetup paperSize="9" scale="68" firstPageNumber="11" orientation="landscape" useFirstPageNumber="1" r:id="rId1"/>
  <headerFooter>
    <oddFooter xml:space="preserve">&amp;L&amp;"Angsana New,Regular"&amp;15  หมายเหตุประกอบงบการเงินเป็นส่วนหนึ่งของงบการเงินนี้&amp;"-,Regular"
&amp;C&amp;"Angsana New,Regular"&amp;15&amp;P&amp;R&amp;"Angsana New,Italic"&amp;15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68176-0CA1-4823-82D1-126945B2BB5B}">
  <dimension ref="A1:Z40"/>
  <sheetViews>
    <sheetView zoomScale="70" zoomScaleNormal="70" zoomScaleSheetLayoutView="72" workbookViewId="0">
      <selection activeCell="A3" sqref="A3"/>
    </sheetView>
  </sheetViews>
  <sheetFormatPr defaultColWidth="9.5" defaultRowHeight="24" customHeight="1" x14ac:dyDescent="0.55000000000000004"/>
  <cols>
    <col min="1" max="1" width="50" style="5" customWidth="1"/>
    <col min="2" max="2" width="7.796875" style="12" customWidth="1"/>
    <col min="3" max="3" width="1.19921875" style="12" customWidth="1"/>
    <col min="4" max="4" width="16.09765625" style="5" customWidth="1"/>
    <col min="5" max="5" width="1.19921875" style="5" customWidth="1"/>
    <col min="6" max="6" width="15.796875" style="5" customWidth="1"/>
    <col min="7" max="7" width="1.19921875" style="5" customWidth="1"/>
    <col min="8" max="8" width="15.796875" style="5" customWidth="1"/>
    <col min="9" max="9" width="1.19921875" style="5" customWidth="1"/>
    <col min="10" max="10" width="15.796875" style="5" customWidth="1"/>
    <col min="11" max="11" width="1.19921875" style="5" customWidth="1"/>
    <col min="12" max="12" width="15.796875" style="5" customWidth="1"/>
    <col min="13" max="13" width="1.19921875" style="5" customWidth="1"/>
    <col min="14" max="14" width="15.796875" style="5" customWidth="1"/>
    <col min="15" max="15" width="1.19921875" style="5" customWidth="1"/>
    <col min="16" max="16" width="20.09765625" style="5" customWidth="1"/>
    <col min="17" max="17" width="1.19921875" style="5" customWidth="1"/>
    <col min="18" max="18" width="17.8984375" style="5" customWidth="1"/>
    <col min="19" max="19" width="1.19921875" style="5" customWidth="1"/>
    <col min="20" max="20" width="15.3984375" style="5" customWidth="1"/>
    <col min="21" max="21" width="1.19921875" style="5" customWidth="1"/>
    <col min="22" max="22" width="12.5" style="5" customWidth="1"/>
    <col min="23" max="23" width="1.19921875" style="5" customWidth="1"/>
    <col min="24" max="24" width="15.3984375" style="5" customWidth="1"/>
    <col min="25" max="25" width="14.19921875" style="5" customWidth="1"/>
    <col min="26" max="26" width="10" style="5" bestFit="1" customWidth="1"/>
    <col min="27" max="16384" width="9.5" style="5"/>
  </cols>
  <sheetData>
    <row r="1" spans="1:25" s="177" customFormat="1" ht="24" customHeight="1" x14ac:dyDescent="0.6">
      <c r="A1" s="2" t="s">
        <v>24</v>
      </c>
      <c r="B1" s="1"/>
      <c r="C1" s="1"/>
      <c r="E1" s="2"/>
      <c r="J1" s="178"/>
      <c r="K1" s="2" t="s">
        <v>245</v>
      </c>
      <c r="L1" s="2"/>
      <c r="M1" s="2"/>
    </row>
    <row r="2" spans="1:25" s="177" customFormat="1" ht="24" customHeight="1" x14ac:dyDescent="0.6">
      <c r="A2" s="2" t="s">
        <v>125</v>
      </c>
      <c r="B2" s="1"/>
      <c r="C2" s="1"/>
      <c r="E2" s="2"/>
      <c r="J2" s="178"/>
      <c r="K2" s="2"/>
      <c r="L2" s="2"/>
      <c r="M2" s="2"/>
    </row>
    <row r="3" spans="1:25" ht="24" customHeight="1" x14ac:dyDescent="0.55000000000000004">
      <c r="A3" s="88"/>
      <c r="B3" s="91"/>
      <c r="C3" s="91"/>
      <c r="D3" s="241" t="s">
        <v>22</v>
      </c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</row>
    <row r="4" spans="1:25" ht="24" customHeight="1" x14ac:dyDescent="0.55000000000000004">
      <c r="A4" s="88"/>
      <c r="B4" s="90"/>
      <c r="C4" s="90"/>
      <c r="E4" s="89"/>
      <c r="G4" s="88"/>
      <c r="H4" s="88"/>
      <c r="I4" s="88"/>
      <c r="M4" s="89"/>
      <c r="N4" s="17"/>
      <c r="O4" s="88"/>
      <c r="P4" s="88" t="s">
        <v>123</v>
      </c>
      <c r="Q4" s="88"/>
      <c r="R4" s="88"/>
      <c r="S4" s="88"/>
      <c r="U4" s="88"/>
      <c r="V4" s="83"/>
      <c r="W4" s="88"/>
    </row>
    <row r="5" spans="1:25" ht="24" customHeight="1" x14ac:dyDescent="0.55000000000000004">
      <c r="A5" s="83"/>
      <c r="B5" s="86"/>
      <c r="C5" s="86"/>
      <c r="D5" s="84"/>
      <c r="E5" s="86"/>
      <c r="F5" s="83"/>
      <c r="G5" s="83"/>
      <c r="H5" s="83"/>
      <c r="I5" s="83"/>
      <c r="J5" s="242" t="s">
        <v>8</v>
      </c>
      <c r="K5" s="242"/>
      <c r="L5" s="242"/>
      <c r="M5" s="86"/>
      <c r="N5" s="106"/>
      <c r="O5" s="87"/>
      <c r="P5" s="87" t="s">
        <v>16</v>
      </c>
      <c r="Q5" s="87"/>
      <c r="R5" s="87"/>
      <c r="S5" s="83"/>
      <c r="T5" s="84"/>
      <c r="U5" s="83"/>
      <c r="V5" s="84"/>
      <c r="W5" s="83"/>
      <c r="X5" s="84"/>
    </row>
    <row r="6" spans="1:25" ht="24" customHeight="1" x14ac:dyDescent="0.55000000000000004">
      <c r="A6" s="83"/>
      <c r="B6" s="86"/>
      <c r="C6" s="86"/>
      <c r="D6" s="83"/>
      <c r="E6" s="83"/>
      <c r="F6" s="84"/>
      <c r="G6" s="83"/>
      <c r="H6" s="83"/>
      <c r="I6" s="83"/>
      <c r="J6" s="84"/>
      <c r="K6" s="83"/>
      <c r="L6" s="83"/>
      <c r="M6" s="83"/>
      <c r="N6" s="84"/>
      <c r="O6" s="83"/>
      <c r="P6" s="83" t="s">
        <v>118</v>
      </c>
      <c r="Q6" s="83"/>
      <c r="R6" s="83"/>
      <c r="S6" s="83"/>
    </row>
    <row r="7" spans="1:25" ht="24" customHeight="1" x14ac:dyDescent="0.55000000000000004">
      <c r="A7" s="83"/>
      <c r="B7" s="86"/>
      <c r="C7" s="86"/>
      <c r="M7" s="83"/>
      <c r="N7" s="84"/>
      <c r="O7" s="83"/>
      <c r="P7" s="83" t="s">
        <v>115</v>
      </c>
      <c r="Q7" s="83"/>
      <c r="R7" s="83"/>
      <c r="S7" s="83"/>
    </row>
    <row r="8" spans="1:25" ht="24" customHeight="1" x14ac:dyDescent="0.55000000000000004">
      <c r="A8" s="83"/>
      <c r="B8" s="86"/>
      <c r="C8" s="86"/>
      <c r="K8" s="83"/>
      <c r="L8" s="85"/>
      <c r="M8" s="83"/>
      <c r="N8" s="84"/>
      <c r="O8" s="83"/>
      <c r="P8" s="83" t="s">
        <v>114</v>
      </c>
      <c r="Q8" s="83"/>
      <c r="R8" s="83"/>
      <c r="S8" s="83"/>
    </row>
    <row r="9" spans="1:25" ht="24" customHeight="1" x14ac:dyDescent="0.55000000000000004">
      <c r="A9" s="83"/>
      <c r="B9" s="86"/>
      <c r="C9" s="86"/>
      <c r="D9" s="84" t="s">
        <v>15</v>
      </c>
      <c r="E9" s="83"/>
      <c r="F9" s="84"/>
      <c r="G9" s="83"/>
      <c r="H9" s="83" t="s">
        <v>113</v>
      </c>
      <c r="I9" s="83"/>
      <c r="J9" s="84"/>
      <c r="K9" s="83"/>
      <c r="L9" s="83"/>
      <c r="M9" s="83"/>
      <c r="N9" s="84"/>
      <c r="O9" s="83"/>
      <c r="P9" s="83" t="s">
        <v>112</v>
      </c>
      <c r="Q9" s="83"/>
      <c r="R9" s="83" t="s">
        <v>135</v>
      </c>
      <c r="S9" s="83"/>
      <c r="T9" s="84"/>
      <c r="U9" s="83"/>
      <c r="V9" s="84" t="s">
        <v>111</v>
      </c>
      <c r="W9" s="83"/>
      <c r="X9" s="84"/>
    </row>
    <row r="10" spans="1:25" ht="24" customHeight="1" x14ac:dyDescent="0.55000000000000004">
      <c r="A10" s="83"/>
      <c r="B10" s="86"/>
      <c r="C10" s="86"/>
      <c r="D10" s="83" t="s">
        <v>110</v>
      </c>
      <c r="E10" s="83"/>
      <c r="F10" s="84" t="s">
        <v>109</v>
      </c>
      <c r="G10" s="83"/>
      <c r="H10" s="83" t="s">
        <v>108</v>
      </c>
      <c r="I10" s="83"/>
      <c r="J10" s="84" t="s">
        <v>107</v>
      </c>
      <c r="K10" s="83"/>
      <c r="L10" s="83"/>
      <c r="M10" s="83"/>
      <c r="N10" s="84" t="s">
        <v>134</v>
      </c>
      <c r="O10" s="83"/>
      <c r="P10" s="83" t="s">
        <v>106</v>
      </c>
      <c r="Q10" s="83"/>
      <c r="R10" s="83" t="s">
        <v>123</v>
      </c>
      <c r="S10" s="83"/>
      <c r="T10" s="84" t="s">
        <v>105</v>
      </c>
      <c r="U10" s="83"/>
      <c r="V10" s="84" t="s">
        <v>104</v>
      </c>
      <c r="W10" s="83"/>
      <c r="X10" s="84" t="s">
        <v>103</v>
      </c>
    </row>
    <row r="11" spans="1:25" ht="24" customHeight="1" x14ac:dyDescent="0.55000000000000004">
      <c r="A11" s="83"/>
      <c r="B11" s="86" t="s">
        <v>18</v>
      </c>
      <c r="C11" s="86"/>
      <c r="D11" s="84" t="s">
        <v>102</v>
      </c>
      <c r="E11" s="83"/>
      <c r="F11" s="84" t="s">
        <v>101</v>
      </c>
      <c r="G11" s="83"/>
      <c r="H11" s="83" t="s">
        <v>100</v>
      </c>
      <c r="I11" s="83"/>
      <c r="J11" s="84" t="s">
        <v>99</v>
      </c>
      <c r="K11" s="83"/>
      <c r="L11" s="85" t="s">
        <v>98</v>
      </c>
      <c r="M11" s="83"/>
      <c r="N11" s="84" t="s">
        <v>117</v>
      </c>
      <c r="O11" s="83"/>
      <c r="P11" s="83" t="s">
        <v>97</v>
      </c>
      <c r="Q11" s="83"/>
      <c r="R11" s="83" t="s">
        <v>16</v>
      </c>
      <c r="S11" s="83"/>
      <c r="T11" s="84" t="s">
        <v>96</v>
      </c>
      <c r="U11" s="83"/>
      <c r="V11" s="84" t="s">
        <v>95</v>
      </c>
      <c r="W11" s="83"/>
      <c r="X11" s="83" t="s">
        <v>94</v>
      </c>
    </row>
    <row r="12" spans="1:25" ht="24" customHeight="1" x14ac:dyDescent="0.55000000000000004">
      <c r="A12" s="82"/>
      <c r="B12" s="81"/>
      <c r="C12" s="81"/>
      <c r="D12" s="240" t="s">
        <v>17</v>
      </c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</row>
    <row r="13" spans="1:25" ht="24" customHeight="1" x14ac:dyDescent="0.6">
      <c r="A13" s="80" t="s">
        <v>133</v>
      </c>
      <c r="B13" s="55"/>
      <c r="C13" s="55"/>
      <c r="D13" s="78"/>
      <c r="E13" s="79"/>
      <c r="F13" s="78"/>
      <c r="G13" s="79"/>
      <c r="H13" s="79"/>
      <c r="I13" s="79"/>
      <c r="J13" s="78"/>
      <c r="K13" s="79"/>
      <c r="L13" s="78"/>
      <c r="M13" s="79"/>
      <c r="N13" s="78"/>
      <c r="O13" s="79"/>
      <c r="P13" s="79"/>
      <c r="Q13" s="79"/>
      <c r="R13" s="79"/>
      <c r="S13" s="79"/>
      <c r="T13" s="36"/>
      <c r="U13" s="79"/>
      <c r="V13" s="36"/>
      <c r="W13" s="79"/>
      <c r="X13" s="78"/>
    </row>
    <row r="14" spans="1:25" ht="24" customHeight="1" x14ac:dyDescent="0.6">
      <c r="A14" s="43" t="s">
        <v>132</v>
      </c>
      <c r="B14" s="68"/>
      <c r="C14" s="68"/>
      <c r="D14" s="74">
        <f>'CH Conso11'!D26</f>
        <v>1091205066</v>
      </c>
      <c r="E14" s="76"/>
      <c r="F14" s="74">
        <f>'CH Conso11'!F26</f>
        <v>1484159623</v>
      </c>
      <c r="G14" s="76"/>
      <c r="H14" s="74">
        <f>'CH Conso11'!H26</f>
        <v>4293812</v>
      </c>
      <c r="I14" s="76"/>
      <c r="J14" s="74">
        <f>'CH Conso11'!J26</f>
        <v>111721120</v>
      </c>
      <c r="K14" s="76"/>
      <c r="L14" s="74">
        <f>'CH Conso11'!L26</f>
        <v>3802669421</v>
      </c>
      <c r="M14" s="76"/>
      <c r="N14" s="75">
        <v>0</v>
      </c>
      <c r="O14" s="76"/>
      <c r="P14" s="104">
        <f>'CH Conso11'!R26</f>
        <v>-25613872</v>
      </c>
      <c r="Q14" s="74"/>
      <c r="R14" s="104">
        <f>SUM(N14:P14)</f>
        <v>-25613872</v>
      </c>
      <c r="S14" s="74"/>
      <c r="T14" s="74">
        <f>SUM(D14:P14)</f>
        <v>6468435170</v>
      </c>
      <c r="U14" s="74"/>
      <c r="V14" s="75">
        <v>0</v>
      </c>
      <c r="W14" s="75">
        <v>0</v>
      </c>
      <c r="X14" s="74">
        <f>T14+V14</f>
        <v>6468435170</v>
      </c>
      <c r="Y14" s="235">
        <f>SUM(U14:W14)</f>
        <v>0</v>
      </c>
    </row>
    <row r="15" spans="1:25" ht="8.25" customHeight="1" x14ac:dyDescent="0.6">
      <c r="A15" s="43"/>
      <c r="B15" s="55"/>
      <c r="C15" s="55"/>
      <c r="D15" s="64"/>
      <c r="E15" s="64"/>
      <c r="F15" s="64"/>
      <c r="G15" s="64"/>
      <c r="H15" s="64"/>
      <c r="I15" s="64"/>
      <c r="J15" s="66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</row>
    <row r="16" spans="1:25" ht="24" customHeight="1" x14ac:dyDescent="0.6">
      <c r="A16" s="43" t="s">
        <v>91</v>
      </c>
      <c r="B16" s="55"/>
      <c r="C16" s="55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</row>
    <row r="17" spans="1:24" ht="24" customHeight="1" x14ac:dyDescent="0.6">
      <c r="A17" s="69" t="s">
        <v>90</v>
      </c>
      <c r="B17" s="68"/>
      <c r="C17" s="68"/>
      <c r="D17" s="47"/>
      <c r="E17" s="45"/>
      <c r="F17" s="47"/>
      <c r="G17" s="45"/>
      <c r="H17" s="47"/>
      <c r="I17" s="45"/>
      <c r="J17" s="47"/>
      <c r="K17" s="45"/>
      <c r="L17" s="47"/>
      <c r="M17" s="45"/>
      <c r="N17" s="47"/>
      <c r="O17" s="45"/>
      <c r="P17" s="47"/>
      <c r="Q17" s="47"/>
      <c r="R17" s="47"/>
      <c r="S17" s="45"/>
      <c r="T17" s="47"/>
      <c r="U17" s="45"/>
      <c r="V17" s="47"/>
      <c r="W17" s="45"/>
      <c r="X17" s="47"/>
    </row>
    <row r="18" spans="1:24" ht="24" customHeight="1" x14ac:dyDescent="0.55000000000000004">
      <c r="A18" s="73" t="s">
        <v>89</v>
      </c>
      <c r="B18" s="81">
        <v>18</v>
      </c>
      <c r="C18" s="72"/>
      <c r="D18" s="60">
        <v>0</v>
      </c>
      <c r="E18" s="48"/>
      <c r="F18" s="60">
        <v>0</v>
      </c>
      <c r="G18" s="48"/>
      <c r="H18" s="48">
        <v>500869</v>
      </c>
      <c r="I18" s="48"/>
      <c r="J18" s="60">
        <v>0</v>
      </c>
      <c r="K18" s="48"/>
      <c r="L18" s="60">
        <v>0</v>
      </c>
      <c r="M18" s="45"/>
      <c r="N18" s="60">
        <v>0</v>
      </c>
      <c r="O18" s="45"/>
      <c r="P18" s="60">
        <v>0</v>
      </c>
      <c r="Q18" s="60"/>
      <c r="R18" s="60">
        <v>0</v>
      </c>
      <c r="S18" s="45"/>
      <c r="T18" s="71">
        <f>SUM(D18:P18)</f>
        <v>500869</v>
      </c>
      <c r="U18" s="45"/>
      <c r="V18" s="60">
        <v>0</v>
      </c>
      <c r="W18" s="45"/>
      <c r="X18" s="70">
        <f>SUM(T18:V18)</f>
        <v>500869</v>
      </c>
    </row>
    <row r="19" spans="1:24" ht="24" customHeight="1" x14ac:dyDescent="0.6">
      <c r="A19" s="69" t="s">
        <v>88</v>
      </c>
      <c r="B19" s="68"/>
      <c r="C19" s="68"/>
      <c r="D19" s="54">
        <f>SUM(D18:D18)</f>
        <v>0</v>
      </c>
      <c r="E19" s="64"/>
      <c r="F19" s="54">
        <f>SUM(F18:F18)</f>
        <v>0</v>
      </c>
      <c r="G19" s="64"/>
      <c r="H19" s="54">
        <f>SUM(H18:H18)</f>
        <v>500869</v>
      </c>
      <c r="I19" s="64"/>
      <c r="J19" s="54">
        <f>SUM(J18:J18)</f>
        <v>0</v>
      </c>
      <c r="K19" s="61"/>
      <c r="L19" s="54">
        <f>SUM(L18:L18)</f>
        <v>0</v>
      </c>
      <c r="M19" s="61"/>
      <c r="N19" s="54">
        <f>SUM(N18)</f>
        <v>0</v>
      </c>
      <c r="O19" s="61"/>
      <c r="P19" s="54">
        <f>SUM(P18:P18)</f>
        <v>0</v>
      </c>
      <c r="Q19" s="104"/>
      <c r="R19" s="54">
        <f>SUM(R18:R18)</f>
        <v>0</v>
      </c>
      <c r="S19" s="61"/>
      <c r="T19" s="54">
        <f>SUM(T18:T18)</f>
        <v>500869</v>
      </c>
      <c r="U19" s="61"/>
      <c r="V19" s="54">
        <f>SUM(V18:V18)</f>
        <v>0</v>
      </c>
      <c r="W19" s="61"/>
      <c r="X19" s="54">
        <f>SUM(X18:X18)</f>
        <v>500869</v>
      </c>
    </row>
    <row r="20" spans="1:24" ht="10.8" customHeight="1" x14ac:dyDescent="0.6">
      <c r="A20" s="43"/>
      <c r="B20" s="55"/>
      <c r="C20" s="55"/>
      <c r="D20" s="64"/>
      <c r="E20" s="64"/>
      <c r="F20" s="64"/>
      <c r="G20" s="64"/>
      <c r="H20" s="64"/>
      <c r="I20" s="64"/>
      <c r="J20" s="66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</row>
    <row r="21" spans="1:24" ht="24" customHeight="1" x14ac:dyDescent="0.6">
      <c r="A21" s="6"/>
      <c r="B21" s="55"/>
      <c r="C21" s="55"/>
      <c r="D21" s="65"/>
      <c r="E21" s="64"/>
      <c r="F21" s="63"/>
      <c r="G21" s="63"/>
      <c r="H21" s="63"/>
      <c r="I21" s="63"/>
      <c r="J21" s="62"/>
      <c r="K21" s="61"/>
      <c r="L21" s="29"/>
      <c r="M21" s="61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</row>
    <row r="22" spans="1:24" ht="24" customHeight="1" x14ac:dyDescent="0.6">
      <c r="A22" s="43" t="s">
        <v>131</v>
      </c>
      <c r="B22" s="55"/>
      <c r="C22" s="55"/>
      <c r="D22" s="65"/>
      <c r="E22" s="64"/>
      <c r="F22" s="63"/>
      <c r="G22" s="63"/>
      <c r="H22" s="63"/>
      <c r="I22" s="63"/>
      <c r="J22" s="62"/>
      <c r="K22" s="61"/>
      <c r="L22" s="29"/>
      <c r="M22" s="61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</row>
    <row r="23" spans="1:24" ht="24" customHeight="1" x14ac:dyDescent="0.6">
      <c r="A23" s="73" t="s">
        <v>130</v>
      </c>
      <c r="B23" s="55"/>
      <c r="C23" s="55"/>
      <c r="D23" s="65"/>
      <c r="E23" s="64"/>
      <c r="F23" s="63"/>
      <c r="G23" s="63"/>
      <c r="H23" s="63"/>
      <c r="I23" s="63"/>
      <c r="J23" s="62"/>
      <c r="K23" s="61"/>
      <c r="L23" s="29"/>
      <c r="M23" s="61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</row>
    <row r="24" spans="1:24" ht="24" customHeight="1" x14ac:dyDescent="0.6">
      <c r="A24" s="73" t="s">
        <v>258</v>
      </c>
      <c r="B24" s="55"/>
      <c r="C24" s="55"/>
      <c r="D24" s="60">
        <v>0</v>
      </c>
      <c r="E24" s="64"/>
      <c r="F24" s="60">
        <v>0</v>
      </c>
      <c r="G24" s="63"/>
      <c r="H24" s="60">
        <v>0</v>
      </c>
      <c r="I24" s="63"/>
      <c r="J24" s="60">
        <v>0</v>
      </c>
      <c r="K24" s="61"/>
      <c r="L24" s="60">
        <v>0</v>
      </c>
      <c r="M24" s="61"/>
      <c r="N24" s="60">
        <v>0</v>
      </c>
      <c r="O24" s="29"/>
      <c r="P24" s="60">
        <v>0</v>
      </c>
      <c r="Q24" s="60"/>
      <c r="R24" s="60">
        <v>0</v>
      </c>
      <c r="S24" s="29"/>
      <c r="T24" s="60">
        <v>0</v>
      </c>
      <c r="U24" s="29"/>
      <c r="V24" s="105">
        <v>37569125</v>
      </c>
      <c r="W24" s="29"/>
      <c r="X24" s="105">
        <f>SUM(D24:V24)</f>
        <v>37569125</v>
      </c>
    </row>
    <row r="25" spans="1:24" ht="24" customHeight="1" x14ac:dyDescent="0.6">
      <c r="A25" s="43" t="s">
        <v>259</v>
      </c>
      <c r="B25" s="55"/>
      <c r="C25" s="55"/>
      <c r="D25" s="54">
        <f>SUM(D24)</f>
        <v>0</v>
      </c>
      <c r="E25" s="64"/>
      <c r="F25" s="54">
        <f>SUM(F24)</f>
        <v>0</v>
      </c>
      <c r="G25" s="63"/>
      <c r="H25" s="54">
        <f>SUM(H24)</f>
        <v>0</v>
      </c>
      <c r="I25" s="63"/>
      <c r="J25" s="54">
        <f>SUM(J24)</f>
        <v>0</v>
      </c>
      <c r="K25" s="61"/>
      <c r="L25" s="54">
        <f>SUM(L24)</f>
        <v>0</v>
      </c>
      <c r="M25" s="61"/>
      <c r="N25" s="54">
        <f>SUM(N24)</f>
        <v>0</v>
      </c>
      <c r="O25" s="29"/>
      <c r="P25" s="54">
        <f>SUM(P24)</f>
        <v>0</v>
      </c>
      <c r="Q25" s="104"/>
      <c r="R25" s="54">
        <f>SUM(R24)</f>
        <v>0</v>
      </c>
      <c r="S25" s="29"/>
      <c r="T25" s="54">
        <f>SUM(T24)</f>
        <v>0</v>
      </c>
      <c r="U25" s="29"/>
      <c r="V25" s="54">
        <f>SUM(V24)</f>
        <v>37569125</v>
      </c>
      <c r="W25" s="29"/>
      <c r="X25" s="54">
        <f>SUM(X24)</f>
        <v>37569125</v>
      </c>
    </row>
    <row r="26" spans="1:24" ht="24" customHeight="1" x14ac:dyDescent="0.6">
      <c r="A26" s="6" t="s">
        <v>129</v>
      </c>
      <c r="B26" s="55"/>
      <c r="C26" s="55"/>
      <c r="D26" s="65"/>
      <c r="E26" s="64"/>
      <c r="F26" s="63"/>
      <c r="G26" s="63"/>
      <c r="H26" s="63"/>
      <c r="I26" s="63"/>
      <c r="J26" s="62"/>
      <c r="K26" s="61"/>
      <c r="L26" s="29"/>
      <c r="M26" s="61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</row>
    <row r="27" spans="1:24" ht="24" customHeight="1" x14ac:dyDescent="0.6">
      <c r="A27" s="6" t="s">
        <v>128</v>
      </c>
      <c r="B27" s="55"/>
      <c r="C27" s="55"/>
      <c r="D27" s="98">
        <f>D19+D25</f>
        <v>0</v>
      </c>
      <c r="E27" s="64"/>
      <c r="F27" s="98">
        <f>F19+F25</f>
        <v>0</v>
      </c>
      <c r="G27" s="64"/>
      <c r="H27" s="230">
        <f>H19+H25</f>
        <v>500869</v>
      </c>
      <c r="I27" s="64"/>
      <c r="J27" s="98">
        <f>J19+J25</f>
        <v>0</v>
      </c>
      <c r="K27" s="61"/>
      <c r="L27" s="98">
        <f>L19+L25</f>
        <v>0</v>
      </c>
      <c r="M27" s="61"/>
      <c r="N27" s="98">
        <f>N19+N25</f>
        <v>0</v>
      </c>
      <c r="O27" s="61"/>
      <c r="P27" s="98">
        <f>P19+P25</f>
        <v>0</v>
      </c>
      <c r="Q27" s="61"/>
      <c r="R27" s="98">
        <f>R19+R25</f>
        <v>0</v>
      </c>
      <c r="S27" s="61"/>
      <c r="T27" s="230">
        <f>T19+T25</f>
        <v>500869</v>
      </c>
      <c r="U27" s="61"/>
      <c r="V27" s="230">
        <f>V19+V25</f>
        <v>37569125</v>
      </c>
      <c r="W27" s="61"/>
      <c r="X27" s="230">
        <f>X19+X25</f>
        <v>38069994</v>
      </c>
    </row>
    <row r="28" spans="1:24" ht="24" customHeight="1" x14ac:dyDescent="0.6">
      <c r="A28" s="6"/>
      <c r="B28" s="55"/>
      <c r="C28" s="55"/>
      <c r="D28" s="65"/>
      <c r="E28" s="64"/>
      <c r="F28" s="63"/>
      <c r="G28" s="63"/>
      <c r="H28" s="63"/>
      <c r="I28" s="63"/>
      <c r="J28" s="62"/>
      <c r="K28" s="61"/>
      <c r="L28" s="29"/>
      <c r="M28" s="61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</row>
    <row r="29" spans="1:24" ht="24" customHeight="1" x14ac:dyDescent="0.6">
      <c r="A29" s="6" t="s">
        <v>87</v>
      </c>
      <c r="B29" s="55"/>
      <c r="C29" s="55"/>
      <c r="D29" s="65"/>
      <c r="E29" s="64"/>
      <c r="F29" s="63"/>
      <c r="G29" s="63"/>
      <c r="H29" s="63"/>
      <c r="I29" s="63"/>
      <c r="J29" s="62"/>
      <c r="K29" s="61"/>
      <c r="L29" s="29"/>
      <c r="M29" s="61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</row>
    <row r="30" spans="1:24" ht="24" customHeight="1" x14ac:dyDescent="0.55000000000000004">
      <c r="A30" s="59" t="s">
        <v>86</v>
      </c>
      <c r="B30" s="55"/>
      <c r="C30" s="55"/>
      <c r="D30" s="60">
        <v>0</v>
      </c>
      <c r="E30" s="44"/>
      <c r="F30" s="60">
        <v>0</v>
      </c>
      <c r="G30" s="44"/>
      <c r="H30" s="60">
        <v>0</v>
      </c>
      <c r="I30" s="44"/>
      <c r="J30" s="60">
        <v>0</v>
      </c>
      <c r="K30" s="44"/>
      <c r="L30" s="44">
        <v>-35834137</v>
      </c>
      <c r="M30" s="45"/>
      <c r="N30" s="60">
        <v>0</v>
      </c>
      <c r="O30" s="45"/>
      <c r="P30" s="60">
        <v>0</v>
      </c>
      <c r="Q30" s="60"/>
      <c r="R30" s="60">
        <f>SUM(N30:P30)</f>
        <v>0</v>
      </c>
      <c r="S30" s="45"/>
      <c r="T30" s="56">
        <f>SUM(D30:P30)</f>
        <v>-35834137</v>
      </c>
      <c r="U30" s="45"/>
      <c r="V30" s="65">
        <v>-6791505</v>
      </c>
      <c r="W30" s="45"/>
      <c r="X30" s="56">
        <f>SUM(T30:V30)</f>
        <v>-42625642</v>
      </c>
    </row>
    <row r="31" spans="1:24" ht="24" customHeight="1" x14ac:dyDescent="0.55000000000000004">
      <c r="A31" s="59" t="s">
        <v>85</v>
      </c>
      <c r="B31" s="55"/>
      <c r="C31" s="55"/>
      <c r="D31" s="60">
        <v>0</v>
      </c>
      <c r="E31" s="48"/>
      <c r="F31" s="60">
        <v>0</v>
      </c>
      <c r="G31" s="48"/>
      <c r="H31" s="60">
        <v>0</v>
      </c>
      <c r="I31" s="48"/>
      <c r="J31" s="60">
        <v>0</v>
      </c>
      <c r="K31" s="48"/>
      <c r="L31" s="58">
        <v>1961312</v>
      </c>
      <c r="M31" s="45"/>
      <c r="N31" s="58">
        <v>2707041</v>
      </c>
      <c r="O31" s="45"/>
      <c r="P31" s="58">
        <v>0</v>
      </c>
      <c r="Q31" s="44"/>
      <c r="R31" s="60">
        <f>SUM(N31:P31)</f>
        <v>2707041</v>
      </c>
      <c r="S31" s="45"/>
      <c r="T31" s="56">
        <f>SUM(D31:P31)</f>
        <v>4668353</v>
      </c>
      <c r="U31" s="45"/>
      <c r="V31" s="57">
        <v>676760</v>
      </c>
      <c r="W31" s="45"/>
      <c r="X31" s="56">
        <f>SUM(T31:V31)</f>
        <v>5345113</v>
      </c>
    </row>
    <row r="32" spans="1:24" ht="24" customHeight="1" x14ac:dyDescent="0.6">
      <c r="A32" s="43" t="s">
        <v>84</v>
      </c>
      <c r="B32" s="55"/>
      <c r="C32" s="55"/>
      <c r="D32" s="54">
        <f>SUM(D30)</f>
        <v>0</v>
      </c>
      <c r="E32" s="53"/>
      <c r="F32" s="54">
        <f>SUM(F30)</f>
        <v>0</v>
      </c>
      <c r="G32" s="53"/>
      <c r="H32" s="54">
        <f>SUM(H30)</f>
        <v>0</v>
      </c>
      <c r="I32" s="53"/>
      <c r="J32" s="54">
        <f>SUM(J30)</f>
        <v>0</v>
      </c>
      <c r="K32" s="53"/>
      <c r="L32" s="50">
        <f>SUM(L30:L31)</f>
        <v>-33872825</v>
      </c>
      <c r="M32" s="52"/>
      <c r="N32" s="54">
        <f>SUM(N30:N31)</f>
        <v>2707041</v>
      </c>
      <c r="O32" s="52"/>
      <c r="P32" s="50">
        <f>SUM(P30:P31)</f>
        <v>0</v>
      </c>
      <c r="Q32" s="102"/>
      <c r="R32" s="54">
        <f>SUM(R30:R31)</f>
        <v>2707041</v>
      </c>
      <c r="S32" s="52"/>
      <c r="T32" s="51">
        <f>SUM(T30:T31)</f>
        <v>-31165784</v>
      </c>
      <c r="U32" s="47"/>
      <c r="V32" s="50">
        <f>SUM(V30:V31)</f>
        <v>-6114745</v>
      </c>
      <c r="W32" s="47"/>
      <c r="X32" s="49">
        <f>SUM(X30:X31)</f>
        <v>-37280529</v>
      </c>
    </row>
    <row r="33" spans="1:26" ht="24" customHeight="1" x14ac:dyDescent="0.6">
      <c r="A33" s="43"/>
      <c r="B33" s="55"/>
      <c r="C33" s="55"/>
      <c r="D33" s="104"/>
      <c r="E33" s="53"/>
      <c r="F33" s="104"/>
      <c r="G33" s="53"/>
      <c r="H33" s="104"/>
      <c r="I33" s="53"/>
      <c r="J33" s="104"/>
      <c r="K33" s="53"/>
      <c r="L33" s="102"/>
      <c r="M33" s="52"/>
      <c r="N33" s="52"/>
      <c r="O33" s="52"/>
      <c r="P33" s="102"/>
      <c r="Q33" s="102"/>
      <c r="R33" s="102"/>
      <c r="S33" s="52"/>
      <c r="T33" s="103"/>
      <c r="U33" s="47"/>
      <c r="V33" s="102"/>
      <c r="W33" s="47"/>
      <c r="X33" s="39"/>
    </row>
    <row r="34" spans="1:26" ht="24" customHeight="1" x14ac:dyDescent="0.55000000000000004">
      <c r="A34" s="73" t="s">
        <v>127</v>
      </c>
      <c r="B34" s="55"/>
      <c r="C34" s="55"/>
      <c r="D34" s="98">
        <v>0</v>
      </c>
      <c r="E34" s="44"/>
      <c r="F34" s="98">
        <v>0</v>
      </c>
      <c r="G34" s="44"/>
      <c r="H34" s="98">
        <v>0</v>
      </c>
      <c r="I34" s="44"/>
      <c r="J34" s="98">
        <v>0</v>
      </c>
      <c r="K34" s="48"/>
      <c r="L34" s="100">
        <f>-25613872-6403468</f>
        <v>-32017340</v>
      </c>
      <c r="M34" s="99"/>
      <c r="N34" s="101">
        <v>0</v>
      </c>
      <c r="O34" s="99"/>
      <c r="P34" s="100">
        <v>25613872</v>
      </c>
      <c r="Q34" s="46"/>
      <c r="R34" s="100">
        <f>SUM(N34:P34)</f>
        <v>25613872</v>
      </c>
      <c r="S34" s="99"/>
      <c r="T34" s="98">
        <f>SUM(L34:P34)</f>
        <v>-6403468</v>
      </c>
      <c r="U34" s="45"/>
      <c r="V34" s="98">
        <v>0</v>
      </c>
      <c r="W34" s="45"/>
      <c r="X34" s="97">
        <f>SUM(T34:V34)</f>
        <v>-6403468</v>
      </c>
    </row>
    <row r="35" spans="1:26" ht="24" customHeight="1" x14ac:dyDescent="0.55000000000000004">
      <c r="B35" s="81"/>
      <c r="C35" s="81"/>
      <c r="D35" s="44"/>
      <c r="E35" s="48"/>
      <c r="F35" s="44"/>
      <c r="G35" s="48"/>
      <c r="H35" s="44"/>
      <c r="I35" s="48"/>
      <c r="J35" s="46"/>
      <c r="K35" s="48"/>
      <c r="L35" s="46"/>
      <c r="M35" s="45"/>
      <c r="N35" s="47"/>
      <c r="O35" s="45"/>
      <c r="P35" s="46"/>
      <c r="Q35" s="46"/>
      <c r="R35" s="46"/>
      <c r="S35" s="45"/>
      <c r="T35" s="44"/>
      <c r="U35" s="45"/>
      <c r="V35" s="44"/>
      <c r="W35" s="45"/>
      <c r="X35" s="44"/>
    </row>
    <row r="36" spans="1:26" ht="24" customHeight="1" thickBot="1" x14ac:dyDescent="0.65">
      <c r="A36" s="43" t="s">
        <v>126</v>
      </c>
      <c r="B36" s="42"/>
      <c r="C36" s="42"/>
      <c r="D36" s="38">
        <f>D14+D19+D32</f>
        <v>1091205066</v>
      </c>
      <c r="E36" s="39"/>
      <c r="F36" s="38">
        <f>F14+F19+F32</f>
        <v>1484159623</v>
      </c>
      <c r="G36" s="39"/>
      <c r="H36" s="38">
        <f>H14+H19+H32</f>
        <v>4794681</v>
      </c>
      <c r="I36" s="39"/>
      <c r="J36" s="38">
        <f>J14+J19+J35</f>
        <v>111721120</v>
      </c>
      <c r="K36" s="39"/>
      <c r="L36" s="41">
        <f>L14+L19+L32+L34+L25</f>
        <v>3736779256</v>
      </c>
      <c r="M36" s="39"/>
      <c r="N36" s="41">
        <f>N14+N19+N32+N34+N25</f>
        <v>2707041</v>
      </c>
      <c r="O36" s="39"/>
      <c r="P36" s="96">
        <f>P14+P19+P25+P32+P34</f>
        <v>0</v>
      </c>
      <c r="Q36" s="95"/>
      <c r="R36" s="41">
        <f>R14+R19+R32+R34+R25</f>
        <v>2707041</v>
      </c>
      <c r="S36" s="39"/>
      <c r="T36" s="38">
        <f>T14+T19+T32+T25+T34</f>
        <v>6431366787</v>
      </c>
      <c r="U36" s="39">
        <v>0</v>
      </c>
      <c r="V36" s="40">
        <f>W14+V19+V32+V25+V34</f>
        <v>31454380</v>
      </c>
      <c r="W36" s="39">
        <v>0</v>
      </c>
      <c r="X36" s="38">
        <f>X14+X19+X32+X34+X25</f>
        <v>6462821167</v>
      </c>
      <c r="Y36" s="37">
        <f>X36-'SFP6-8'!D96</f>
        <v>0</v>
      </c>
      <c r="Z36" s="37"/>
    </row>
    <row r="37" spans="1:26" ht="24" customHeight="1" thickTop="1" x14ac:dyDescent="0.55000000000000004">
      <c r="L37" s="37"/>
    </row>
    <row r="38" spans="1:26" ht="24" customHeight="1" x14ac:dyDescent="0.55000000000000004">
      <c r="L38" s="92"/>
      <c r="P38" s="93"/>
      <c r="Q38" s="93"/>
      <c r="R38" s="93"/>
      <c r="Y38" s="37"/>
    </row>
    <row r="39" spans="1:26" ht="24" customHeight="1" x14ac:dyDescent="0.55000000000000004">
      <c r="P39" s="94"/>
      <c r="Q39" s="94"/>
      <c r="R39" s="94"/>
      <c r="T39" s="93"/>
    </row>
    <row r="40" spans="1:26" ht="24" customHeight="1" x14ac:dyDescent="0.55000000000000004">
      <c r="P40" s="92"/>
      <c r="Q40" s="92"/>
      <c r="R40" s="92"/>
    </row>
  </sheetData>
  <mergeCells count="3">
    <mergeCell ref="D3:X3"/>
    <mergeCell ref="J5:L5"/>
    <mergeCell ref="D12:X12"/>
  </mergeCells>
  <pageMargins left="0.7" right="0.7" top="0.48" bottom="0.5" header="0.5" footer="0.5"/>
  <pageSetup paperSize="9" scale="5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18A30-82FC-4322-9CF1-F7404E924AA0}">
  <dimension ref="A1:P46"/>
  <sheetViews>
    <sheetView topLeftCell="A7" zoomScale="85" zoomScaleNormal="85" zoomScaleSheetLayoutView="55" workbookViewId="0">
      <selection activeCell="N10" sqref="N10"/>
    </sheetView>
  </sheetViews>
  <sheetFormatPr defaultColWidth="9.5" defaultRowHeight="21.75" customHeight="1" x14ac:dyDescent="0.55000000000000004"/>
  <cols>
    <col min="1" max="1" width="46.5" style="5" customWidth="1"/>
    <col min="2" max="2" width="9.5" style="12" customWidth="1"/>
    <col min="3" max="3" width="2" style="5" customWidth="1"/>
    <col min="4" max="4" width="14.5" style="5" customWidth="1"/>
    <col min="5" max="5" width="2" style="5" customWidth="1"/>
    <col min="6" max="6" width="14.5" style="5" customWidth="1"/>
    <col min="7" max="7" width="2" style="5" customWidth="1"/>
    <col min="8" max="8" width="14.5" style="5" customWidth="1"/>
    <col min="9" max="9" width="2" style="5" customWidth="1"/>
    <col min="10" max="10" width="15.5" style="5" customWidth="1"/>
    <col min="11" max="11" width="2" style="5" customWidth="1"/>
    <col min="12" max="12" width="15.5" style="5" customWidth="1"/>
    <col min="13" max="13" width="1.5" style="5" customWidth="1"/>
    <col min="14" max="14" width="16.19921875" style="5" customWidth="1"/>
    <col min="15" max="15" width="1.5" style="5" customWidth="1"/>
    <col min="16" max="16" width="15" style="5" customWidth="1"/>
    <col min="17" max="17" width="1.5" style="5" customWidth="1"/>
    <col min="18" max="18" width="15" style="5" customWidth="1"/>
    <col min="19" max="16384" width="9.5" style="5"/>
  </cols>
  <sheetData>
    <row r="1" spans="1:14" s="177" customFormat="1" ht="21.75" customHeight="1" x14ac:dyDescent="0.6">
      <c r="A1" s="2" t="s">
        <v>24</v>
      </c>
      <c r="D1" s="134"/>
      <c r="I1" s="178"/>
      <c r="J1" s="178"/>
      <c r="K1" s="179" t="s">
        <v>244</v>
      </c>
      <c r="L1" s="2"/>
      <c r="M1" s="2"/>
      <c r="N1" s="2"/>
    </row>
    <row r="2" spans="1:14" s="177" customFormat="1" ht="21.75" customHeight="1" x14ac:dyDescent="0.6">
      <c r="A2" s="2" t="s">
        <v>137</v>
      </c>
      <c r="D2" s="134"/>
      <c r="I2" s="178"/>
      <c r="J2" s="178"/>
      <c r="K2" s="179"/>
      <c r="L2" s="2"/>
      <c r="M2" s="2"/>
      <c r="N2" s="2"/>
    </row>
    <row r="3" spans="1:14" ht="21.75" customHeight="1" x14ac:dyDescent="0.6">
      <c r="A3" s="6"/>
    </row>
    <row r="4" spans="1:14" ht="21.75" customHeight="1" x14ac:dyDescent="0.55000000000000004">
      <c r="A4" s="82"/>
      <c r="B4" s="133"/>
      <c r="C4" s="133"/>
      <c r="D4" s="243" t="s">
        <v>21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4" ht="21.75" customHeight="1" x14ac:dyDescent="0.6">
      <c r="A5" s="82"/>
      <c r="B5" s="121"/>
      <c r="C5" s="82"/>
      <c r="D5" s="128" t="s">
        <v>15</v>
      </c>
      <c r="E5" s="123"/>
      <c r="G5" s="82"/>
      <c r="H5" s="129" t="s">
        <v>113</v>
      </c>
      <c r="I5" s="115"/>
      <c r="J5" s="244" t="s">
        <v>8</v>
      </c>
      <c r="K5" s="244"/>
      <c r="L5" s="244"/>
      <c r="M5" s="132"/>
      <c r="N5" s="131"/>
    </row>
    <row r="6" spans="1:14" ht="21.75" customHeight="1" x14ac:dyDescent="0.6">
      <c r="A6" s="129"/>
      <c r="B6" s="130"/>
      <c r="C6" s="129"/>
      <c r="D6" s="83" t="s">
        <v>110</v>
      </c>
      <c r="E6" s="129"/>
      <c r="F6" s="128" t="s">
        <v>109</v>
      </c>
      <c r="G6" s="129"/>
      <c r="H6" s="129" t="s">
        <v>108</v>
      </c>
      <c r="I6" s="115"/>
      <c r="J6" s="128" t="s">
        <v>107</v>
      </c>
      <c r="K6" s="129"/>
      <c r="L6" s="129"/>
      <c r="M6" s="21"/>
      <c r="N6" s="128" t="s">
        <v>105</v>
      </c>
    </row>
    <row r="7" spans="1:14" ht="21.75" customHeight="1" x14ac:dyDescent="0.6">
      <c r="A7" s="129"/>
      <c r="B7" s="121" t="s">
        <v>18</v>
      </c>
      <c r="C7" s="129"/>
      <c r="D7" s="128" t="s">
        <v>102</v>
      </c>
      <c r="E7" s="129"/>
      <c r="F7" s="128" t="s">
        <v>101</v>
      </c>
      <c r="G7" s="129"/>
      <c r="H7" s="129" t="s">
        <v>100</v>
      </c>
      <c r="I7" s="115"/>
      <c r="J7" s="128" t="s">
        <v>99</v>
      </c>
      <c r="K7" s="129"/>
      <c r="L7" s="72" t="s">
        <v>98</v>
      </c>
      <c r="M7" s="21"/>
      <c r="N7" s="128" t="s">
        <v>136</v>
      </c>
    </row>
    <row r="8" spans="1:14" ht="21.75" customHeight="1" x14ac:dyDescent="0.55000000000000004">
      <c r="A8" s="82"/>
      <c r="B8" s="121"/>
      <c r="C8" s="82"/>
      <c r="D8" s="240" t="s">
        <v>17</v>
      </c>
      <c r="E8" s="240"/>
      <c r="F8" s="240"/>
      <c r="G8" s="240"/>
      <c r="H8" s="240"/>
      <c r="I8" s="240"/>
      <c r="J8" s="240"/>
      <c r="K8" s="240"/>
      <c r="L8" s="240"/>
      <c r="M8" s="240"/>
      <c r="N8" s="240"/>
    </row>
    <row r="9" spans="1:14" ht="22.8" customHeight="1" x14ac:dyDescent="0.6">
      <c r="A9" s="80" t="s">
        <v>93</v>
      </c>
      <c r="B9" s="55"/>
      <c r="C9" s="94"/>
      <c r="D9" s="21"/>
      <c r="E9" s="115"/>
      <c r="F9" s="21"/>
      <c r="G9" s="115"/>
      <c r="H9" s="21"/>
      <c r="I9" s="115"/>
      <c r="J9" s="113"/>
      <c r="K9" s="115"/>
      <c r="L9" s="127"/>
    </row>
    <row r="10" spans="1:14" ht="22.8" customHeight="1" x14ac:dyDescent="0.6">
      <c r="A10" s="43" t="s">
        <v>92</v>
      </c>
      <c r="B10" s="55"/>
      <c r="C10" s="94"/>
      <c r="D10" s="18">
        <v>1091205066</v>
      </c>
      <c r="E10" s="113"/>
      <c r="F10" s="18">
        <v>1484159623</v>
      </c>
      <c r="G10" s="113"/>
      <c r="H10" s="126">
        <v>3279888</v>
      </c>
      <c r="I10" s="113"/>
      <c r="J10" s="18">
        <v>111721120</v>
      </c>
      <c r="K10" s="113"/>
      <c r="L10" s="18">
        <v>4025718572</v>
      </c>
      <c r="M10" s="113"/>
      <c r="N10" s="18">
        <f>SUM(D10:L10)</f>
        <v>6716084269</v>
      </c>
    </row>
    <row r="11" spans="1:14" ht="21.75" customHeight="1" x14ac:dyDescent="0.6">
      <c r="A11" s="43"/>
      <c r="B11" s="125"/>
      <c r="C11" s="124"/>
      <c r="D11" s="123"/>
      <c r="E11" s="123"/>
      <c r="F11" s="123"/>
      <c r="G11" s="123"/>
      <c r="H11" s="123"/>
      <c r="I11" s="122"/>
      <c r="J11" s="123"/>
      <c r="K11" s="122"/>
      <c r="L11" s="122"/>
      <c r="M11" s="122"/>
      <c r="N11" s="122"/>
    </row>
    <row r="12" spans="1:14" ht="21.75" customHeight="1" x14ac:dyDescent="0.6">
      <c r="A12" s="43" t="s">
        <v>91</v>
      </c>
      <c r="B12" s="125"/>
      <c r="C12" s="124"/>
      <c r="D12" s="123"/>
      <c r="E12" s="123"/>
      <c r="F12" s="123"/>
      <c r="G12" s="123"/>
      <c r="H12" s="123"/>
      <c r="I12" s="122"/>
      <c r="J12" s="123"/>
      <c r="K12" s="122"/>
      <c r="L12" s="122"/>
      <c r="M12" s="122"/>
      <c r="N12" s="122"/>
    </row>
    <row r="13" spans="1:14" ht="21.75" customHeight="1" x14ac:dyDescent="0.6">
      <c r="A13" s="15" t="s">
        <v>90</v>
      </c>
      <c r="B13" s="55"/>
      <c r="C13" s="94"/>
      <c r="D13" s="116"/>
      <c r="E13" s="115"/>
      <c r="F13" s="21"/>
      <c r="G13" s="113"/>
      <c r="H13" s="21"/>
      <c r="I13" s="115"/>
      <c r="J13" s="21"/>
      <c r="K13" s="115"/>
      <c r="L13" s="21"/>
      <c r="M13" s="115"/>
      <c r="N13" s="21"/>
    </row>
    <row r="14" spans="1:14" ht="21.75" customHeight="1" x14ac:dyDescent="0.6">
      <c r="A14" s="73" t="s">
        <v>89</v>
      </c>
      <c r="B14" s="121">
        <v>18</v>
      </c>
      <c r="C14" s="94"/>
      <c r="D14" s="100">
        <v>0</v>
      </c>
      <c r="E14" s="120"/>
      <c r="F14" s="100">
        <v>0</v>
      </c>
      <c r="G14" s="120"/>
      <c r="H14" s="100">
        <v>1013924</v>
      </c>
      <c r="I14" s="120"/>
      <c r="J14" s="100">
        <v>0</v>
      </c>
      <c r="K14" s="120"/>
      <c r="L14" s="100">
        <v>0</v>
      </c>
      <c r="M14" s="120"/>
      <c r="N14" s="100">
        <f>SUM(D14:L14)</f>
        <v>1013924</v>
      </c>
    </row>
    <row r="15" spans="1:14" ht="21.75" customHeight="1" x14ac:dyDescent="0.6">
      <c r="A15" s="15" t="s">
        <v>88</v>
      </c>
      <c r="B15" s="35"/>
      <c r="C15" s="94"/>
      <c r="D15" s="117">
        <f>SUM(D14:D14)</f>
        <v>0</v>
      </c>
      <c r="E15" s="115"/>
      <c r="F15" s="117">
        <f>SUM(F14:F14)</f>
        <v>0</v>
      </c>
      <c r="G15" s="119"/>
      <c r="H15" s="117">
        <f>SUM(H14:H14)</f>
        <v>1013924</v>
      </c>
      <c r="I15" s="119"/>
      <c r="J15" s="117">
        <f>SUM(J14:J14)</f>
        <v>0</v>
      </c>
      <c r="K15" s="119"/>
      <c r="L15" s="117">
        <f>SUM(L14:L14)</f>
        <v>0</v>
      </c>
      <c r="M15" s="118"/>
      <c r="N15" s="117">
        <f>SUM(N14:N14)</f>
        <v>1013924</v>
      </c>
    </row>
    <row r="16" spans="1:14" ht="21.75" customHeight="1" x14ac:dyDescent="0.6">
      <c r="A16" s="6"/>
      <c r="B16" s="55"/>
      <c r="C16" s="94"/>
      <c r="D16" s="116"/>
      <c r="E16" s="115"/>
      <c r="F16" s="21"/>
      <c r="G16" s="113"/>
      <c r="H16" s="21"/>
      <c r="I16" s="115"/>
      <c r="J16" s="21"/>
      <c r="K16" s="115"/>
      <c r="L16" s="21"/>
      <c r="M16" s="115"/>
      <c r="N16" s="18"/>
    </row>
    <row r="17" spans="1:16" ht="21.75" customHeight="1" x14ac:dyDescent="0.6">
      <c r="A17" s="6" t="s">
        <v>87</v>
      </c>
      <c r="B17" s="55"/>
      <c r="C17" s="94"/>
      <c r="D17" s="116"/>
      <c r="E17" s="115"/>
      <c r="F17" s="21"/>
      <c r="G17" s="113"/>
      <c r="H17" s="21"/>
      <c r="I17" s="115"/>
      <c r="J17" s="21"/>
      <c r="K17" s="115"/>
      <c r="L17" s="21"/>
      <c r="M17" s="115"/>
      <c r="N17" s="21"/>
    </row>
    <row r="18" spans="1:16" ht="21.75" customHeight="1" x14ac:dyDescent="0.55000000000000004">
      <c r="A18" s="5" t="s">
        <v>86</v>
      </c>
      <c r="B18" s="55"/>
      <c r="C18" s="94"/>
      <c r="D18" s="46">
        <v>0</v>
      </c>
      <c r="E18" s="113"/>
      <c r="F18" s="46">
        <v>0</v>
      </c>
      <c r="G18" s="113"/>
      <c r="H18" s="46">
        <v>0</v>
      </c>
      <c r="I18" s="113"/>
      <c r="J18" s="46">
        <v>0</v>
      </c>
      <c r="K18" s="113"/>
      <c r="L18" s="33">
        <v>-141841171</v>
      </c>
      <c r="M18" s="113"/>
      <c r="N18" s="46">
        <f>SUM(D18:L18)</f>
        <v>-141841171</v>
      </c>
    </row>
    <row r="19" spans="1:16" ht="21.75" customHeight="1" x14ac:dyDescent="0.55000000000000004">
      <c r="A19" s="5" t="s">
        <v>85</v>
      </c>
      <c r="B19" s="55"/>
      <c r="C19" s="94"/>
      <c r="D19" s="100">
        <v>0</v>
      </c>
      <c r="E19" s="113"/>
      <c r="F19" s="100">
        <v>0</v>
      </c>
      <c r="G19" s="113"/>
      <c r="H19" s="100">
        <v>0</v>
      </c>
      <c r="I19" s="113"/>
      <c r="J19" s="100">
        <v>0</v>
      </c>
      <c r="K19" s="113"/>
      <c r="L19" s="114">
        <v>6757288</v>
      </c>
      <c r="M19" s="113"/>
      <c r="N19" s="100">
        <f>SUM(D19:L19)</f>
        <v>6757288</v>
      </c>
    </row>
    <row r="20" spans="1:16" ht="21.75" customHeight="1" x14ac:dyDescent="0.6">
      <c r="A20" s="43" t="s">
        <v>84</v>
      </c>
      <c r="B20" s="55"/>
      <c r="C20" s="94"/>
      <c r="D20" s="112">
        <f>SUM(D18)</f>
        <v>0</v>
      </c>
      <c r="E20" s="79"/>
      <c r="F20" s="112">
        <f>SUM(F18)</f>
        <v>0</v>
      </c>
      <c r="G20" s="110"/>
      <c r="H20" s="112">
        <f>SUM(H18)</f>
        <v>0</v>
      </c>
      <c r="I20" s="110"/>
      <c r="J20" s="112">
        <f>SUM(J18)</f>
        <v>0</v>
      </c>
      <c r="K20" s="110"/>
      <c r="L20" s="112">
        <f>SUM(L18:L19)</f>
        <v>-135083883</v>
      </c>
      <c r="M20" s="109"/>
      <c r="N20" s="112">
        <f>SUM(N18:N19)</f>
        <v>-135083883</v>
      </c>
    </row>
    <row r="21" spans="1:16" ht="21.75" customHeight="1" x14ac:dyDescent="0.6">
      <c r="A21" s="43"/>
      <c r="B21" s="55"/>
      <c r="C21" s="94"/>
      <c r="D21" s="111"/>
      <c r="E21" s="79"/>
      <c r="F21" s="111"/>
      <c r="G21" s="110"/>
      <c r="H21" s="36"/>
      <c r="I21" s="110"/>
      <c r="J21" s="111"/>
      <c r="K21" s="110"/>
      <c r="L21" s="108"/>
      <c r="M21" s="109"/>
      <c r="N21" s="108"/>
    </row>
    <row r="22" spans="1:16" ht="24.6" customHeight="1" thickBot="1" x14ac:dyDescent="0.65">
      <c r="A22" s="43" t="s">
        <v>83</v>
      </c>
      <c r="B22" s="94"/>
      <c r="C22" s="94"/>
      <c r="D22" s="107">
        <f>+D10+D15+D20</f>
        <v>1091205066</v>
      </c>
      <c r="E22" s="18"/>
      <c r="F22" s="107">
        <f>+F10+F15+F20</f>
        <v>1484159623</v>
      </c>
      <c r="G22" s="18"/>
      <c r="H22" s="107">
        <f>+H10+H15+H20</f>
        <v>4293812</v>
      </c>
      <c r="I22" s="18"/>
      <c r="J22" s="107">
        <f>+J10+J15+J20</f>
        <v>111721120</v>
      </c>
      <c r="K22" s="18"/>
      <c r="L22" s="107">
        <f>+L10+L15+L20</f>
        <v>3890634689</v>
      </c>
      <c r="M22" s="18"/>
      <c r="N22" s="107">
        <f>+N10+N15+N20</f>
        <v>6582014310</v>
      </c>
      <c r="P22" s="94">
        <f>N22-'SFP6-8'!J94</f>
        <v>0</v>
      </c>
    </row>
    <row r="23" spans="1:16" ht="21.75" customHeight="1" thickTop="1" x14ac:dyDescent="0.55000000000000004"/>
    <row r="24" spans="1:16" s="177" customFormat="1" ht="21.75" customHeight="1" x14ac:dyDescent="0.6">
      <c r="A24" s="2" t="s">
        <v>24</v>
      </c>
      <c r="D24" s="134"/>
      <c r="I24" s="178"/>
      <c r="J24" s="178"/>
      <c r="K24" s="179" t="s">
        <v>244</v>
      </c>
      <c r="L24" s="2"/>
      <c r="M24" s="2"/>
      <c r="N24" s="2"/>
    </row>
    <row r="25" spans="1:16" s="177" customFormat="1" ht="21.75" customHeight="1" x14ac:dyDescent="0.6">
      <c r="A25" s="2" t="s">
        <v>137</v>
      </c>
      <c r="D25" s="134"/>
      <c r="I25" s="178"/>
      <c r="J25" s="178"/>
      <c r="K25" s="179"/>
      <c r="L25" s="2"/>
      <c r="M25" s="2"/>
      <c r="N25" s="2"/>
    </row>
    <row r="26" spans="1:16" ht="21.75" customHeight="1" x14ac:dyDescent="0.6">
      <c r="A26" s="6"/>
    </row>
    <row r="27" spans="1:16" ht="21.75" customHeight="1" x14ac:dyDescent="0.55000000000000004">
      <c r="A27" s="82"/>
      <c r="B27" s="133"/>
      <c r="C27" s="133"/>
      <c r="D27" s="243" t="s">
        <v>21</v>
      </c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1:16" ht="21.75" customHeight="1" x14ac:dyDescent="0.6">
      <c r="A28" s="82"/>
      <c r="B28" s="121"/>
      <c r="C28" s="82"/>
      <c r="D28" s="128" t="s">
        <v>15</v>
      </c>
      <c r="E28" s="123"/>
      <c r="G28" s="82"/>
      <c r="H28" s="129" t="s">
        <v>113</v>
      </c>
      <c r="I28" s="115"/>
      <c r="J28" s="244" t="s">
        <v>8</v>
      </c>
      <c r="K28" s="244"/>
      <c r="L28" s="244"/>
      <c r="M28" s="132"/>
      <c r="N28" s="131"/>
    </row>
    <row r="29" spans="1:16" ht="21.75" customHeight="1" x14ac:dyDescent="0.6">
      <c r="A29" s="129"/>
      <c r="B29" s="130"/>
      <c r="C29" s="129"/>
      <c r="D29" s="83" t="s">
        <v>110</v>
      </c>
      <c r="E29" s="129"/>
      <c r="F29" s="128" t="s">
        <v>109</v>
      </c>
      <c r="G29" s="129"/>
      <c r="H29" s="129" t="s">
        <v>108</v>
      </c>
      <c r="I29" s="115"/>
      <c r="J29" s="128" t="s">
        <v>107</v>
      </c>
      <c r="K29" s="129"/>
      <c r="L29" s="129"/>
      <c r="M29" s="21"/>
      <c r="N29" s="128" t="s">
        <v>105</v>
      </c>
    </row>
    <row r="30" spans="1:16" ht="21.75" customHeight="1" x14ac:dyDescent="0.6">
      <c r="A30" s="129"/>
      <c r="B30" s="121" t="s">
        <v>18</v>
      </c>
      <c r="C30" s="129"/>
      <c r="D30" s="128" t="s">
        <v>102</v>
      </c>
      <c r="E30" s="129"/>
      <c r="F30" s="128" t="s">
        <v>101</v>
      </c>
      <c r="G30" s="129"/>
      <c r="H30" s="129" t="s">
        <v>100</v>
      </c>
      <c r="I30" s="115"/>
      <c r="J30" s="128" t="s">
        <v>99</v>
      </c>
      <c r="K30" s="129"/>
      <c r="L30" s="72" t="s">
        <v>98</v>
      </c>
      <c r="M30" s="21"/>
      <c r="N30" s="128" t="s">
        <v>136</v>
      </c>
    </row>
    <row r="31" spans="1:16" ht="21.75" customHeight="1" x14ac:dyDescent="0.55000000000000004">
      <c r="A31" s="82"/>
      <c r="B31" s="121"/>
      <c r="C31" s="82"/>
      <c r="D31" s="240" t="s">
        <v>17</v>
      </c>
      <c r="E31" s="240"/>
      <c r="F31" s="240"/>
      <c r="G31" s="240"/>
      <c r="H31" s="240"/>
      <c r="I31" s="240"/>
      <c r="J31" s="240"/>
      <c r="K31" s="240"/>
      <c r="L31" s="240"/>
      <c r="M31" s="240"/>
      <c r="N31" s="240"/>
    </row>
    <row r="32" spans="1:16" ht="22.8" customHeight="1" x14ac:dyDescent="0.6">
      <c r="A32" s="80" t="s">
        <v>133</v>
      </c>
      <c r="B32" s="55"/>
      <c r="C32" s="94"/>
      <c r="D32" s="21"/>
      <c r="E32" s="115"/>
      <c r="F32" s="21"/>
      <c r="G32" s="115"/>
      <c r="H32" s="21"/>
      <c r="I32" s="115"/>
      <c r="J32" s="113"/>
      <c r="K32" s="115"/>
      <c r="L32" s="127"/>
    </row>
    <row r="33" spans="1:16" ht="22.8" customHeight="1" x14ac:dyDescent="0.6">
      <c r="A33" s="43" t="s">
        <v>132</v>
      </c>
      <c r="B33" s="55"/>
      <c r="C33" s="94"/>
      <c r="D33" s="18">
        <f>D22</f>
        <v>1091205066</v>
      </c>
      <c r="E33" s="113"/>
      <c r="F33" s="18">
        <f>F22</f>
        <v>1484159623</v>
      </c>
      <c r="G33" s="113"/>
      <c r="H33" s="126">
        <f>H22</f>
        <v>4293812</v>
      </c>
      <c r="I33" s="113"/>
      <c r="J33" s="18">
        <f>J22</f>
        <v>111721120</v>
      </c>
      <c r="K33" s="113"/>
      <c r="L33" s="18">
        <f>L22</f>
        <v>3890634689</v>
      </c>
      <c r="M33" s="113"/>
      <c r="N33" s="18">
        <f>N22</f>
        <v>6582014310</v>
      </c>
    </row>
    <row r="34" spans="1:16" ht="21.75" customHeight="1" x14ac:dyDescent="0.6">
      <c r="A34" s="43"/>
      <c r="B34" s="125"/>
      <c r="C34" s="124"/>
      <c r="D34" s="123"/>
      <c r="E34" s="123"/>
      <c r="F34" s="123"/>
      <c r="G34" s="123"/>
      <c r="H34" s="123"/>
      <c r="I34" s="122"/>
      <c r="J34" s="123"/>
      <c r="K34" s="122"/>
      <c r="L34" s="122"/>
      <c r="M34" s="122"/>
      <c r="N34" s="122"/>
    </row>
    <row r="35" spans="1:16" ht="21.75" customHeight="1" x14ac:dyDescent="0.6">
      <c r="A35" s="43" t="s">
        <v>91</v>
      </c>
      <c r="B35" s="125"/>
      <c r="C35" s="124"/>
      <c r="D35" s="123"/>
      <c r="E35" s="123"/>
      <c r="F35" s="123"/>
      <c r="G35" s="123"/>
      <c r="H35" s="123"/>
      <c r="I35" s="122"/>
      <c r="J35" s="123"/>
      <c r="K35" s="122"/>
      <c r="L35" s="122"/>
      <c r="M35" s="122"/>
      <c r="N35" s="122"/>
    </row>
    <row r="36" spans="1:16" ht="21.75" customHeight="1" x14ac:dyDescent="0.6">
      <c r="A36" s="15" t="s">
        <v>90</v>
      </c>
      <c r="B36" s="55"/>
      <c r="C36" s="94"/>
      <c r="D36" s="116"/>
      <c r="E36" s="115"/>
      <c r="F36" s="21"/>
      <c r="G36" s="113"/>
      <c r="H36" s="21"/>
      <c r="I36" s="115"/>
      <c r="J36" s="21"/>
      <c r="K36" s="115"/>
      <c r="L36" s="21"/>
      <c r="M36" s="115"/>
      <c r="N36" s="21"/>
    </row>
    <row r="37" spans="1:16" ht="21.75" customHeight="1" x14ac:dyDescent="0.6">
      <c r="A37" s="73" t="s">
        <v>89</v>
      </c>
      <c r="B37" s="121">
        <v>18</v>
      </c>
      <c r="C37" s="94"/>
      <c r="D37" s="100">
        <v>0</v>
      </c>
      <c r="E37" s="120"/>
      <c r="F37" s="100">
        <v>0</v>
      </c>
      <c r="G37" s="120"/>
      <c r="H37" s="100">
        <v>500869</v>
      </c>
      <c r="I37" s="120"/>
      <c r="J37" s="100">
        <v>0</v>
      </c>
      <c r="K37" s="120"/>
      <c r="L37" s="100">
        <v>0</v>
      </c>
      <c r="M37" s="120"/>
      <c r="N37" s="100">
        <f>SUM(D37:L37)</f>
        <v>500869</v>
      </c>
    </row>
    <row r="38" spans="1:16" ht="21.75" customHeight="1" x14ac:dyDescent="0.6">
      <c r="A38" s="15" t="s">
        <v>88</v>
      </c>
      <c r="B38" s="35"/>
      <c r="C38" s="94"/>
      <c r="D38" s="117">
        <f>SUM(D37:D37)</f>
        <v>0</v>
      </c>
      <c r="E38" s="115"/>
      <c r="F38" s="117">
        <f>SUM(F37:F37)</f>
        <v>0</v>
      </c>
      <c r="G38" s="119"/>
      <c r="H38" s="117">
        <f>SUM(H37:H37)</f>
        <v>500869</v>
      </c>
      <c r="I38" s="119"/>
      <c r="J38" s="117">
        <f>SUM(J37:J37)</f>
        <v>0</v>
      </c>
      <c r="K38" s="119"/>
      <c r="L38" s="117">
        <f>SUM(L37:L37)</f>
        <v>0</v>
      </c>
      <c r="M38" s="118"/>
      <c r="N38" s="117">
        <f>SUM(N37:N37)</f>
        <v>500869</v>
      </c>
    </row>
    <row r="39" spans="1:16" ht="21.75" customHeight="1" x14ac:dyDescent="0.6">
      <c r="A39" s="6"/>
      <c r="B39" s="55"/>
      <c r="C39" s="94"/>
      <c r="D39" s="116"/>
      <c r="E39" s="115"/>
      <c r="F39" s="21"/>
      <c r="G39" s="113"/>
      <c r="H39" s="21"/>
      <c r="I39" s="115"/>
      <c r="J39" s="21"/>
      <c r="K39" s="115"/>
      <c r="L39" s="21"/>
      <c r="M39" s="115"/>
      <c r="N39" s="18"/>
    </row>
    <row r="40" spans="1:16" ht="21.75" customHeight="1" x14ac:dyDescent="0.6">
      <c r="A40" s="6" t="s">
        <v>87</v>
      </c>
      <c r="B40" s="55"/>
      <c r="C40" s="94"/>
      <c r="D40" s="116"/>
      <c r="E40" s="115"/>
      <c r="F40" s="21"/>
      <c r="G40" s="113"/>
      <c r="H40" s="21"/>
      <c r="I40" s="115"/>
      <c r="J40" s="21"/>
      <c r="K40" s="115"/>
      <c r="L40" s="21"/>
      <c r="M40" s="115"/>
      <c r="N40" s="21"/>
    </row>
    <row r="41" spans="1:16" ht="21.75" customHeight="1" x14ac:dyDescent="0.55000000000000004">
      <c r="A41" s="5" t="s">
        <v>248</v>
      </c>
      <c r="B41" s="55"/>
      <c r="C41" s="94"/>
      <c r="D41" s="46">
        <v>0</v>
      </c>
      <c r="E41" s="113"/>
      <c r="F41" s="46">
        <v>0</v>
      </c>
      <c r="G41" s="113"/>
      <c r="H41" s="46">
        <v>0</v>
      </c>
      <c r="I41" s="113"/>
      <c r="J41" s="46">
        <v>0</v>
      </c>
      <c r="K41" s="113"/>
      <c r="L41" s="33">
        <v>383147966</v>
      </c>
      <c r="M41" s="113"/>
      <c r="N41" s="46">
        <f>SUM(D41:L41)</f>
        <v>383147966</v>
      </c>
    </row>
    <row r="42" spans="1:16" ht="21.75" customHeight="1" x14ac:dyDescent="0.55000000000000004">
      <c r="A42" s="5" t="s">
        <v>85</v>
      </c>
      <c r="B42" s="55"/>
      <c r="C42" s="94"/>
      <c r="D42" s="100">
        <v>0</v>
      </c>
      <c r="E42" s="113"/>
      <c r="F42" s="100">
        <v>0</v>
      </c>
      <c r="G42" s="113"/>
      <c r="H42" s="100">
        <v>0</v>
      </c>
      <c r="I42" s="113"/>
      <c r="J42" s="100">
        <v>0</v>
      </c>
      <c r="K42" s="113"/>
      <c r="L42" s="114">
        <v>4005472</v>
      </c>
      <c r="M42" s="113"/>
      <c r="N42" s="100">
        <f>SUM(D42:L42)</f>
        <v>4005472</v>
      </c>
    </row>
    <row r="43" spans="1:16" ht="21.75" customHeight="1" x14ac:dyDescent="0.6">
      <c r="A43" s="43" t="s">
        <v>84</v>
      </c>
      <c r="B43" s="55"/>
      <c r="C43" s="94"/>
      <c r="D43" s="112">
        <f>SUM(D41)</f>
        <v>0</v>
      </c>
      <c r="E43" s="79"/>
      <c r="F43" s="112">
        <f>SUM(F41)</f>
        <v>0</v>
      </c>
      <c r="G43" s="110"/>
      <c r="H43" s="112">
        <f>SUM(H41)</f>
        <v>0</v>
      </c>
      <c r="I43" s="110"/>
      <c r="J43" s="112">
        <f>SUM(J41)</f>
        <v>0</v>
      </c>
      <c r="K43" s="110"/>
      <c r="L43" s="112">
        <f>SUM(L41:L42)</f>
        <v>387153438</v>
      </c>
      <c r="M43" s="109"/>
      <c r="N43" s="112">
        <f>SUM(N41:N42)</f>
        <v>387153438</v>
      </c>
    </row>
    <row r="44" spans="1:16" ht="21.75" customHeight="1" x14ac:dyDescent="0.6">
      <c r="A44" s="43"/>
      <c r="B44" s="55"/>
      <c r="C44" s="94"/>
      <c r="D44" s="111"/>
      <c r="E44" s="79"/>
      <c r="F44" s="111"/>
      <c r="G44" s="110"/>
      <c r="H44" s="36"/>
      <c r="I44" s="110"/>
      <c r="J44" s="111"/>
      <c r="K44" s="110"/>
      <c r="L44" s="108"/>
      <c r="M44" s="109"/>
      <c r="N44" s="108"/>
    </row>
    <row r="45" spans="1:16" ht="24.6" customHeight="1" thickBot="1" x14ac:dyDescent="0.65">
      <c r="A45" s="43" t="s">
        <v>126</v>
      </c>
      <c r="B45" s="94"/>
      <c r="C45" s="94"/>
      <c r="D45" s="107">
        <f>+D33+D38+D43</f>
        <v>1091205066</v>
      </c>
      <c r="E45" s="18"/>
      <c r="F45" s="107">
        <f>+F33+F38+F43</f>
        <v>1484159623</v>
      </c>
      <c r="G45" s="18"/>
      <c r="H45" s="107">
        <f>+H33+H38+H43</f>
        <v>4794681</v>
      </c>
      <c r="I45" s="18"/>
      <c r="J45" s="107">
        <f>+J33+J38+J43</f>
        <v>111721120</v>
      </c>
      <c r="K45" s="18"/>
      <c r="L45" s="107">
        <f>+L33+L38+L43</f>
        <v>4277788127</v>
      </c>
      <c r="M45" s="18"/>
      <c r="N45" s="107">
        <f>+N33+N38+N43</f>
        <v>6969668617</v>
      </c>
      <c r="P45" s="94">
        <f>N45-'SFP6-8'!H96</f>
        <v>0</v>
      </c>
    </row>
    <row r="46" spans="1:16" ht="21.75" customHeight="1" thickTop="1" x14ac:dyDescent="0.55000000000000004"/>
  </sheetData>
  <mergeCells count="6">
    <mergeCell ref="D4:N4"/>
    <mergeCell ref="J5:L5"/>
    <mergeCell ref="D27:N27"/>
    <mergeCell ref="J28:L28"/>
    <mergeCell ref="D31:N31"/>
    <mergeCell ref="D8:N8"/>
  </mergeCells>
  <pageMargins left="0.7" right="0.7" top="0.48" bottom="0.5" header="0.5" footer="0.5"/>
  <pageSetup paperSize="9" scale="82" firstPageNumber="13" fitToWidth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
&amp;C&amp;"Angsana New,Regular"&amp;15&amp;P</oddFooter>
  </headerFooter>
  <rowBreaks count="1" manualBreakCount="1">
    <brk id="23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C2750-5EEA-4E56-A95D-E7F04A9FC057}">
  <dimension ref="A1:Q125"/>
  <sheetViews>
    <sheetView zoomScale="85" zoomScaleNormal="85" zoomScaleSheetLayoutView="88" workbookViewId="0">
      <selection activeCell="A3" sqref="A3"/>
    </sheetView>
  </sheetViews>
  <sheetFormatPr defaultColWidth="9.5" defaultRowHeight="23.25" customHeight="1" x14ac:dyDescent="0.55000000000000004"/>
  <cols>
    <col min="1" max="1" width="53.5" style="5" customWidth="1"/>
    <col min="2" max="2" width="3.3984375" style="12" customWidth="1"/>
    <col min="3" max="3" width="0.796875" style="5" customWidth="1"/>
    <col min="4" max="4" width="16" style="220" customWidth="1"/>
    <col min="5" max="5" width="0.796875" style="220" customWidth="1"/>
    <col min="6" max="6" width="16" style="220" customWidth="1"/>
    <col min="7" max="7" width="0.796875" style="220" customWidth="1"/>
    <col min="8" max="8" width="16" style="220" customWidth="1"/>
    <col min="9" max="9" width="0.796875" style="220" customWidth="1"/>
    <col min="10" max="10" width="16" style="220" customWidth="1"/>
    <col min="11" max="11" width="16.5" style="5" bestFit="1" customWidth="1"/>
    <col min="12" max="12" width="2.5" style="5" customWidth="1"/>
    <col min="13" max="13" width="16.5" style="5" bestFit="1" customWidth="1"/>
    <col min="14" max="14" width="2.5" style="5" customWidth="1"/>
    <col min="15" max="15" width="11.5" style="5" bestFit="1" customWidth="1"/>
    <col min="16" max="16" width="17" style="195" bestFit="1" customWidth="1"/>
    <col min="17" max="16384" width="9.5" style="5"/>
  </cols>
  <sheetData>
    <row r="1" spans="1:16" s="177" customFormat="1" ht="23.25" customHeight="1" x14ac:dyDescent="0.6">
      <c r="A1" s="2" t="s">
        <v>24</v>
      </c>
      <c r="C1" s="2"/>
      <c r="D1" s="221"/>
      <c r="E1" s="221"/>
      <c r="F1" s="221"/>
      <c r="G1" s="221"/>
      <c r="H1" s="221"/>
      <c r="I1" s="221"/>
      <c r="J1" s="221"/>
      <c r="P1" s="211"/>
    </row>
    <row r="2" spans="1:16" s="177" customFormat="1" ht="23.25" customHeight="1" x14ac:dyDescent="0.6">
      <c r="A2" s="2" t="s">
        <v>207</v>
      </c>
      <c r="D2" s="222"/>
      <c r="E2" s="221"/>
      <c r="F2" s="222"/>
      <c r="G2" s="221"/>
      <c r="H2" s="221"/>
      <c r="I2" s="221"/>
      <c r="J2" s="221"/>
      <c r="P2" s="211"/>
    </row>
    <row r="3" spans="1:16" ht="23.25" customHeight="1" x14ac:dyDescent="0.6">
      <c r="A3" s="6"/>
      <c r="D3" s="217"/>
      <c r="E3" s="188"/>
      <c r="F3" s="217"/>
      <c r="G3" s="188"/>
      <c r="H3" s="188"/>
      <c r="I3" s="188"/>
      <c r="J3" s="188"/>
    </row>
    <row r="4" spans="1:16" ht="23.25" customHeight="1" x14ac:dyDescent="0.6">
      <c r="B4" s="133"/>
      <c r="D4" s="246" t="s">
        <v>22</v>
      </c>
      <c r="E4" s="246"/>
      <c r="F4" s="246"/>
      <c r="G4" s="138"/>
      <c r="H4" s="246" t="s">
        <v>21</v>
      </c>
      <c r="I4" s="246"/>
      <c r="J4" s="246"/>
    </row>
    <row r="5" spans="1:16" ht="23.25" customHeight="1" x14ac:dyDescent="0.6">
      <c r="B5" s="121"/>
      <c r="D5" s="247" t="s">
        <v>146</v>
      </c>
      <c r="E5" s="247"/>
      <c r="F5" s="247"/>
      <c r="G5" s="138"/>
      <c r="H5" s="247" t="s">
        <v>146</v>
      </c>
      <c r="I5" s="247"/>
      <c r="J5" s="247"/>
    </row>
    <row r="6" spans="1:16" ht="23.25" customHeight="1" x14ac:dyDescent="0.6">
      <c r="B6" s="130"/>
      <c r="D6" s="247" t="s">
        <v>20</v>
      </c>
      <c r="E6" s="247"/>
      <c r="F6" s="247"/>
      <c r="G6" s="138"/>
      <c r="H6" s="247" t="s">
        <v>20</v>
      </c>
      <c r="I6" s="247"/>
      <c r="J6" s="247"/>
    </row>
    <row r="7" spans="1:16" ht="23.25" customHeight="1" x14ac:dyDescent="0.6">
      <c r="A7" s="6"/>
      <c r="B7" s="121"/>
      <c r="C7" s="16"/>
      <c r="D7" s="17">
        <v>2565</v>
      </c>
      <c r="E7" s="17"/>
      <c r="F7" s="17">
        <v>2564</v>
      </c>
      <c r="G7" s="17"/>
      <c r="H7" s="17">
        <v>2565</v>
      </c>
      <c r="I7" s="17"/>
      <c r="J7" s="17">
        <v>2564</v>
      </c>
    </row>
    <row r="8" spans="1:16" ht="20.25" customHeight="1" x14ac:dyDescent="0.55000000000000004">
      <c r="B8" s="121"/>
      <c r="D8" s="245" t="s">
        <v>17</v>
      </c>
      <c r="E8" s="245"/>
      <c r="F8" s="245"/>
      <c r="G8" s="245"/>
      <c r="H8" s="245"/>
      <c r="I8" s="245"/>
      <c r="J8" s="245"/>
    </row>
    <row r="9" spans="1:16" ht="22.5" customHeight="1" x14ac:dyDescent="0.6">
      <c r="A9" s="146" t="s">
        <v>206</v>
      </c>
      <c r="B9" s="55"/>
      <c r="C9" s="146"/>
      <c r="D9" s="31"/>
      <c r="E9" s="31"/>
      <c r="F9" s="31"/>
      <c r="G9" s="31"/>
      <c r="H9" s="31"/>
      <c r="I9" s="31"/>
      <c r="J9" s="31"/>
    </row>
    <row r="10" spans="1:16" ht="22.5" customHeight="1" x14ac:dyDescent="0.55000000000000004">
      <c r="A10" s="11" t="s">
        <v>231</v>
      </c>
      <c r="B10" s="55"/>
      <c r="C10" s="11"/>
      <c r="D10" s="31">
        <v>-42625642</v>
      </c>
      <c r="E10" s="31"/>
      <c r="F10" s="31">
        <v>-185311194</v>
      </c>
      <c r="G10" s="31"/>
      <c r="H10" s="31">
        <v>383147966</v>
      </c>
      <c r="I10" s="31"/>
      <c r="J10" s="31">
        <v>-141841171</v>
      </c>
    </row>
    <row r="11" spans="1:16" ht="22.5" customHeight="1" x14ac:dyDescent="0.6">
      <c r="A11" s="148" t="s">
        <v>260</v>
      </c>
      <c r="B11" s="125"/>
      <c r="C11" s="148"/>
      <c r="D11" s="31"/>
      <c r="E11" s="31"/>
      <c r="F11" s="31"/>
      <c r="G11" s="31"/>
      <c r="H11" s="31"/>
      <c r="I11" s="31"/>
      <c r="J11" s="31"/>
    </row>
    <row r="12" spans="1:16" ht="22.5" customHeight="1" x14ac:dyDescent="0.6">
      <c r="A12" s="11" t="s">
        <v>205</v>
      </c>
      <c r="B12" s="125"/>
      <c r="C12" s="11"/>
      <c r="D12" s="31">
        <v>275367502</v>
      </c>
      <c r="E12" s="31"/>
      <c r="F12" s="31">
        <v>295204736</v>
      </c>
      <c r="G12" s="31"/>
      <c r="H12" s="31">
        <v>60925172</v>
      </c>
      <c r="I12" s="31"/>
      <c r="J12" s="31">
        <v>63104887</v>
      </c>
      <c r="M12" s="195"/>
    </row>
    <row r="13" spans="1:16" ht="22.5" customHeight="1" x14ac:dyDescent="0.55000000000000004">
      <c r="A13" s="11" t="s">
        <v>267</v>
      </c>
      <c r="B13" s="55"/>
      <c r="C13" s="11"/>
      <c r="D13" s="31">
        <v>-578092952</v>
      </c>
      <c r="E13" s="31"/>
      <c r="F13" s="31">
        <v>-1827404</v>
      </c>
      <c r="G13" s="31"/>
      <c r="H13" s="33">
        <v>-578398106</v>
      </c>
      <c r="I13" s="31"/>
      <c r="J13" s="33">
        <v>-1840483</v>
      </c>
      <c r="K13" s="218"/>
      <c r="M13" s="195"/>
    </row>
    <row r="14" spans="1:16" ht="22.5" customHeight="1" x14ac:dyDescent="0.55000000000000004">
      <c r="A14" s="11" t="s">
        <v>204</v>
      </c>
      <c r="B14" s="121"/>
      <c r="C14" s="11"/>
      <c r="D14" s="33">
        <v>-174056</v>
      </c>
      <c r="E14" s="31"/>
      <c r="F14" s="33">
        <v>-1965995</v>
      </c>
      <c r="G14" s="31"/>
      <c r="H14" s="33">
        <v>-174056</v>
      </c>
      <c r="I14" s="31"/>
      <c r="J14" s="33">
        <v>-1965995</v>
      </c>
      <c r="M14" s="195"/>
    </row>
    <row r="15" spans="1:16" ht="22.5" customHeight="1" x14ac:dyDescent="0.55000000000000004">
      <c r="A15" s="11" t="s">
        <v>203</v>
      </c>
      <c r="B15" s="121"/>
      <c r="C15" s="11"/>
      <c r="D15" s="31">
        <v>2826318</v>
      </c>
      <c r="E15" s="31"/>
      <c r="F15" s="31">
        <v>7257</v>
      </c>
      <c r="G15" s="31"/>
      <c r="H15" s="33">
        <v>0</v>
      </c>
      <c r="I15" s="31"/>
      <c r="J15" s="33">
        <v>0</v>
      </c>
      <c r="M15" s="195"/>
    </row>
    <row r="16" spans="1:16" ht="22.5" customHeight="1" x14ac:dyDescent="0.55000000000000004">
      <c r="A16" s="11" t="s">
        <v>202</v>
      </c>
      <c r="B16" s="35"/>
      <c r="C16" s="11"/>
      <c r="D16" s="31">
        <v>287754</v>
      </c>
      <c r="E16" s="31"/>
      <c r="F16" s="31">
        <v>0</v>
      </c>
      <c r="G16" s="31"/>
      <c r="H16" s="33">
        <v>0</v>
      </c>
      <c r="I16" s="31"/>
      <c r="J16" s="33">
        <v>0</v>
      </c>
      <c r="M16" s="195"/>
    </row>
    <row r="17" spans="1:13" ht="22.5" customHeight="1" x14ac:dyDescent="0.55000000000000004">
      <c r="A17" s="11" t="s">
        <v>201</v>
      </c>
      <c r="B17" s="35"/>
      <c r="C17" s="11"/>
      <c r="D17" s="31">
        <v>1598125</v>
      </c>
      <c r="E17" s="31"/>
      <c r="F17" s="31">
        <v>0</v>
      </c>
      <c r="G17" s="31"/>
      <c r="H17" s="33">
        <v>1598125</v>
      </c>
      <c r="I17" s="31"/>
      <c r="J17" s="33">
        <v>0</v>
      </c>
      <c r="K17" s="37"/>
      <c r="M17" s="195"/>
    </row>
    <row r="18" spans="1:13" ht="22.5" hidden="1" customHeight="1" x14ac:dyDescent="0.55000000000000004">
      <c r="A18" s="11" t="s">
        <v>200</v>
      </c>
      <c r="B18" s="35"/>
      <c r="C18" s="11"/>
      <c r="D18" s="31"/>
      <c r="E18" s="31"/>
      <c r="F18" s="31">
        <v>0</v>
      </c>
      <c r="G18" s="31"/>
      <c r="H18" s="33">
        <v>0</v>
      </c>
      <c r="I18" s="31"/>
      <c r="J18" s="33">
        <v>0</v>
      </c>
      <c r="M18" s="195"/>
    </row>
    <row r="19" spans="1:13" ht="22.5" customHeight="1" x14ac:dyDescent="0.55000000000000004">
      <c r="A19" s="11" t="s">
        <v>199</v>
      </c>
      <c r="B19" s="55"/>
      <c r="C19" s="11"/>
      <c r="D19" s="31">
        <v>0</v>
      </c>
      <c r="E19" s="31"/>
      <c r="F19" s="31">
        <v>9081</v>
      </c>
      <c r="G19" s="31"/>
      <c r="H19" s="33">
        <v>0</v>
      </c>
      <c r="I19" s="31"/>
      <c r="J19" s="33">
        <v>-526</v>
      </c>
      <c r="M19" s="195"/>
    </row>
    <row r="20" spans="1:13" ht="22.5" customHeight="1" x14ac:dyDescent="0.55000000000000004">
      <c r="A20" s="11" t="s">
        <v>198</v>
      </c>
      <c r="B20" s="55"/>
      <c r="C20" s="11"/>
      <c r="D20" s="31">
        <f>-105432+7541</f>
        <v>-97891</v>
      </c>
      <c r="E20" s="31"/>
      <c r="F20" s="31">
        <v>-464775</v>
      </c>
      <c r="G20" s="31"/>
      <c r="H20" s="33">
        <f>-74175+7204</f>
        <v>-66971</v>
      </c>
      <c r="I20" s="31"/>
      <c r="J20" s="33">
        <v>-361184</v>
      </c>
      <c r="M20" s="195"/>
    </row>
    <row r="21" spans="1:13" ht="22.5" customHeight="1" x14ac:dyDescent="0.55000000000000004">
      <c r="A21" s="11" t="s">
        <v>197</v>
      </c>
      <c r="B21" s="55"/>
      <c r="C21" s="11"/>
      <c r="D21" s="31">
        <v>500869</v>
      </c>
      <c r="E21" s="31"/>
      <c r="F21" s="31">
        <v>1013924</v>
      </c>
      <c r="G21" s="31"/>
      <c r="H21" s="31">
        <v>500869</v>
      </c>
      <c r="I21" s="31"/>
      <c r="J21" s="31">
        <v>1013924</v>
      </c>
      <c r="M21" s="195"/>
    </row>
    <row r="22" spans="1:13" ht="22.5" customHeight="1" x14ac:dyDescent="0.55000000000000004">
      <c r="A22" s="11" t="s">
        <v>196</v>
      </c>
      <c r="B22" s="55"/>
      <c r="C22" s="11"/>
      <c r="D22" s="31">
        <v>0</v>
      </c>
      <c r="E22" s="31"/>
      <c r="F22" s="33">
        <v>-272097468</v>
      </c>
      <c r="G22" s="31"/>
      <c r="H22" s="31">
        <v>0</v>
      </c>
      <c r="I22" s="31"/>
      <c r="J22" s="33">
        <v>-52000000</v>
      </c>
    </row>
    <row r="23" spans="1:13" ht="22.5" customHeight="1" x14ac:dyDescent="0.55000000000000004">
      <c r="A23" s="11" t="s">
        <v>182</v>
      </c>
      <c r="B23" s="55"/>
      <c r="C23" s="11"/>
      <c r="D23" s="31">
        <v>-69565992</v>
      </c>
      <c r="E23" s="31"/>
      <c r="F23" s="31">
        <v>-24102001</v>
      </c>
      <c r="G23" s="31"/>
      <c r="H23" s="31">
        <v>-168812470</v>
      </c>
      <c r="I23" s="31"/>
      <c r="J23" s="31">
        <v>-146544333</v>
      </c>
    </row>
    <row r="24" spans="1:13" ht="22.5" customHeight="1" x14ac:dyDescent="0.55000000000000004">
      <c r="A24" s="11" t="s">
        <v>181</v>
      </c>
      <c r="B24" s="55"/>
      <c r="C24" s="11"/>
      <c r="D24" s="31">
        <v>-1175219</v>
      </c>
      <c r="E24" s="31"/>
      <c r="F24" s="31">
        <v>-671554</v>
      </c>
      <c r="G24" s="31"/>
      <c r="H24" s="31">
        <v>-33319131</v>
      </c>
      <c r="I24" s="31"/>
      <c r="J24" s="31">
        <v>-18150534</v>
      </c>
    </row>
    <row r="25" spans="1:13" ht="22.5" customHeight="1" x14ac:dyDescent="0.55000000000000004">
      <c r="A25" s="11" t="s">
        <v>195</v>
      </c>
      <c r="B25" s="94"/>
      <c r="C25" s="11"/>
      <c r="D25" s="31">
        <v>598846627</v>
      </c>
      <c r="E25" s="31"/>
      <c r="F25" s="31">
        <v>477464528</v>
      </c>
      <c r="G25" s="31"/>
      <c r="H25" s="31">
        <v>458543990</v>
      </c>
      <c r="I25" s="31"/>
      <c r="J25" s="31">
        <v>358365306</v>
      </c>
      <c r="K25" s="195"/>
      <c r="L25" s="195"/>
      <c r="M25" s="195"/>
    </row>
    <row r="26" spans="1:13" ht="22.5" customHeight="1" x14ac:dyDescent="0.55000000000000004">
      <c r="A26" s="11" t="s">
        <v>194</v>
      </c>
      <c r="C26" s="73"/>
      <c r="D26" s="31">
        <v>-4799169</v>
      </c>
      <c r="E26" s="31"/>
      <c r="F26" s="31">
        <v>-60997260</v>
      </c>
      <c r="G26" s="31"/>
      <c r="H26" s="31">
        <v>0</v>
      </c>
      <c r="I26" s="33"/>
      <c r="J26" s="33">
        <v>0</v>
      </c>
    </row>
    <row r="27" spans="1:13" ht="22.5" customHeight="1" x14ac:dyDescent="0.6">
      <c r="A27" s="11" t="s">
        <v>193</v>
      </c>
      <c r="B27" s="5"/>
      <c r="C27" s="142"/>
      <c r="D27" s="143">
        <v>20721719</v>
      </c>
      <c r="E27" s="31"/>
      <c r="F27" s="143">
        <v>-87789867</v>
      </c>
      <c r="G27" s="31"/>
      <c r="H27" s="143">
        <v>87222876</v>
      </c>
      <c r="I27" s="31"/>
      <c r="J27" s="143">
        <v>-36172297</v>
      </c>
    </row>
    <row r="28" spans="1:13" ht="22.5" customHeight="1" x14ac:dyDescent="0.55000000000000004">
      <c r="A28" s="11"/>
      <c r="B28" s="5"/>
      <c r="C28" s="11"/>
      <c r="D28" s="31">
        <f>SUM(D10:D27)</f>
        <v>203617993</v>
      </c>
      <c r="E28" s="31">
        <f>SUM(E10:E27)</f>
        <v>0</v>
      </c>
      <c r="F28" s="31">
        <f>SUM(F10:F27)</f>
        <v>138472008</v>
      </c>
      <c r="G28" s="31"/>
      <c r="H28" s="31">
        <f>SUM(H10:H27)</f>
        <v>211168264</v>
      </c>
      <c r="I28" s="31">
        <f>SUM(I10:I27)</f>
        <v>0</v>
      </c>
      <c r="J28" s="31">
        <f>SUM(J10:J27)</f>
        <v>23607594</v>
      </c>
      <c r="K28" s="37"/>
    </row>
    <row r="29" spans="1:13" ht="22.35" customHeight="1" x14ac:dyDescent="0.55000000000000004">
      <c r="A29" s="148" t="s">
        <v>192</v>
      </c>
      <c r="C29" s="11"/>
      <c r="D29" s="31"/>
      <c r="E29" s="31"/>
      <c r="F29" s="31"/>
      <c r="G29" s="31"/>
      <c r="H29" s="31"/>
      <c r="I29" s="31"/>
      <c r="J29" s="31"/>
    </row>
    <row r="30" spans="1:13" ht="23.25" customHeight="1" x14ac:dyDescent="0.55000000000000004">
      <c r="A30" s="73" t="s">
        <v>78</v>
      </c>
      <c r="B30" s="133"/>
      <c r="C30" s="11"/>
      <c r="D30" s="31">
        <v>-98389974</v>
      </c>
      <c r="E30" s="31"/>
      <c r="F30" s="31">
        <v>-10479199</v>
      </c>
      <c r="G30" s="31"/>
      <c r="H30" s="33">
        <v>-130107374</v>
      </c>
      <c r="I30" s="31"/>
      <c r="J30" s="33">
        <v>-9939</v>
      </c>
      <c r="M30" s="37"/>
    </row>
    <row r="31" spans="1:13" ht="23.25" customHeight="1" x14ac:dyDescent="0.55000000000000004">
      <c r="A31" s="11" t="s">
        <v>75</v>
      </c>
      <c r="B31" s="121"/>
      <c r="C31" s="11"/>
      <c r="D31" s="31">
        <v>777124926</v>
      </c>
      <c r="E31" s="31"/>
      <c r="F31" s="31">
        <v>1275352790</v>
      </c>
      <c r="G31" s="31"/>
      <c r="H31" s="31">
        <v>774366740</v>
      </c>
      <c r="I31" s="31"/>
      <c r="J31" s="31">
        <v>1153676588</v>
      </c>
      <c r="K31" s="195"/>
      <c r="L31" s="92"/>
    </row>
    <row r="32" spans="1:13" ht="23.25" customHeight="1" x14ac:dyDescent="0.55000000000000004">
      <c r="A32" s="11" t="s">
        <v>73</v>
      </c>
      <c r="B32" s="130"/>
      <c r="C32" s="11"/>
      <c r="D32" s="31">
        <v>-1187758</v>
      </c>
      <c r="E32" s="31"/>
      <c r="F32" s="31">
        <v>-1186619</v>
      </c>
      <c r="G32" s="31"/>
      <c r="H32" s="33">
        <v>358333</v>
      </c>
      <c r="I32" s="31"/>
      <c r="J32" s="33">
        <v>-747390</v>
      </c>
      <c r="K32" s="195"/>
      <c r="L32" s="92"/>
    </row>
    <row r="33" spans="1:16" ht="23.25" hidden="1" customHeight="1" x14ac:dyDescent="0.55000000000000004">
      <c r="A33" s="5" t="s">
        <v>191</v>
      </c>
      <c r="B33" s="121"/>
      <c r="C33" s="11"/>
      <c r="D33" s="31"/>
      <c r="E33" s="31"/>
      <c r="F33" s="31">
        <v>0</v>
      </c>
      <c r="G33" s="31"/>
      <c r="H33" s="31"/>
      <c r="I33" s="31"/>
      <c r="J33" s="31">
        <v>0</v>
      </c>
    </row>
    <row r="34" spans="1:16" ht="23.25" customHeight="1" x14ac:dyDescent="0.55000000000000004">
      <c r="A34" s="11" t="s">
        <v>72</v>
      </c>
      <c r="B34" s="121"/>
      <c r="C34" s="11"/>
      <c r="D34" s="31">
        <v>-112825763</v>
      </c>
      <c r="E34" s="31"/>
      <c r="F34" s="31">
        <v>-46286924</v>
      </c>
      <c r="G34" s="31"/>
      <c r="H34" s="31">
        <v>26680866</v>
      </c>
      <c r="I34" s="31"/>
      <c r="J34" s="31">
        <v>13193361</v>
      </c>
      <c r="K34" s="219"/>
    </row>
    <row r="35" spans="1:16" ht="23.25" customHeight="1" x14ac:dyDescent="0.55000000000000004">
      <c r="A35" s="5" t="s">
        <v>63</v>
      </c>
      <c r="B35" s="55"/>
      <c r="C35" s="11"/>
      <c r="D35" s="31">
        <v>0</v>
      </c>
      <c r="E35" s="31"/>
      <c r="F35" s="31">
        <v>9216577</v>
      </c>
      <c r="G35" s="31"/>
      <c r="H35" s="31">
        <v>0</v>
      </c>
      <c r="I35" s="31"/>
      <c r="J35" s="31">
        <v>9216577</v>
      </c>
    </row>
    <row r="36" spans="1:16" ht="23.25" customHeight="1" x14ac:dyDescent="0.55000000000000004">
      <c r="A36" s="11" t="s">
        <v>190</v>
      </c>
      <c r="B36" s="55"/>
      <c r="C36" s="11"/>
      <c r="D36" s="31">
        <v>-59199347</v>
      </c>
      <c r="E36" s="31"/>
      <c r="F36" s="31">
        <v>28035874</v>
      </c>
      <c r="G36" s="31"/>
      <c r="H36" s="31">
        <v>62662703</v>
      </c>
      <c r="I36" s="31"/>
      <c r="J36" s="31">
        <v>-30546200</v>
      </c>
      <c r="K36" s="37"/>
    </row>
    <row r="37" spans="1:16" ht="23.25" customHeight="1" x14ac:dyDescent="0.6">
      <c r="A37" s="11" t="s">
        <v>49</v>
      </c>
      <c r="B37" s="125"/>
      <c r="C37" s="11"/>
      <c r="D37" s="31">
        <v>-169801064</v>
      </c>
      <c r="E37" s="31"/>
      <c r="F37" s="31">
        <v>81021589</v>
      </c>
      <c r="G37" s="31"/>
      <c r="H37" s="31">
        <v>9294693</v>
      </c>
      <c r="I37" s="31"/>
      <c r="J37" s="31">
        <v>-136378720</v>
      </c>
    </row>
    <row r="38" spans="1:16" ht="23.25" customHeight="1" x14ac:dyDescent="0.6">
      <c r="A38" s="11" t="s">
        <v>189</v>
      </c>
      <c r="B38" s="125"/>
      <c r="C38" s="11"/>
      <c r="D38" s="31">
        <v>13119569</v>
      </c>
      <c r="E38" s="31"/>
      <c r="F38" s="31">
        <v>9909306</v>
      </c>
      <c r="G38" s="31"/>
      <c r="H38" s="30">
        <v>-2425033</v>
      </c>
      <c r="I38" s="31"/>
      <c r="J38" s="30">
        <v>-1113729</v>
      </c>
    </row>
    <row r="39" spans="1:16" ht="23.25" customHeight="1" x14ac:dyDescent="0.55000000000000004">
      <c r="A39" s="11" t="s">
        <v>188</v>
      </c>
      <c r="B39" s="55"/>
      <c r="C39" s="11"/>
      <c r="D39" s="31">
        <v>11403705</v>
      </c>
      <c r="E39" s="33"/>
      <c r="F39" s="31">
        <v>-15233279</v>
      </c>
      <c r="G39" s="31"/>
      <c r="H39" s="31">
        <v>-6605549</v>
      </c>
      <c r="I39" s="31"/>
      <c r="J39" s="31">
        <v>-45700313</v>
      </c>
      <c r="M39" s="219"/>
    </row>
    <row r="40" spans="1:16" ht="23.25" customHeight="1" x14ac:dyDescent="0.55000000000000004">
      <c r="A40" s="11" t="s">
        <v>187</v>
      </c>
      <c r="B40" s="121"/>
      <c r="C40" s="11"/>
      <c r="D40" s="31">
        <v>-2730958</v>
      </c>
      <c r="E40" s="31"/>
      <c r="F40" s="31">
        <v>-10306449</v>
      </c>
      <c r="G40" s="33"/>
      <c r="H40" s="31">
        <v>-5593114</v>
      </c>
      <c r="I40" s="33"/>
      <c r="J40" s="31">
        <v>-14033067</v>
      </c>
      <c r="K40" s="94"/>
      <c r="M40" s="37"/>
      <c r="O40" s="37"/>
    </row>
    <row r="41" spans="1:16" ht="23.25" customHeight="1" x14ac:dyDescent="0.55000000000000004">
      <c r="A41" s="11" t="s">
        <v>27</v>
      </c>
      <c r="B41" s="35"/>
      <c r="C41" s="11"/>
      <c r="D41" s="143">
        <v>108866219</v>
      </c>
      <c r="E41" s="31"/>
      <c r="F41" s="143">
        <v>26403680</v>
      </c>
      <c r="G41" s="31"/>
      <c r="H41" s="143">
        <v>75156131</v>
      </c>
      <c r="I41" s="31"/>
      <c r="J41" s="143">
        <v>-5649478</v>
      </c>
      <c r="K41" s="94"/>
      <c r="M41" s="37"/>
    </row>
    <row r="42" spans="1:16" ht="23.25" customHeight="1" x14ac:dyDescent="0.55000000000000004">
      <c r="A42" s="11" t="s">
        <v>186</v>
      </c>
      <c r="B42" s="55"/>
      <c r="C42" s="11"/>
      <c r="D42" s="31">
        <f>SUM(D28:D41)</f>
        <v>669997548</v>
      </c>
      <c r="E42" s="31"/>
      <c r="F42" s="31">
        <f>SUM(F28:F41)</f>
        <v>1484919354</v>
      </c>
      <c r="G42" s="31"/>
      <c r="H42" s="31">
        <f>SUM(H28:H41)</f>
        <v>1014956660</v>
      </c>
      <c r="I42" s="31">
        <f>SUM(I22:I41)</f>
        <v>0</v>
      </c>
      <c r="J42" s="31">
        <f>SUM(J28:J41)</f>
        <v>965515284</v>
      </c>
      <c r="K42" s="37"/>
      <c r="M42" s="37"/>
    </row>
    <row r="43" spans="1:16" ht="23.25" customHeight="1" x14ac:dyDescent="0.55000000000000004">
      <c r="A43" s="11" t="s">
        <v>185</v>
      </c>
      <c r="B43" s="55"/>
      <c r="C43" s="11"/>
      <c r="D43" s="143">
        <v>-97853415</v>
      </c>
      <c r="E43" s="31"/>
      <c r="F43" s="143">
        <v>-65809356</v>
      </c>
      <c r="G43" s="31"/>
      <c r="H43" s="143">
        <v>-78155008</v>
      </c>
      <c r="I43" s="31"/>
      <c r="J43" s="143">
        <v>-27296037</v>
      </c>
    </row>
    <row r="44" spans="1:16" ht="22.5" customHeight="1" x14ac:dyDescent="0.6">
      <c r="A44" s="142" t="s">
        <v>184</v>
      </c>
      <c r="B44" s="55"/>
      <c r="C44" s="142"/>
      <c r="D44" s="145">
        <f>SUM(D42:D43)</f>
        <v>572144133</v>
      </c>
      <c r="E44" s="141">
        <f>SUM(E42:E43)</f>
        <v>0</v>
      </c>
      <c r="F44" s="145">
        <f>SUM(F42:F43)</f>
        <v>1419109998</v>
      </c>
      <c r="G44" s="141"/>
      <c r="H44" s="145">
        <f>SUM(H42:H43)</f>
        <v>936801652</v>
      </c>
      <c r="I44" s="141">
        <f>SUM(I42:I43)</f>
        <v>0</v>
      </c>
      <c r="J44" s="145">
        <f>SUM(J42:J43)</f>
        <v>938219247</v>
      </c>
      <c r="K44" s="37"/>
    </row>
    <row r="45" spans="1:16" ht="22.5" customHeight="1" x14ac:dyDescent="0.6">
      <c r="A45" s="142"/>
      <c r="B45" s="55"/>
      <c r="C45" s="142"/>
      <c r="D45" s="141"/>
      <c r="E45" s="141"/>
      <c r="F45" s="141"/>
      <c r="G45" s="141"/>
      <c r="H45" s="141"/>
      <c r="I45" s="141"/>
      <c r="J45" s="141"/>
    </row>
    <row r="46" spans="1:16" ht="19.5" customHeight="1" x14ac:dyDescent="0.6">
      <c r="A46" s="142"/>
      <c r="B46" s="55"/>
      <c r="C46" s="142"/>
      <c r="D46" s="141"/>
      <c r="E46" s="141"/>
      <c r="F46" s="141"/>
      <c r="G46" s="141"/>
      <c r="H46" s="141"/>
      <c r="I46" s="141"/>
      <c r="J46" s="141"/>
    </row>
    <row r="47" spans="1:16" s="177" customFormat="1" ht="24" customHeight="1" x14ac:dyDescent="0.6">
      <c r="A47" s="2" t="s">
        <v>24</v>
      </c>
      <c r="B47" s="223"/>
      <c r="C47" s="2"/>
      <c r="D47" s="224"/>
      <c r="E47" s="221"/>
      <c r="F47" s="224"/>
      <c r="G47" s="221"/>
      <c r="H47" s="221"/>
      <c r="I47" s="221"/>
      <c r="J47" s="221"/>
      <c r="P47" s="211"/>
    </row>
    <row r="48" spans="1:16" s="177" customFormat="1" ht="23.25" customHeight="1" x14ac:dyDescent="0.6">
      <c r="A48" s="2" t="s">
        <v>147</v>
      </c>
      <c r="B48" s="225"/>
      <c r="D48" s="222"/>
      <c r="E48" s="221"/>
      <c r="F48" s="222"/>
      <c r="G48" s="221"/>
      <c r="H48" s="221"/>
      <c r="I48" s="221"/>
      <c r="J48" s="221"/>
      <c r="P48" s="211"/>
    </row>
    <row r="49" spans="1:14" ht="23.25" customHeight="1" x14ac:dyDescent="0.6">
      <c r="A49" s="43"/>
      <c r="C49" s="6"/>
      <c r="D49" s="139"/>
      <c r="E49" s="139"/>
      <c r="F49" s="139"/>
      <c r="G49" s="188"/>
      <c r="H49" s="188"/>
      <c r="I49" s="188"/>
      <c r="J49" s="188"/>
    </row>
    <row r="50" spans="1:14" ht="23.25" customHeight="1" x14ac:dyDescent="0.6">
      <c r="D50" s="246" t="s">
        <v>22</v>
      </c>
      <c r="E50" s="246"/>
      <c r="F50" s="246"/>
      <c r="G50" s="138"/>
      <c r="H50" s="246" t="s">
        <v>21</v>
      </c>
      <c r="I50" s="246"/>
      <c r="J50" s="246"/>
    </row>
    <row r="51" spans="1:14" ht="23.25" customHeight="1" x14ac:dyDescent="0.6">
      <c r="D51" s="247" t="s">
        <v>146</v>
      </c>
      <c r="E51" s="247"/>
      <c r="F51" s="247"/>
      <c r="G51" s="138"/>
      <c r="H51" s="247" t="s">
        <v>146</v>
      </c>
      <c r="I51" s="247"/>
      <c r="J51" s="247"/>
    </row>
    <row r="52" spans="1:14" ht="23.25" customHeight="1" x14ac:dyDescent="0.6">
      <c r="D52" s="247" t="s">
        <v>20</v>
      </c>
      <c r="E52" s="247"/>
      <c r="F52" s="247"/>
      <c r="G52" s="138"/>
      <c r="H52" s="247" t="s">
        <v>20</v>
      </c>
      <c r="I52" s="247"/>
      <c r="J52" s="247"/>
    </row>
    <row r="53" spans="1:14" ht="23.25" customHeight="1" x14ac:dyDescent="0.55000000000000004">
      <c r="B53" s="121"/>
      <c r="D53" s="17">
        <v>2565</v>
      </c>
      <c r="E53" s="17"/>
      <c r="F53" s="17">
        <v>2564</v>
      </c>
      <c r="G53" s="17"/>
      <c r="H53" s="17">
        <v>2565</v>
      </c>
      <c r="I53" s="17"/>
      <c r="J53" s="17">
        <v>2564</v>
      </c>
    </row>
    <row r="54" spans="1:14" ht="23.25" customHeight="1" x14ac:dyDescent="0.55000000000000004">
      <c r="D54" s="245" t="s">
        <v>17</v>
      </c>
      <c r="E54" s="245"/>
      <c r="F54" s="245"/>
      <c r="G54" s="245"/>
      <c r="H54" s="245"/>
      <c r="I54" s="245"/>
      <c r="J54" s="245"/>
    </row>
    <row r="55" spans="1:14" ht="23.25" customHeight="1" x14ac:dyDescent="0.6">
      <c r="A55" s="146" t="s">
        <v>183</v>
      </c>
      <c r="C55" s="146"/>
      <c r="D55" s="31"/>
      <c r="E55" s="31"/>
      <c r="F55" s="31"/>
      <c r="G55" s="31"/>
      <c r="H55" s="31"/>
      <c r="I55" s="31"/>
      <c r="J55" s="31"/>
    </row>
    <row r="56" spans="1:14" ht="23.25" customHeight="1" x14ac:dyDescent="0.55000000000000004">
      <c r="A56" s="11" t="s">
        <v>182</v>
      </c>
      <c r="D56" s="31">
        <v>95510648</v>
      </c>
      <c r="E56" s="147"/>
      <c r="F56" s="31">
        <v>19721940</v>
      </c>
      <c r="G56" s="31"/>
      <c r="H56" s="31">
        <v>92040615</v>
      </c>
      <c r="I56" s="31"/>
      <c r="J56" s="31">
        <v>167943512</v>
      </c>
    </row>
    <row r="57" spans="1:14" ht="23.25" customHeight="1" x14ac:dyDescent="0.55000000000000004">
      <c r="A57" s="11" t="s">
        <v>181</v>
      </c>
      <c r="C57" s="11"/>
      <c r="D57" s="31">
        <v>17451310</v>
      </c>
      <c r="E57" s="31"/>
      <c r="F57" s="31">
        <v>44037069</v>
      </c>
      <c r="G57" s="31"/>
      <c r="H57" s="31">
        <v>33319131</v>
      </c>
      <c r="I57" s="31"/>
      <c r="J57" s="31">
        <v>18150534</v>
      </c>
      <c r="K57" s="37"/>
      <c r="M57" s="37"/>
    </row>
    <row r="58" spans="1:14" ht="23.25" customHeight="1" x14ac:dyDescent="0.55000000000000004">
      <c r="A58" s="11" t="s">
        <v>180</v>
      </c>
      <c r="C58" s="11"/>
      <c r="D58" s="31">
        <v>-1955600558</v>
      </c>
      <c r="E58" s="31"/>
      <c r="F58" s="31">
        <v>-1195041952</v>
      </c>
      <c r="G58" s="31"/>
      <c r="H58" s="33">
        <v>0</v>
      </c>
      <c r="I58" s="31"/>
      <c r="J58" s="33">
        <v>0</v>
      </c>
      <c r="K58" s="195"/>
      <c r="L58" s="92"/>
      <c r="M58" s="92"/>
      <c r="N58" s="94"/>
    </row>
    <row r="59" spans="1:14" ht="23.25" customHeight="1" x14ac:dyDescent="0.55000000000000004">
      <c r="A59" s="11" t="s">
        <v>179</v>
      </c>
      <c r="C59" s="11"/>
      <c r="D59" s="31">
        <v>-832861597</v>
      </c>
      <c r="E59" s="31"/>
      <c r="F59" s="31">
        <v>-110448770</v>
      </c>
      <c r="G59" s="31"/>
      <c r="H59" s="31">
        <v>-4920754</v>
      </c>
      <c r="I59" s="31"/>
      <c r="J59" s="31">
        <v>-5941366</v>
      </c>
    </row>
    <row r="60" spans="1:14" ht="23.25" customHeight="1" x14ac:dyDescent="0.55000000000000004">
      <c r="A60" s="11" t="s">
        <v>178</v>
      </c>
      <c r="C60" s="11"/>
      <c r="D60" s="33">
        <v>0</v>
      </c>
      <c r="E60" s="31"/>
      <c r="F60" s="33">
        <v>-120000000</v>
      </c>
      <c r="G60" s="31"/>
      <c r="H60" s="33">
        <v>0</v>
      </c>
      <c r="I60" s="31"/>
      <c r="J60" s="33">
        <v>-90000000</v>
      </c>
    </row>
    <row r="61" spans="1:14" ht="23.25" customHeight="1" x14ac:dyDescent="0.55000000000000004">
      <c r="A61" s="11" t="s">
        <v>177</v>
      </c>
      <c r="C61" s="11"/>
      <c r="D61" s="137">
        <v>-10492383</v>
      </c>
      <c r="E61" s="31"/>
      <c r="F61" s="137">
        <v>-8422633</v>
      </c>
      <c r="G61" s="31"/>
      <c r="H61" s="31">
        <v>-945144</v>
      </c>
      <c r="I61" s="31"/>
      <c r="J61" s="31">
        <v>-3338677</v>
      </c>
      <c r="M61" s="94"/>
    </row>
    <row r="62" spans="1:14" ht="23.25" customHeight="1" x14ac:dyDescent="0.55000000000000004">
      <c r="A62" s="11" t="s">
        <v>176</v>
      </c>
      <c r="C62" s="11"/>
      <c r="D62" s="137">
        <v>664340</v>
      </c>
      <c r="E62" s="31"/>
      <c r="F62" s="33">
        <v>0</v>
      </c>
      <c r="G62" s="31"/>
      <c r="H62" s="31">
        <v>664340</v>
      </c>
      <c r="I62" s="31"/>
      <c r="J62" s="33">
        <v>0</v>
      </c>
      <c r="M62" s="94"/>
    </row>
    <row r="63" spans="1:14" ht="23.25" customHeight="1" x14ac:dyDescent="0.55000000000000004">
      <c r="A63" s="11" t="s">
        <v>249</v>
      </c>
      <c r="D63" s="136">
        <v>1399545465</v>
      </c>
      <c r="E63" s="31"/>
      <c r="F63" s="136">
        <v>2055701</v>
      </c>
      <c r="G63" s="31"/>
      <c r="H63" s="137">
        <v>1399467428</v>
      </c>
      <c r="I63" s="31"/>
      <c r="J63" s="137">
        <v>2006168</v>
      </c>
      <c r="L63" s="37"/>
    </row>
    <row r="64" spans="1:14" ht="23.25" customHeight="1" x14ac:dyDescent="0.55000000000000004">
      <c r="A64" s="11" t="s">
        <v>175</v>
      </c>
      <c r="D64" s="33">
        <v>-313500000</v>
      </c>
      <c r="E64" s="31"/>
      <c r="F64" s="33">
        <v>-615000000</v>
      </c>
      <c r="G64" s="31"/>
      <c r="H64" s="33">
        <v>-2530578195</v>
      </c>
      <c r="I64" s="31"/>
      <c r="J64" s="33">
        <v>-2055000000</v>
      </c>
      <c r="K64" s="94"/>
      <c r="M64" s="94"/>
    </row>
    <row r="65" spans="1:16" ht="23.25" customHeight="1" x14ac:dyDescent="0.55000000000000004">
      <c r="A65" s="11" t="s">
        <v>174</v>
      </c>
      <c r="D65" s="33">
        <v>75000000</v>
      </c>
      <c r="E65" s="31"/>
      <c r="F65" s="33">
        <v>45000000</v>
      </c>
      <c r="G65" s="31"/>
      <c r="H65" s="33">
        <v>935836146</v>
      </c>
      <c r="I65" s="31"/>
      <c r="J65" s="33">
        <v>1043978342</v>
      </c>
      <c r="K65" s="94"/>
    </row>
    <row r="66" spans="1:16" ht="23.25" customHeight="1" x14ac:dyDescent="0.55000000000000004">
      <c r="A66" s="11" t="s">
        <v>250</v>
      </c>
      <c r="D66" s="33">
        <v>0</v>
      </c>
      <c r="E66" s="31"/>
      <c r="F66" s="136">
        <v>-5000000</v>
      </c>
      <c r="G66" s="31"/>
      <c r="H66" s="33">
        <v>0</v>
      </c>
      <c r="I66" s="31"/>
      <c r="J66" s="33">
        <v>0</v>
      </c>
      <c r="K66" s="195"/>
    </row>
    <row r="67" spans="1:16" ht="23.25" customHeight="1" x14ac:dyDescent="0.55000000000000004">
      <c r="A67" s="11" t="s">
        <v>173</v>
      </c>
      <c r="D67" s="33">
        <f>-29610987-12698641</f>
        <v>-42309628</v>
      </c>
      <c r="E67" s="31"/>
      <c r="F67" s="33">
        <v>-16854088</v>
      </c>
      <c r="G67" s="31"/>
      <c r="H67" s="33">
        <v>1381730</v>
      </c>
      <c r="I67" s="31"/>
      <c r="J67" s="33">
        <v>-1381730</v>
      </c>
      <c r="K67" s="92"/>
    </row>
    <row r="68" spans="1:16" ht="23.25" customHeight="1" x14ac:dyDescent="0.55000000000000004">
      <c r="A68" s="11" t="s">
        <v>172</v>
      </c>
      <c r="D68" s="33">
        <v>318105432</v>
      </c>
      <c r="E68" s="31"/>
      <c r="F68" s="33">
        <v>-126488368</v>
      </c>
      <c r="G68" s="31"/>
      <c r="H68" s="33">
        <v>300074175</v>
      </c>
      <c r="I68" s="31"/>
      <c r="J68" s="31">
        <v>-129592071</v>
      </c>
    </row>
    <row r="69" spans="1:16" ht="23.25" customHeight="1" x14ac:dyDescent="0.55000000000000004">
      <c r="A69" s="11" t="s">
        <v>171</v>
      </c>
      <c r="D69" s="31">
        <v>33125</v>
      </c>
      <c r="E69" s="31"/>
      <c r="F69" s="31">
        <v>0</v>
      </c>
      <c r="G69" s="31"/>
      <c r="H69" s="31">
        <v>33125</v>
      </c>
      <c r="I69" s="31"/>
      <c r="J69" s="31">
        <v>0</v>
      </c>
    </row>
    <row r="70" spans="1:16" ht="23.25" customHeight="1" x14ac:dyDescent="0.55000000000000004">
      <c r="A70" s="11" t="s">
        <v>254</v>
      </c>
      <c r="D70" s="33">
        <v>28800000</v>
      </c>
      <c r="E70" s="31"/>
      <c r="F70" s="31">
        <v>0</v>
      </c>
      <c r="G70" s="31"/>
      <c r="H70" s="31">
        <v>22300000</v>
      </c>
      <c r="I70" s="31"/>
      <c r="J70" s="31">
        <v>0</v>
      </c>
    </row>
    <row r="71" spans="1:16" ht="23.25" customHeight="1" x14ac:dyDescent="0.55000000000000004">
      <c r="A71" s="11" t="s">
        <v>170</v>
      </c>
      <c r="D71" s="33">
        <v>4314802</v>
      </c>
      <c r="E71" s="31"/>
      <c r="F71" s="33">
        <v>7270715</v>
      </c>
      <c r="G71" s="31"/>
      <c r="H71" s="31">
        <v>4314802</v>
      </c>
      <c r="I71" s="31"/>
      <c r="J71" s="31">
        <v>7270715</v>
      </c>
    </row>
    <row r="72" spans="1:16" ht="23.25" customHeight="1" x14ac:dyDescent="0.55000000000000004">
      <c r="A72" s="11" t="s">
        <v>169</v>
      </c>
      <c r="D72" s="33">
        <v>-499900</v>
      </c>
      <c r="E72" s="27"/>
      <c r="F72" s="33">
        <v>-260904400</v>
      </c>
      <c r="G72" s="27"/>
      <c r="H72" s="33">
        <v>0</v>
      </c>
      <c r="I72" s="27"/>
      <c r="J72" s="33">
        <v>0</v>
      </c>
    </row>
    <row r="73" spans="1:16" ht="23.25" customHeight="1" x14ac:dyDescent="0.55000000000000004">
      <c r="A73" s="11" t="s">
        <v>168</v>
      </c>
      <c r="D73" s="220">
        <v>0</v>
      </c>
      <c r="E73" s="31"/>
      <c r="F73" s="33">
        <v>221776728</v>
      </c>
      <c r="G73" s="31"/>
      <c r="H73" s="31">
        <v>-560800570</v>
      </c>
      <c r="I73" s="31"/>
      <c r="J73" s="31">
        <v>117750000</v>
      </c>
      <c r="K73" s="220"/>
      <c r="M73" s="37"/>
    </row>
    <row r="74" spans="1:16" ht="23.25" customHeight="1" x14ac:dyDescent="0.6">
      <c r="A74" s="142" t="s">
        <v>167</v>
      </c>
      <c r="C74" s="142"/>
      <c r="D74" s="145">
        <f>SUM(D56:D73)</f>
        <v>-1215838944</v>
      </c>
      <c r="E74" s="141"/>
      <c r="F74" s="145">
        <f>SUM(F56:F73)</f>
        <v>-2118298058</v>
      </c>
      <c r="G74" s="141"/>
      <c r="H74" s="145">
        <f>SUM(H56:H73)</f>
        <v>-307813171</v>
      </c>
      <c r="I74" s="141"/>
      <c r="J74" s="145">
        <f>SUM(J56:J73)</f>
        <v>-928154573</v>
      </c>
      <c r="K74" s="195"/>
      <c r="M74" s="195"/>
    </row>
    <row r="75" spans="1:16" ht="15" customHeight="1" x14ac:dyDescent="0.6">
      <c r="A75" s="142"/>
      <c r="C75" s="142"/>
      <c r="D75" s="141"/>
      <c r="E75" s="141"/>
      <c r="F75" s="141"/>
      <c r="G75" s="141"/>
      <c r="H75" s="141"/>
      <c r="I75" s="141"/>
      <c r="J75" s="141"/>
    </row>
    <row r="76" spans="1:16" ht="26.25" customHeight="1" x14ac:dyDescent="0.6">
      <c r="A76" s="6" t="s">
        <v>24</v>
      </c>
      <c r="C76" s="6"/>
      <c r="D76" s="29"/>
      <c r="E76" s="30"/>
      <c r="F76" s="29"/>
      <c r="G76" s="30"/>
      <c r="H76" s="30"/>
      <c r="I76" s="30"/>
      <c r="J76" s="30"/>
      <c r="P76" s="135"/>
    </row>
    <row r="77" spans="1:16" ht="23.25" customHeight="1" x14ac:dyDescent="0.6">
      <c r="A77" s="6" t="s">
        <v>147</v>
      </c>
      <c r="D77" s="31"/>
      <c r="E77" s="30"/>
      <c r="F77" s="31"/>
      <c r="G77" s="30"/>
      <c r="H77" s="30"/>
      <c r="I77" s="30"/>
      <c r="J77" s="30"/>
      <c r="P77" s="135"/>
    </row>
    <row r="78" spans="1:16" ht="23.25" customHeight="1" x14ac:dyDescent="0.6">
      <c r="A78" s="43"/>
      <c r="C78" s="6"/>
      <c r="D78" s="139"/>
      <c r="E78" s="139"/>
      <c r="F78" s="139"/>
      <c r="G78" s="188"/>
      <c r="H78" s="188"/>
      <c r="I78" s="188"/>
      <c r="J78" s="188"/>
    </row>
    <row r="79" spans="1:16" ht="23.25" customHeight="1" x14ac:dyDescent="0.6">
      <c r="D79" s="246" t="s">
        <v>22</v>
      </c>
      <c r="E79" s="246"/>
      <c r="F79" s="246"/>
      <c r="G79" s="138"/>
      <c r="H79" s="246" t="s">
        <v>21</v>
      </c>
      <c r="I79" s="246"/>
      <c r="J79" s="246"/>
    </row>
    <row r="80" spans="1:16" ht="23.25" customHeight="1" x14ac:dyDescent="0.6">
      <c r="D80" s="247" t="s">
        <v>146</v>
      </c>
      <c r="E80" s="247"/>
      <c r="F80" s="247"/>
      <c r="G80" s="138"/>
      <c r="H80" s="247" t="s">
        <v>146</v>
      </c>
      <c r="I80" s="247"/>
      <c r="J80" s="247"/>
    </row>
    <row r="81" spans="1:13" ht="23.25" customHeight="1" x14ac:dyDescent="0.6">
      <c r="D81" s="247" t="s">
        <v>20</v>
      </c>
      <c r="E81" s="247"/>
      <c r="F81" s="247"/>
      <c r="G81" s="138"/>
      <c r="H81" s="247" t="s">
        <v>20</v>
      </c>
      <c r="I81" s="247"/>
      <c r="J81" s="247"/>
    </row>
    <row r="82" spans="1:13" ht="23.25" customHeight="1" x14ac:dyDescent="0.55000000000000004">
      <c r="B82" s="121"/>
      <c r="D82" s="17">
        <v>2565</v>
      </c>
      <c r="E82" s="17"/>
      <c r="F82" s="17">
        <v>2564</v>
      </c>
      <c r="G82" s="17"/>
      <c r="H82" s="17">
        <v>2565</v>
      </c>
      <c r="I82" s="17"/>
      <c r="J82" s="17">
        <v>2564</v>
      </c>
    </row>
    <row r="83" spans="1:13" ht="23.25" customHeight="1" x14ac:dyDescent="0.55000000000000004">
      <c r="D83" s="245" t="s">
        <v>17</v>
      </c>
      <c r="E83" s="245"/>
      <c r="F83" s="245"/>
      <c r="G83" s="245"/>
      <c r="H83" s="245"/>
      <c r="I83" s="245"/>
      <c r="J83" s="245"/>
    </row>
    <row r="84" spans="1:13" ht="23.25" customHeight="1" x14ac:dyDescent="0.6">
      <c r="A84" s="146" t="s">
        <v>166</v>
      </c>
      <c r="C84" s="146"/>
      <c r="D84" s="30"/>
      <c r="E84" s="31"/>
      <c r="F84" s="30"/>
      <c r="G84" s="31"/>
      <c r="H84" s="31"/>
      <c r="I84" s="31"/>
      <c r="J84" s="31"/>
    </row>
    <row r="85" spans="1:13" ht="23.25" customHeight="1" x14ac:dyDescent="0.55000000000000004">
      <c r="A85" s="11" t="s">
        <v>165</v>
      </c>
      <c r="C85" s="11"/>
      <c r="D85" s="30">
        <v>-597216948</v>
      </c>
      <c r="E85" s="31"/>
      <c r="F85" s="30">
        <v>-488578141</v>
      </c>
      <c r="G85" s="31"/>
      <c r="H85" s="30">
        <v>-435960890</v>
      </c>
      <c r="I85" s="31"/>
      <c r="J85" s="30">
        <v>-316848665</v>
      </c>
    </row>
    <row r="86" spans="1:13" ht="23.25" customHeight="1" x14ac:dyDescent="0.55000000000000004">
      <c r="A86" s="11" t="s">
        <v>164</v>
      </c>
      <c r="C86" s="11"/>
      <c r="D86" s="30">
        <v>-479073768</v>
      </c>
      <c r="E86" s="31"/>
      <c r="F86" s="30">
        <v>227899664</v>
      </c>
      <c r="G86" s="31"/>
      <c r="H86" s="30">
        <v>-479073768</v>
      </c>
      <c r="I86" s="30"/>
      <c r="J86" s="30">
        <v>177899664</v>
      </c>
    </row>
    <row r="87" spans="1:13" ht="23.25" customHeight="1" x14ac:dyDescent="0.55000000000000004">
      <c r="A87" s="11" t="s">
        <v>163</v>
      </c>
      <c r="C87" s="11"/>
      <c r="D87" s="33">
        <v>-110000000</v>
      </c>
      <c r="E87" s="31"/>
      <c r="F87" s="33">
        <v>0</v>
      </c>
      <c r="G87" s="31"/>
      <c r="H87" s="33">
        <v>-130000000</v>
      </c>
      <c r="I87" s="30"/>
      <c r="J87" s="33">
        <v>-1000000</v>
      </c>
      <c r="K87" s="94"/>
    </row>
    <row r="88" spans="1:13" ht="23.25" customHeight="1" x14ac:dyDescent="0.55000000000000004">
      <c r="A88" s="11" t="s">
        <v>162</v>
      </c>
      <c r="C88" s="11"/>
      <c r="D88" s="33">
        <v>226985500</v>
      </c>
      <c r="E88" s="31"/>
      <c r="F88" s="33">
        <v>0</v>
      </c>
      <c r="G88" s="31"/>
      <c r="H88" s="33">
        <v>226985500</v>
      </c>
      <c r="I88" s="30"/>
      <c r="J88" s="33">
        <v>0</v>
      </c>
      <c r="K88" s="94"/>
    </row>
    <row r="89" spans="1:13" ht="23.25" customHeight="1" x14ac:dyDescent="0.55000000000000004">
      <c r="A89" s="11" t="s">
        <v>161</v>
      </c>
      <c r="C89" s="11"/>
      <c r="D89" s="30">
        <v>-229372975</v>
      </c>
      <c r="E89" s="31"/>
      <c r="F89" s="30">
        <v>-428708027</v>
      </c>
      <c r="G89" s="31"/>
      <c r="H89" s="33">
        <v>-71296293</v>
      </c>
      <c r="I89" s="30"/>
      <c r="J89" s="33">
        <v>-82263275</v>
      </c>
    </row>
    <row r="90" spans="1:13" ht="23.25" customHeight="1" x14ac:dyDescent="0.55000000000000004">
      <c r="A90" s="11" t="s">
        <v>160</v>
      </c>
      <c r="C90" s="11"/>
      <c r="D90" s="30">
        <v>-35349418</v>
      </c>
      <c r="E90" s="31"/>
      <c r="F90" s="30">
        <v>-15724193</v>
      </c>
      <c r="G90" s="31"/>
      <c r="H90" s="30">
        <v>-9981573</v>
      </c>
      <c r="I90" s="31"/>
      <c r="J90" s="30">
        <v>-9899147</v>
      </c>
    </row>
    <row r="91" spans="1:13" ht="23.25" customHeight="1" x14ac:dyDescent="0.55000000000000004">
      <c r="A91" s="11" t="s">
        <v>251</v>
      </c>
      <c r="C91" s="11"/>
      <c r="D91" s="30">
        <f>1915192852-80000000</f>
        <v>1835192852</v>
      </c>
      <c r="E91" s="31"/>
      <c r="F91" s="30">
        <v>2522597804</v>
      </c>
      <c r="G91" s="31"/>
      <c r="H91" s="30">
        <f>236482440-80000000</f>
        <v>156482440</v>
      </c>
      <c r="I91" s="31"/>
      <c r="J91" s="30">
        <v>1068981030</v>
      </c>
    </row>
    <row r="92" spans="1:13" ht="23.25" customHeight="1" x14ac:dyDescent="0.55000000000000004">
      <c r="A92" s="11" t="s">
        <v>252</v>
      </c>
      <c r="C92" s="11"/>
      <c r="D92" s="30">
        <v>-905175724</v>
      </c>
      <c r="E92" s="31"/>
      <c r="F92" s="30">
        <v>-1881132832</v>
      </c>
      <c r="G92" s="31"/>
      <c r="H92" s="30">
        <v>-714299920</v>
      </c>
      <c r="I92" s="31"/>
      <c r="J92" s="30">
        <v>-1440709681</v>
      </c>
    </row>
    <row r="93" spans="1:13" ht="23.25" customHeight="1" x14ac:dyDescent="0.55000000000000004">
      <c r="A93" s="11" t="s">
        <v>253</v>
      </c>
      <c r="C93" s="11"/>
      <c r="D93" s="30">
        <v>80000000</v>
      </c>
      <c r="E93" s="31"/>
      <c r="F93" s="33">
        <v>0</v>
      </c>
      <c r="G93" s="31"/>
      <c r="H93" s="30">
        <v>80000000</v>
      </c>
      <c r="I93" s="31"/>
      <c r="J93" s="33">
        <v>0</v>
      </c>
    </row>
    <row r="94" spans="1:13" ht="23.25" customHeight="1" x14ac:dyDescent="0.55000000000000004">
      <c r="A94" s="11" t="s">
        <v>159</v>
      </c>
      <c r="C94" s="11"/>
      <c r="D94" s="30">
        <v>5148400000</v>
      </c>
      <c r="E94" s="31"/>
      <c r="F94" s="30">
        <v>3142000000</v>
      </c>
      <c r="G94" s="31"/>
      <c r="H94" s="30">
        <v>4548400000</v>
      </c>
      <c r="I94" s="31"/>
      <c r="J94" s="30">
        <v>2842000000</v>
      </c>
    </row>
    <row r="95" spans="1:13" ht="23.25" customHeight="1" x14ac:dyDescent="0.55000000000000004">
      <c r="A95" s="11" t="s">
        <v>158</v>
      </c>
      <c r="C95" s="11"/>
      <c r="D95" s="30">
        <v>-4093400000</v>
      </c>
      <c r="E95" s="31"/>
      <c r="F95" s="30">
        <v>-2371000000</v>
      </c>
      <c r="G95" s="31"/>
      <c r="H95" s="30">
        <v>-3573400000</v>
      </c>
      <c r="I95" s="31"/>
      <c r="J95" s="30">
        <v>-2234000000</v>
      </c>
      <c r="K95" s="37"/>
      <c r="M95" s="37"/>
    </row>
    <row r="96" spans="1:13" ht="23.25" customHeight="1" x14ac:dyDescent="0.55000000000000004">
      <c r="A96" s="11" t="s">
        <v>157</v>
      </c>
      <c r="C96" s="11"/>
      <c r="D96" s="30"/>
      <c r="E96" s="31"/>
      <c r="F96" s="30"/>
      <c r="G96" s="31"/>
      <c r="H96" s="30"/>
      <c r="I96" s="31"/>
      <c r="J96" s="30"/>
    </row>
    <row r="97" spans="1:17" ht="23.25" customHeight="1" x14ac:dyDescent="0.55000000000000004">
      <c r="A97" s="11" t="s">
        <v>156</v>
      </c>
      <c r="C97" s="11"/>
      <c r="D97" s="30">
        <v>37569125</v>
      </c>
      <c r="E97" s="31"/>
      <c r="F97" s="33">
        <v>0</v>
      </c>
      <c r="G97" s="31"/>
      <c r="H97" s="33">
        <v>0</v>
      </c>
      <c r="I97" s="31"/>
      <c r="J97" s="33">
        <v>0</v>
      </c>
    </row>
    <row r="98" spans="1:17" ht="23.25" customHeight="1" x14ac:dyDescent="0.6">
      <c r="A98" s="142" t="s">
        <v>155</v>
      </c>
      <c r="C98" s="142"/>
      <c r="D98" s="145">
        <f>SUM(D85:D97)</f>
        <v>878558644</v>
      </c>
      <c r="E98" s="141"/>
      <c r="F98" s="145">
        <f>SUM(F85:F97)</f>
        <v>707354275</v>
      </c>
      <c r="G98" s="141"/>
      <c r="H98" s="145">
        <f>SUM(H85:H97)</f>
        <v>-402144504</v>
      </c>
      <c r="I98" s="141"/>
      <c r="J98" s="145">
        <f>SUM(J85:J97)</f>
        <v>4159926</v>
      </c>
      <c r="K98" s="37"/>
    </row>
    <row r="99" spans="1:17" ht="23.25" customHeight="1" x14ac:dyDescent="0.6">
      <c r="A99" s="142"/>
      <c r="C99" s="142"/>
      <c r="D99" s="141"/>
      <c r="E99" s="31"/>
      <c r="F99" s="141"/>
      <c r="G99" s="31"/>
      <c r="H99" s="141"/>
      <c r="I99" s="31"/>
      <c r="J99" s="141"/>
    </row>
    <row r="100" spans="1:17" ht="23.25" customHeight="1" x14ac:dyDescent="0.6">
      <c r="A100" s="11" t="s">
        <v>154</v>
      </c>
      <c r="C100" s="142"/>
      <c r="D100" s="141"/>
      <c r="E100" s="31"/>
      <c r="F100" s="141"/>
      <c r="G100" s="31"/>
      <c r="H100" s="141"/>
      <c r="I100" s="31"/>
      <c r="J100" s="141"/>
    </row>
    <row r="101" spans="1:17" ht="23.25" customHeight="1" x14ac:dyDescent="0.6">
      <c r="A101" s="11" t="s">
        <v>153</v>
      </c>
      <c r="C101" s="142"/>
      <c r="D101" s="144">
        <f>D44+D74+D98</f>
        <v>234863833</v>
      </c>
      <c r="E101" s="31"/>
      <c r="F101" s="144">
        <f>F44+F74+F98</f>
        <v>8166215</v>
      </c>
      <c r="G101" s="31"/>
      <c r="H101" s="144">
        <f>H44+H74+H98</f>
        <v>226843977</v>
      </c>
      <c r="I101" s="31"/>
      <c r="J101" s="144">
        <f>J44+J74+J98</f>
        <v>14224600</v>
      </c>
    </row>
    <row r="102" spans="1:17" ht="23.25" customHeight="1" x14ac:dyDescent="0.6">
      <c r="A102" s="11" t="s">
        <v>152</v>
      </c>
      <c r="C102" s="142"/>
      <c r="D102" s="143">
        <v>8621370</v>
      </c>
      <c r="E102" s="31"/>
      <c r="F102" s="143">
        <v>0</v>
      </c>
      <c r="G102" s="31"/>
      <c r="H102" s="143">
        <v>0</v>
      </c>
      <c r="I102" s="31"/>
      <c r="J102" s="143">
        <v>0</v>
      </c>
    </row>
    <row r="103" spans="1:17" ht="23.25" customHeight="1" x14ac:dyDescent="0.6">
      <c r="A103" s="142" t="s">
        <v>151</v>
      </c>
      <c r="C103" s="142"/>
      <c r="D103" s="144">
        <f>SUM(D101:D102)</f>
        <v>243485203</v>
      </c>
      <c r="E103" s="144" t="e">
        <f>#REF!+E74+E98</f>
        <v>#REF!</v>
      </c>
      <c r="F103" s="144">
        <f>SUM(F101:F102)</f>
        <v>8166215</v>
      </c>
      <c r="G103" s="144"/>
      <c r="H103" s="144">
        <f>SUM(H101:H102)</f>
        <v>226843977</v>
      </c>
      <c r="I103" s="144" t="e">
        <f>#REF!+I74+I98</f>
        <v>#REF!</v>
      </c>
      <c r="J103" s="144">
        <f>SUM(J101:J102)</f>
        <v>14224600</v>
      </c>
    </row>
    <row r="104" spans="1:17" ht="23.25" customHeight="1" x14ac:dyDescent="0.55000000000000004">
      <c r="A104" s="11" t="s">
        <v>150</v>
      </c>
      <c r="C104" s="11"/>
      <c r="D104" s="143">
        <f>F105</f>
        <v>172186504</v>
      </c>
      <c r="E104" s="27"/>
      <c r="F104" s="143">
        <v>164020289</v>
      </c>
      <c r="G104" s="27"/>
      <c r="H104" s="143">
        <v>75258697</v>
      </c>
      <c r="I104" s="27"/>
      <c r="J104" s="143">
        <v>61034097</v>
      </c>
    </row>
    <row r="105" spans="1:17" ht="23.25" customHeight="1" thickBot="1" x14ac:dyDescent="0.65">
      <c r="A105" s="142" t="s">
        <v>149</v>
      </c>
      <c r="B105" s="121">
        <v>5</v>
      </c>
      <c r="C105" s="142"/>
      <c r="D105" s="140">
        <f>SUM(D103:D104)</f>
        <v>415671707</v>
      </c>
      <c r="E105" s="141" t="e">
        <f>SUM(E103:E104)</f>
        <v>#REF!</v>
      </c>
      <c r="F105" s="140">
        <f>SUM(F103:F104)</f>
        <v>172186504</v>
      </c>
      <c r="G105" s="141"/>
      <c r="H105" s="140">
        <f>SUM(H103:H104)</f>
        <v>302102674</v>
      </c>
      <c r="I105" s="141" t="e">
        <f>SUM(I103:I104)</f>
        <v>#REF!</v>
      </c>
      <c r="J105" s="140">
        <f>SUM(J103:J104)</f>
        <v>75258697</v>
      </c>
      <c r="K105" s="94"/>
      <c r="M105" s="195"/>
      <c r="O105" s="94"/>
    </row>
    <row r="106" spans="1:17" ht="23.25" customHeight="1" thickTop="1" x14ac:dyDescent="0.55000000000000004">
      <c r="A106" s="5" t="s">
        <v>148</v>
      </c>
      <c r="D106" s="137"/>
      <c r="E106" s="136"/>
      <c r="F106" s="137"/>
      <c r="G106" s="136"/>
      <c r="H106" s="137"/>
      <c r="I106" s="27"/>
      <c r="J106" s="137"/>
    </row>
    <row r="107" spans="1:17" ht="26.25" customHeight="1" x14ac:dyDescent="0.6">
      <c r="A107" s="6" t="s">
        <v>24</v>
      </c>
      <c r="C107" s="6"/>
      <c r="D107" s="29"/>
      <c r="E107" s="30"/>
      <c r="F107" s="29"/>
      <c r="G107" s="30"/>
      <c r="H107" s="30"/>
      <c r="I107" s="30"/>
      <c r="J107" s="30"/>
      <c r="K107" s="37"/>
      <c r="M107" s="37"/>
      <c r="O107" s="37"/>
      <c r="P107" s="135"/>
      <c r="Q107" s="37"/>
    </row>
    <row r="108" spans="1:17" ht="23.25" customHeight="1" x14ac:dyDescent="0.6">
      <c r="A108" s="6" t="s">
        <v>147</v>
      </c>
      <c r="D108" s="31"/>
      <c r="E108" s="30"/>
      <c r="F108" s="31"/>
      <c r="G108" s="30"/>
      <c r="H108" s="30"/>
      <c r="I108" s="30"/>
      <c r="J108" s="30"/>
      <c r="P108" s="135"/>
    </row>
    <row r="109" spans="1:17" ht="23.25" customHeight="1" x14ac:dyDescent="0.6">
      <c r="A109" s="43"/>
      <c r="C109" s="6"/>
      <c r="D109" s="139"/>
      <c r="E109" s="139"/>
      <c r="F109" s="139"/>
      <c r="G109" s="30"/>
      <c r="H109" s="30"/>
      <c r="I109" s="30"/>
      <c r="J109" s="30"/>
    </row>
    <row r="110" spans="1:17" ht="23.25" customHeight="1" x14ac:dyDescent="0.6">
      <c r="D110" s="246" t="s">
        <v>22</v>
      </c>
      <c r="E110" s="246"/>
      <c r="F110" s="246"/>
      <c r="G110" s="138"/>
      <c r="H110" s="246" t="s">
        <v>21</v>
      </c>
      <c r="I110" s="246"/>
      <c r="J110" s="246"/>
    </row>
    <row r="111" spans="1:17" ht="23.25" customHeight="1" x14ac:dyDescent="0.6">
      <c r="D111" s="247" t="s">
        <v>146</v>
      </c>
      <c r="E111" s="247"/>
      <c r="F111" s="247"/>
      <c r="G111" s="138"/>
      <c r="H111" s="247" t="s">
        <v>146</v>
      </c>
      <c r="I111" s="247"/>
      <c r="J111" s="247"/>
    </row>
    <row r="112" spans="1:17" ht="23.25" customHeight="1" x14ac:dyDescent="0.6">
      <c r="D112" s="247" t="s">
        <v>20</v>
      </c>
      <c r="E112" s="247"/>
      <c r="F112" s="247"/>
      <c r="G112" s="138"/>
      <c r="H112" s="247" t="s">
        <v>20</v>
      </c>
      <c r="I112" s="247"/>
      <c r="J112" s="247"/>
    </row>
    <row r="113" spans="1:16" ht="23.25" customHeight="1" x14ac:dyDescent="0.55000000000000004">
      <c r="B113" s="121"/>
      <c r="D113" s="17">
        <v>2565</v>
      </c>
      <c r="E113" s="17"/>
      <c r="F113" s="17">
        <v>2564</v>
      </c>
      <c r="G113" s="17"/>
      <c r="H113" s="17">
        <v>2565</v>
      </c>
      <c r="I113" s="17"/>
      <c r="J113" s="17">
        <v>2564</v>
      </c>
    </row>
    <row r="114" spans="1:16" ht="23.25" customHeight="1" x14ac:dyDescent="0.55000000000000004">
      <c r="D114" s="245" t="s">
        <v>17</v>
      </c>
      <c r="E114" s="245"/>
      <c r="F114" s="245"/>
      <c r="G114" s="245"/>
      <c r="H114" s="245"/>
      <c r="I114" s="245"/>
      <c r="J114" s="245"/>
    </row>
    <row r="115" spans="1:16" ht="23.25" customHeight="1" x14ac:dyDescent="0.6">
      <c r="A115" s="69" t="s">
        <v>145</v>
      </c>
      <c r="D115" s="136"/>
      <c r="E115" s="136"/>
      <c r="F115" s="136"/>
      <c r="G115" s="136"/>
      <c r="H115" s="136"/>
      <c r="I115" s="136"/>
      <c r="J115" s="136"/>
      <c r="M115" s="94"/>
    </row>
    <row r="116" spans="1:16" ht="23.25" customHeight="1" x14ac:dyDescent="0.6">
      <c r="A116" s="6" t="s">
        <v>144</v>
      </c>
      <c r="D116" s="30"/>
      <c r="E116" s="136"/>
      <c r="F116" s="30"/>
      <c r="G116" s="136"/>
      <c r="H116" s="136"/>
      <c r="I116" s="136"/>
      <c r="J116" s="136"/>
    </row>
    <row r="117" spans="1:16" ht="23.25" customHeight="1" x14ac:dyDescent="0.55000000000000004">
      <c r="A117" s="5" t="s">
        <v>143</v>
      </c>
      <c r="D117" s="30">
        <v>0</v>
      </c>
      <c r="E117" s="30"/>
      <c r="F117" s="30">
        <v>51473883</v>
      </c>
      <c r="G117" s="30"/>
      <c r="H117" s="33">
        <v>0</v>
      </c>
      <c r="I117" s="30"/>
      <c r="J117" s="33">
        <v>0</v>
      </c>
    </row>
    <row r="118" spans="1:16" ht="23.25" customHeight="1" x14ac:dyDescent="0.55000000000000004">
      <c r="A118" s="5" t="s">
        <v>142</v>
      </c>
      <c r="D118" s="33">
        <v>0</v>
      </c>
      <c r="E118" s="5"/>
      <c r="F118" s="33">
        <v>506512911</v>
      </c>
      <c r="G118" s="5"/>
      <c r="H118" s="33">
        <v>0</v>
      </c>
      <c r="I118" s="5"/>
      <c r="J118" s="33">
        <v>0</v>
      </c>
    </row>
    <row r="119" spans="1:16" ht="23.25" customHeight="1" x14ac:dyDescent="0.55000000000000004">
      <c r="A119" s="5" t="s">
        <v>246</v>
      </c>
      <c r="D119" s="33">
        <v>142062910</v>
      </c>
      <c r="E119" s="5"/>
      <c r="F119" s="33">
        <v>0</v>
      </c>
      <c r="G119" s="5"/>
      <c r="H119" s="33">
        <v>142062910</v>
      </c>
      <c r="I119" s="5"/>
      <c r="J119" s="33">
        <v>0</v>
      </c>
    </row>
    <row r="120" spans="1:16" ht="23.25" customHeight="1" x14ac:dyDescent="0.55000000000000004">
      <c r="A120" s="5" t="s">
        <v>141</v>
      </c>
      <c r="D120" s="33">
        <v>25772777</v>
      </c>
      <c r="E120" s="30"/>
      <c r="F120" s="33">
        <v>26334438</v>
      </c>
      <c r="G120" s="30"/>
      <c r="H120" s="33">
        <v>25772777</v>
      </c>
      <c r="I120" s="30"/>
      <c r="J120" s="33">
        <v>26334438</v>
      </c>
    </row>
    <row r="121" spans="1:16" ht="23.25" customHeight="1" x14ac:dyDescent="0.55000000000000004">
      <c r="A121" s="5" t="s">
        <v>140</v>
      </c>
      <c r="D121" s="33">
        <v>0</v>
      </c>
      <c r="E121" s="136"/>
      <c r="F121" s="33">
        <v>781500000</v>
      </c>
      <c r="G121" s="137"/>
      <c r="H121" s="137">
        <v>0</v>
      </c>
      <c r="I121" s="137"/>
      <c r="J121" s="137">
        <v>781500000</v>
      </c>
    </row>
    <row r="122" spans="1:16" ht="23.25" customHeight="1" x14ac:dyDescent="0.55000000000000004">
      <c r="A122" s="5" t="s">
        <v>268</v>
      </c>
      <c r="D122" s="137"/>
      <c r="E122" s="136"/>
      <c r="F122" s="33"/>
      <c r="G122" s="137"/>
      <c r="H122" s="137"/>
      <c r="I122" s="137"/>
      <c r="J122" s="137"/>
    </row>
    <row r="123" spans="1:16" ht="23.25" customHeight="1" x14ac:dyDescent="0.55000000000000004">
      <c r="A123" s="5" t="s">
        <v>262</v>
      </c>
      <c r="D123" s="33">
        <v>0</v>
      </c>
      <c r="E123" s="136"/>
      <c r="F123" s="33">
        <v>0</v>
      </c>
      <c r="G123" s="137"/>
      <c r="H123" s="137">
        <v>1166451450</v>
      </c>
      <c r="I123" s="137"/>
      <c r="J123" s="137">
        <v>1539039658</v>
      </c>
    </row>
    <row r="124" spans="1:16" ht="22.5" customHeight="1" x14ac:dyDescent="0.55000000000000004">
      <c r="A124" s="5" t="s">
        <v>139</v>
      </c>
      <c r="D124" s="30">
        <v>0</v>
      </c>
      <c r="E124" s="136"/>
      <c r="F124" s="30">
        <v>365052272</v>
      </c>
      <c r="G124" s="136"/>
      <c r="H124" s="33">
        <v>0</v>
      </c>
      <c r="I124" s="136"/>
      <c r="J124" s="33">
        <v>0</v>
      </c>
      <c r="K124" s="135"/>
      <c r="L124" s="135"/>
      <c r="M124" s="92"/>
      <c r="P124" s="5"/>
    </row>
    <row r="125" spans="1:16" ht="23.25" customHeight="1" x14ac:dyDescent="0.55000000000000004">
      <c r="A125" s="5" t="s">
        <v>138</v>
      </c>
      <c r="D125" s="227">
        <v>70000000</v>
      </c>
      <c r="E125" s="227"/>
      <c r="F125" s="227">
        <v>0</v>
      </c>
      <c r="G125" s="227"/>
      <c r="H125" s="227">
        <v>70000000</v>
      </c>
      <c r="I125" s="227"/>
      <c r="J125" s="227">
        <v>0</v>
      </c>
    </row>
  </sheetData>
  <mergeCells count="28">
    <mergeCell ref="D4:F4"/>
    <mergeCell ref="H4:J4"/>
    <mergeCell ref="D5:F5"/>
    <mergeCell ref="H5:J5"/>
    <mergeCell ref="D6:F6"/>
    <mergeCell ref="H6:J6"/>
    <mergeCell ref="D81:F81"/>
    <mergeCell ref="H81:J81"/>
    <mergeCell ref="D8:J8"/>
    <mergeCell ref="D50:F50"/>
    <mergeCell ref="H50:J50"/>
    <mergeCell ref="D51:F51"/>
    <mergeCell ref="H51:J51"/>
    <mergeCell ref="D52:F52"/>
    <mergeCell ref="H52:J52"/>
    <mergeCell ref="D54:J54"/>
    <mergeCell ref="D79:F79"/>
    <mergeCell ref="H79:J79"/>
    <mergeCell ref="D80:F80"/>
    <mergeCell ref="H80:J80"/>
    <mergeCell ref="D114:J114"/>
    <mergeCell ref="D83:J83"/>
    <mergeCell ref="D110:F110"/>
    <mergeCell ref="H110:J110"/>
    <mergeCell ref="D111:F111"/>
    <mergeCell ref="H111:J111"/>
    <mergeCell ref="D112:F112"/>
    <mergeCell ref="H112:J112"/>
  </mergeCells>
  <pageMargins left="0.8" right="0.8" top="0.48" bottom="0.5" header="0.5" footer="0.5"/>
  <pageSetup paperSize="9" scale="68" firstPageNumber="1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3" manualBreakCount="3">
    <brk id="46" max="16383" man="1"/>
    <brk id="75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SFP6-8</vt:lpstr>
      <vt:lpstr>PL9-10</vt:lpstr>
      <vt:lpstr>CH Conso11</vt:lpstr>
      <vt:lpstr>CH Conso 12</vt:lpstr>
      <vt:lpstr>CH13-14</vt:lpstr>
      <vt:lpstr>CF15-18</vt:lpstr>
      <vt:lpstr>'CF15-18'!Print_Area</vt:lpstr>
      <vt:lpstr>'CH Conso 12'!Print_Area</vt:lpstr>
      <vt:lpstr>'CH Conso11'!Print_Area</vt:lpstr>
      <vt:lpstr>'CH13-14'!Print_Area</vt:lpstr>
      <vt:lpstr>'PL9-10'!Print_Area</vt:lpstr>
      <vt:lpstr>'SFP6-8'!Print_Area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Passawut, Anusavakorn</dc:creator>
  <cp:lastModifiedBy>pornpavee  phungsontisakul</cp:lastModifiedBy>
  <cp:lastPrinted>2023-02-28T01:02:15Z</cp:lastPrinted>
  <dcterms:created xsi:type="dcterms:W3CDTF">2023-02-22T07:25:40Z</dcterms:created>
  <dcterms:modified xsi:type="dcterms:W3CDTF">2023-02-28T10:32:06Z</dcterms:modified>
</cp:coreProperties>
</file>