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2022 Q4\"/>
    </mc:Choice>
  </mc:AlternateContent>
  <xr:revisionPtr revIDLastSave="0" documentId="13_ncr:1_{5104414D-C853-4273-B916-94C92CB2B4DE}" xr6:coauthVersionLast="36" xr6:coauthVersionMax="47" xr10:uidLastSave="{00000000-0000-0000-0000-000000000000}"/>
  <bookViews>
    <workbookView xWindow="-108" yWindow="-108" windowWidth="19416" windowHeight="10416" tabRatio="851" xr2:uid="{00000000-000D-0000-FFFF-FFFF00000000}"/>
  </bookViews>
  <sheets>
    <sheet name="BS5-6" sheetId="3" r:id="rId1"/>
    <sheet name="PL7-8" sheetId="10" r:id="rId2"/>
    <sheet name="CH Conso 9" sheetId="14" r:id="rId3"/>
    <sheet name="CH Conso 10" sheetId="11" r:id="rId4"/>
    <sheet name="SH11-12" sheetId="4" r:id="rId5"/>
    <sheet name="CF13-15" sheetId="9" r:id="rId6"/>
  </sheets>
  <definedNames>
    <definedName name="_xlnm._FilterDatabase" localSheetId="0" hidden="1">'BS5-6'!$H$10:$H$14</definedName>
    <definedName name="_xlnm._FilterDatabase" localSheetId="5" hidden="1">'CF13-15'!$H$60:$J$80</definedName>
    <definedName name="_xlnm._FilterDatabase" localSheetId="3" hidden="1">'CH Conso 10'!#REF!</definedName>
    <definedName name="_xlnm._FilterDatabase" localSheetId="2" hidden="1">'CH Conso 9'!#REF!</definedName>
    <definedName name="_xlnm.Print_Area" localSheetId="0">'BS5-6'!$A$1:$J$96</definedName>
    <definedName name="_xlnm.Print_Area" localSheetId="5">'CF13-15'!$A$1:$J$132</definedName>
    <definedName name="_xlnm.Print_Area" localSheetId="3">'CH Conso 10'!$A$1:$X$34</definedName>
    <definedName name="_xlnm.Print_Area" localSheetId="2">'CH Conso 9'!$A$1:$T$27</definedName>
    <definedName name="_xlnm.Print_Area" localSheetId="1">'PL7-8'!$A$1:$J$73</definedName>
    <definedName name="_xlnm.Print_Area" localSheetId="4">'SH11-12'!$A$1:$N$46</definedName>
  </definedNames>
  <calcPr calcId="191028"/>
</workbook>
</file>

<file path=xl/calcChain.xml><?xml version="1.0" encoding="utf-8"?>
<calcChain xmlns="http://schemas.openxmlformats.org/spreadsheetml/2006/main">
  <c r="H15" i="9" l="1"/>
  <c r="D15" i="9"/>
  <c r="D34" i="3"/>
  <c r="L34" i="11"/>
  <c r="D68" i="10"/>
  <c r="H91" i="9"/>
  <c r="H99" i="9" s="1"/>
  <c r="D91" i="9"/>
  <c r="D99" i="9" s="1"/>
  <c r="J99" i="9"/>
  <c r="F99" i="9"/>
  <c r="D80" i="9"/>
  <c r="H34" i="3" l="1"/>
  <c r="H29" i="9" l="1"/>
  <c r="D29" i="9"/>
  <c r="H10" i="9"/>
  <c r="D10" i="9"/>
  <c r="D33" i="9" s="1"/>
  <c r="D46" i="9" s="1"/>
  <c r="D48" i="9" s="1"/>
  <c r="D102" i="9" s="1"/>
  <c r="D104" i="9" s="1"/>
  <c r="D106" i="9" s="1"/>
  <c r="X32" i="11" l="1"/>
  <c r="V34" i="11"/>
  <c r="H34" i="11"/>
  <c r="R34" i="11"/>
  <c r="J72" i="10"/>
  <c r="H72" i="10"/>
  <c r="F72" i="10"/>
  <c r="D72" i="10"/>
  <c r="J68" i="10"/>
  <c r="H68" i="10"/>
  <c r="F68" i="10"/>
  <c r="D55" i="10"/>
  <c r="N34" i="11" l="1"/>
  <c r="L25" i="11"/>
  <c r="V30" i="11"/>
  <c r="J25" i="11" l="1"/>
  <c r="N25" i="11"/>
  <c r="P25" i="11"/>
  <c r="V25" i="11"/>
  <c r="D25" i="11"/>
  <c r="F25" i="11"/>
  <c r="Q34" i="11"/>
  <c r="R32" i="11"/>
  <c r="R30" i="11"/>
  <c r="R28" i="11"/>
  <c r="R29" i="11"/>
  <c r="R19" i="11"/>
  <c r="R18" i="11"/>
  <c r="R13" i="11"/>
  <c r="R25" i="11" l="1"/>
  <c r="T18" i="11"/>
  <c r="J55" i="10"/>
  <c r="J56" i="10" s="1"/>
  <c r="H55" i="10"/>
  <c r="H56" i="10" s="1"/>
  <c r="F55" i="10"/>
  <c r="F56" i="10" s="1"/>
  <c r="D56" i="10"/>
  <c r="G104" i="9"/>
  <c r="L106" i="9"/>
  <c r="F33" i="9"/>
  <c r="H33" i="9"/>
  <c r="H46" i="9" s="1"/>
  <c r="D72" i="3"/>
  <c r="D62" i="3"/>
  <c r="D45" i="4" l="1"/>
  <c r="N33" i="4"/>
  <c r="N14" i="4"/>
  <c r="T13" i="11"/>
  <c r="X13" i="11" s="1"/>
  <c r="R27" i="14"/>
  <c r="N27" i="14"/>
  <c r="J27" i="14"/>
  <c r="F27" i="14"/>
  <c r="D27" i="14"/>
  <c r="L24" i="14"/>
  <c r="L27" i="14" s="1"/>
  <c r="P23" i="14"/>
  <c r="T23" i="14" s="1"/>
  <c r="P22" i="14"/>
  <c r="T22" i="14" s="1"/>
  <c r="T24" i="14" s="1"/>
  <c r="P19" i="14"/>
  <c r="H19" i="14"/>
  <c r="H27" i="14" s="1"/>
  <c r="P18" i="14"/>
  <c r="T18" i="14" s="1"/>
  <c r="T19" i="14" s="1"/>
  <c r="J43" i="4"/>
  <c r="H43" i="4"/>
  <c r="F43" i="4"/>
  <c r="D43" i="4"/>
  <c r="J20" i="4"/>
  <c r="H20" i="4"/>
  <c r="F20" i="4"/>
  <c r="F46" i="9"/>
  <c r="F48" i="9" s="1"/>
  <c r="N42" i="4"/>
  <c r="N41" i="4"/>
  <c r="N37" i="4"/>
  <c r="T29" i="11"/>
  <c r="X29" i="11" s="1"/>
  <c r="T28" i="11"/>
  <c r="X28" i="11" s="1"/>
  <c r="X18" i="11"/>
  <c r="L30" i="11"/>
  <c r="D35" i="3"/>
  <c r="T27" i="14" l="1"/>
  <c r="P24" i="14"/>
  <c r="P27" i="14" s="1"/>
  <c r="T19" i="11"/>
  <c r="T25" i="11" s="1"/>
  <c r="T30" i="11"/>
  <c r="X30" i="11"/>
  <c r="X19" i="11"/>
  <c r="X25" i="11" s="1"/>
  <c r="T34" i="11" l="1"/>
  <c r="X34" i="11"/>
  <c r="N19" i="4"/>
  <c r="N18" i="4"/>
  <c r="N10" i="4"/>
  <c r="D20" i="4" l="1"/>
  <c r="J45" i="4" l="1"/>
  <c r="F45" i="4"/>
  <c r="L43" i="4" l="1"/>
  <c r="D91" i="3" l="1"/>
  <c r="J91" i="3"/>
  <c r="H91" i="3"/>
  <c r="F91" i="3"/>
  <c r="H19" i="11" l="1"/>
  <c r="H25" i="11" s="1"/>
  <c r="J34" i="11" l="1"/>
  <c r="D34" i="11"/>
  <c r="P34" i="11"/>
  <c r="F34" i="11"/>
  <c r="J25" i="10" l="1"/>
  <c r="H25" i="10"/>
  <c r="F25" i="10"/>
  <c r="D25" i="10"/>
  <c r="D93" i="3"/>
  <c r="D19" i="3"/>
  <c r="J72" i="3"/>
  <c r="H72" i="3"/>
  <c r="F72" i="3"/>
  <c r="D37" i="3" l="1"/>
  <c r="H62" i="3"/>
  <c r="J80" i="9" l="1"/>
  <c r="F80" i="9"/>
  <c r="F102" i="9" s="1"/>
  <c r="F104" i="9" s="1"/>
  <c r="J33" i="9"/>
  <c r="J16" i="10"/>
  <c r="F16" i="10"/>
  <c r="F31" i="10" s="1"/>
  <c r="J93" i="3"/>
  <c r="J62" i="3"/>
  <c r="F93" i="3"/>
  <c r="F62" i="3"/>
  <c r="J35" i="3"/>
  <c r="J19" i="3"/>
  <c r="F35" i="3"/>
  <c r="F19" i="3"/>
  <c r="L45" i="4"/>
  <c r="H38" i="4"/>
  <c r="H45" i="4" s="1"/>
  <c r="F106" i="9" l="1"/>
  <c r="J31" i="10"/>
  <c r="J46" i="9"/>
  <c r="N43" i="4"/>
  <c r="N38" i="4"/>
  <c r="J37" i="3"/>
  <c r="F74" i="3"/>
  <c r="F37" i="3"/>
  <c r="J74" i="3"/>
  <c r="J33" i="10" l="1"/>
  <c r="J71" i="10" s="1"/>
  <c r="F95" i="3"/>
  <c r="J95" i="3"/>
  <c r="J48" i="9"/>
  <c r="J102" i="9" s="1"/>
  <c r="J104" i="9" s="1"/>
  <c r="N45" i="4"/>
  <c r="J37" i="10" l="1"/>
  <c r="J57" i="10" s="1"/>
  <c r="J22" i="4"/>
  <c r="H80" i="9"/>
  <c r="J106" i="9" l="1"/>
  <c r="H15" i="4"/>
  <c r="H22" i="4" s="1"/>
  <c r="F22" i="4"/>
  <c r="D22" i="4"/>
  <c r="L15" i="4"/>
  <c r="N15" i="4" l="1"/>
  <c r="H93" i="3" l="1"/>
  <c r="D16" i="10"/>
  <c r="H19" i="3"/>
  <c r="H16" i="10"/>
  <c r="I33" i="9"/>
  <c r="H35" i="3"/>
  <c r="H31" i="10" l="1"/>
  <c r="O45" i="4"/>
  <c r="D31" i="10"/>
  <c r="H37" i="3"/>
  <c r="H74" i="3"/>
  <c r="D74" i="3"/>
  <c r="H48" i="9" l="1"/>
  <c r="H102" i="9" s="1"/>
  <c r="H104" i="9" s="1"/>
  <c r="D95" i="3"/>
  <c r="H95" i="3"/>
  <c r="N20" i="4"/>
  <c r="H106" i="9" l="1"/>
  <c r="N106" i="9" s="1"/>
  <c r="L20" i="4"/>
  <c r="L22" i="4" l="1"/>
  <c r="N22" i="4" s="1"/>
  <c r="O22" i="4" s="1"/>
  <c r="D33" i="10"/>
  <c r="D37" i="10" l="1"/>
  <c r="D57" i="10" s="1"/>
  <c r="D71" i="10"/>
  <c r="H33" i="10"/>
  <c r="F33" i="10"/>
  <c r="F71" i="10" s="1"/>
  <c r="H37" i="10" l="1"/>
  <c r="H57" i="10" s="1"/>
  <c r="H71" i="10"/>
  <c r="F37" i="10"/>
  <c r="F57" i="10" s="1"/>
</calcChain>
</file>

<file path=xl/sharedStrings.xml><?xml version="1.0" encoding="utf-8"?>
<sst xmlns="http://schemas.openxmlformats.org/spreadsheetml/2006/main" count="460" uniqueCount="275">
  <si>
    <t>M.K. Real Estate Development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</si>
  <si>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</si>
  <si>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</si>
  <si>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</si>
  <si>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</si>
  <si>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</si>
  <si>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</si>
  <si>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</si>
  <si>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</si>
  <si>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</si>
  <si>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</si>
  <si>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Other current financial assets</t>
  </si>
  <si>
    <t>Trade and other current receivables</t>
  </si>
  <si>
    <t>Short-term loans to related parties</t>
  </si>
  <si>
    <t>Short-term loans to other parties</t>
  </si>
  <si>
    <t>Real estate development for sale</t>
  </si>
  <si>
    <t>6,7</t>
  </si>
  <si>
    <t>Inventories</t>
  </si>
  <si>
    <t>Deposits for purchase of land</t>
  </si>
  <si>
    <t>Other current assets</t>
  </si>
  <si>
    <t>Total current assets</t>
  </si>
  <si>
    <t>Non-current assets</t>
  </si>
  <si>
    <t>Deposits pledged as collateral</t>
  </si>
  <si>
    <t>Investments in associates</t>
  </si>
  <si>
    <t>7,8</t>
  </si>
  <si>
    <t>Investments in subsidiaries</t>
  </si>
  <si>
    <t>Investments in joint ventures</t>
  </si>
  <si>
    <t>Other non-current financial assets</t>
  </si>
  <si>
    <t>Land held for development</t>
  </si>
  <si>
    <t>Investment properties</t>
  </si>
  <si>
    <t>7, 10</t>
  </si>
  <si>
    <t>Property, plant and equipment</t>
  </si>
  <si>
    <t>7, 11</t>
  </si>
  <si>
    <t>Intangible assets</t>
  </si>
  <si>
    <t>Deferred tax assets</t>
  </si>
  <si>
    <t>Deposits</t>
  </si>
  <si>
    <t>Other non-current receiveables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</si>
  <si>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</si>
  <si>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</si>
  <si>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</si>
  <si>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</si>
  <si>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</si>
  <si>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 from</t>
  </si>
  <si>
    <t xml:space="preserve">   financial institutions</t>
  </si>
  <si>
    <t>Trade and other current payables</t>
  </si>
  <si>
    <t>Current portion of payables for purchase of land</t>
  </si>
  <si>
    <t>Short-term debentures</t>
  </si>
  <si>
    <t>Current portion of long-term debentures</t>
  </si>
  <si>
    <t>Short-term loans from related parties</t>
  </si>
  <si>
    <t>4,14</t>
  </si>
  <si>
    <t>Short-term loans from other parties</t>
  </si>
  <si>
    <t>Current portion of lease liabilities</t>
  </si>
  <si>
    <t>Current income tax payable</t>
  </si>
  <si>
    <t>Customers' deposits</t>
  </si>
  <si>
    <t>Other current liabilities</t>
  </si>
  <si>
    <t>Total current liabilities</t>
  </si>
  <si>
    <t>Non-current liabilities</t>
  </si>
  <si>
    <t>Long-term debentures</t>
  </si>
  <si>
    <t xml:space="preserve">Lease liabilities </t>
  </si>
  <si>
    <t>Non-current provisions for employee benefits</t>
  </si>
  <si>
    <t>Other non-current liabilities</t>
  </si>
  <si>
    <t>Total non-current liabilities</t>
  </si>
  <si>
    <t xml:space="preserve">Total liabilities </t>
  </si>
  <si>
    <t>Equity</t>
  </si>
  <si>
    <t>Share capital:</t>
  </si>
  <si>
    <t xml:space="preserve">   Authorised share capital</t>
  </si>
  <si>
    <t xml:space="preserve">  (1,117,211,195 ordinary shares, par value  </t>
  </si>
  <si>
    <t xml:space="preserve">      at Baht 1 per share)</t>
  </si>
  <si>
    <t xml:space="preserve">   Issued and paid-up share capital</t>
  </si>
  <si>
    <t xml:space="preserve">  (1,091,205,066 ordinary shares, par value</t>
  </si>
  <si>
    <t>Share premium on ordinary shares</t>
  </si>
  <si>
    <t>Warrants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</si>
  <si>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</si>
  <si>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</si>
  <si>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</si>
  <si>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</si>
  <si>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</si>
  <si>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</si>
  <si>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</si>
  <si>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</si>
  <si>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</si>
  <si>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</si>
  <si>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Consolidated</t>
  </si>
  <si>
    <t>Separate</t>
  </si>
  <si>
    <t>For the year ended 31 December</t>
  </si>
  <si>
    <t>Revenues</t>
  </si>
  <si>
    <t>Revenue from sale of real estate</t>
  </si>
  <si>
    <t>Revenue from rental and rendering of services</t>
  </si>
  <si>
    <t>Revenue from management of real estate</t>
  </si>
  <si>
    <t>Revenue from health and wellness</t>
  </si>
  <si>
    <t>Gain on disposal of investments and investments income</t>
  </si>
  <si>
    <t>Other income</t>
  </si>
  <si>
    <t>Total revenues</t>
  </si>
  <si>
    <t>Expenses</t>
  </si>
  <si>
    <t>Cost of sale of real estate</t>
  </si>
  <si>
    <t xml:space="preserve">Cost of  rental and rendering of services </t>
  </si>
  <si>
    <t>Cost of management of real estate</t>
  </si>
  <si>
    <t>Cost of health and wellness</t>
  </si>
  <si>
    <t>Distribution costs</t>
  </si>
  <si>
    <t xml:space="preserve">Administrative expenses  </t>
  </si>
  <si>
    <t>Total expenses</t>
  </si>
  <si>
    <t>Finance costs</t>
  </si>
  <si>
    <t>Share of profit of joint ventures and associates</t>
  </si>
  <si>
    <t xml:space="preserve">   accounted for using equity method</t>
  </si>
  <si>
    <t>Total comprehensive income for the year</t>
  </si>
  <si>
    <t xml:space="preserve">   Owners of the parent</t>
  </si>
  <si>
    <t xml:space="preserve">   Non-controlling interests</t>
  </si>
  <si>
    <t>Statement of changes in equity</t>
  </si>
  <si>
    <t>Consolidated financial statements</t>
  </si>
  <si>
    <t xml:space="preserve">Loss on investments </t>
  </si>
  <si>
    <t xml:space="preserve">in equity instruments </t>
  </si>
  <si>
    <t xml:space="preserve">Equity </t>
  </si>
  <si>
    <t>Issued and</t>
  </si>
  <si>
    <t>Share premium</t>
  </si>
  <si>
    <t>designated at fair value</t>
  </si>
  <si>
    <t>attributable to</t>
  </si>
  <si>
    <t>Non-</t>
  </si>
  <si>
    <t>paid-up</t>
  </si>
  <si>
    <t>on</t>
  </si>
  <si>
    <t xml:space="preserve">Legal </t>
  </si>
  <si>
    <t xml:space="preserve"> through other</t>
  </si>
  <si>
    <t>owners of</t>
  </si>
  <si>
    <t xml:space="preserve">controlling </t>
  </si>
  <si>
    <t xml:space="preserve">Total </t>
  </si>
  <si>
    <t>share capital</t>
  </si>
  <si>
    <t>ordinary shares</t>
  </si>
  <si>
    <t>reserve</t>
  </si>
  <si>
    <t>Unappropriated</t>
  </si>
  <si>
    <t xml:space="preserve"> comprehensive income</t>
  </si>
  <si>
    <t>the parent</t>
  </si>
  <si>
    <t>interests</t>
  </si>
  <si>
    <t>equity</t>
  </si>
  <si>
    <t>Year ended 31 December 2021</t>
  </si>
  <si>
    <t>Balance at 1 January 2021</t>
  </si>
  <si>
    <t>Transactions with owners, recorded directly in equity</t>
  </si>
  <si>
    <t xml:space="preserve">    Distributions to owners of the parent</t>
  </si>
  <si>
    <t xml:space="preserve">       Share-based payment transactions</t>
  </si>
  <si>
    <t xml:space="preserve">    Total distributions to owners of the parent</t>
  </si>
  <si>
    <t>Comprehensive income for the year</t>
  </si>
  <si>
    <t xml:space="preserve">    Loss for the year</t>
  </si>
  <si>
    <t xml:space="preserve">    Other comprehensive income</t>
  </si>
  <si>
    <t>Balance at 31 December 2021</t>
  </si>
  <si>
    <t>Year ended 31 December 2022</t>
  </si>
  <si>
    <t>Balance at 1 January 2022</t>
  </si>
  <si>
    <t>Balance at 31 December 2022</t>
  </si>
  <si>
    <r>
      <t xml:space="preserve">       </t>
    </r>
    <r>
      <rPr>
        <sz val="11"/>
        <rFont val="Times New Roman"/>
        <family val="1"/>
      </rPr>
      <t xml:space="preserve"> </t>
    </r>
  </si>
  <si>
    <t xml:space="preserve">Statement of changes in equity </t>
  </si>
  <si>
    <t xml:space="preserve">   Distributions to owners of the Company</t>
  </si>
  <si>
    <t xml:space="preserve">     Share-based payment transactions</t>
  </si>
  <si>
    <t xml:space="preserve">  Total distributions to owners of the Company</t>
  </si>
  <si>
    <t xml:space="preserve">   Loss for the year</t>
  </si>
  <si>
    <t xml:space="preserve">   Other comprehensive income</t>
  </si>
  <si>
    <t xml:space="preserve">    Distributions to owners of the Company</t>
  </si>
  <si>
    <t xml:space="preserve">   Total distributions to owners of the Company</t>
  </si>
  <si>
    <t>Statement of cash flows</t>
  </si>
  <si>
    <t>Cash flows from operating activities</t>
  </si>
  <si>
    <t xml:space="preserve">   cash receipts (payments)</t>
  </si>
  <si>
    <t>Depreciation and amortisation</t>
  </si>
  <si>
    <t>Loss on disposal of other non-current assets</t>
  </si>
  <si>
    <t>Unrealised (gain) loss on other current financial assets</t>
  </si>
  <si>
    <t>Gain on disposal of other current financial assets</t>
  </si>
  <si>
    <t>Share-based payment</t>
  </si>
  <si>
    <t>Gain on disposal of investment in subsidary</t>
  </si>
  <si>
    <t>Interest income</t>
  </si>
  <si>
    <t>Dividend income</t>
  </si>
  <si>
    <t>Changes in operating assets and liabilities</t>
  </si>
  <si>
    <t xml:space="preserve">Net cash generated from operating activities </t>
  </si>
  <si>
    <t xml:space="preserve">Income tax paid </t>
  </si>
  <si>
    <t xml:space="preserve">Net cash from operating activities </t>
  </si>
  <si>
    <t>Cash flows from investing activities</t>
  </si>
  <si>
    <t xml:space="preserve">Interest received  </t>
  </si>
  <si>
    <t xml:space="preserve">Dividends received </t>
  </si>
  <si>
    <t>Acquisition of investment properties</t>
  </si>
  <si>
    <t>Acquisition of buildings and equipment</t>
  </si>
  <si>
    <t xml:space="preserve">Deposit paid for purchase of commercial buildings </t>
  </si>
  <si>
    <t xml:space="preserve">    and leasehold right</t>
  </si>
  <si>
    <t>Acquisition of intangible assets</t>
  </si>
  <si>
    <t>Increase in short-term loans to related parties</t>
  </si>
  <si>
    <t>Proceeds from short-term loans to related parties</t>
  </si>
  <si>
    <t xml:space="preserve">Decrease (increase)  in other current financial assets </t>
  </si>
  <si>
    <t>Net cash inflow on capital reduction of associate</t>
  </si>
  <si>
    <t>Net cash outflow on acquisition of joint ventures</t>
  </si>
  <si>
    <t>Net cash inflow (outflow) on disposal (acquisition)</t>
  </si>
  <si>
    <t xml:space="preserve">    of subsidiary</t>
  </si>
  <si>
    <t xml:space="preserve">Net cash used in investing activities  </t>
  </si>
  <si>
    <t>Cash flows from financing activities</t>
  </si>
  <si>
    <t>Finance costs paid</t>
  </si>
  <si>
    <t xml:space="preserve">    from financial institutions</t>
  </si>
  <si>
    <t>Repayment of  short-term loans from related parties</t>
  </si>
  <si>
    <t>Decrease in short-term loans from other parties, net</t>
  </si>
  <si>
    <t xml:space="preserve">Payment of lease liabilities </t>
  </si>
  <si>
    <t>Proceeds from long-term borrowings</t>
  </si>
  <si>
    <t>Proceeds from issue of debentures</t>
  </si>
  <si>
    <t>Repayment of debentures</t>
  </si>
  <si>
    <t xml:space="preserve">Net cash from (used in) financing activities  </t>
  </si>
  <si>
    <t>Net increase in cash and cash equivalents</t>
  </si>
  <si>
    <t>Cash and cash equivalents at beginning of year</t>
  </si>
  <si>
    <t>Cash and cash equivalents at ending of year</t>
  </si>
  <si>
    <t>Supplement disclosures of cash flows information</t>
  </si>
  <si>
    <t>Non-cash transactions</t>
  </si>
  <si>
    <t>Transfers real estate development for sale to</t>
  </si>
  <si>
    <t xml:space="preserve">   investment properties </t>
  </si>
  <si>
    <t xml:space="preserve">   property, plant and equipment</t>
  </si>
  <si>
    <t>Transfers investment properties to</t>
  </si>
  <si>
    <t>Transfers property, plant and equipment to</t>
  </si>
  <si>
    <t>Disposal of subsidiary for which receives</t>
  </si>
  <si>
    <t xml:space="preserve">   have not yet been made</t>
  </si>
  <si>
    <t xml:space="preserve">Acquisitions of right-of-use assets under leases </t>
  </si>
  <si>
    <t>Long-term borrowings from financial institutions</t>
  </si>
  <si>
    <t>Long-term borrowings from other parties</t>
  </si>
  <si>
    <t>Deferred tax liabilities</t>
  </si>
  <si>
    <t>Tax income (expense)</t>
  </si>
  <si>
    <t>Gain on disposal of property, plant and equipment</t>
  </si>
  <si>
    <t>Translation</t>
  </si>
  <si>
    <t xml:space="preserve">Transfer to retained earnings </t>
  </si>
  <si>
    <t>Total</t>
  </si>
  <si>
    <t>other components</t>
  </si>
  <si>
    <t>of equity</t>
  </si>
  <si>
    <t>Total transactions  with owners, recorded directly in equity</t>
  </si>
  <si>
    <t>Loss on disposal of other long term investment</t>
  </si>
  <si>
    <t>Loss on disposal of withholding tax</t>
  </si>
  <si>
    <t xml:space="preserve">   before effect of exchange rate changes</t>
  </si>
  <si>
    <t>Effect of exchange rate changes on cash and cash equivalents</t>
  </si>
  <si>
    <t xml:space="preserve">Other comprehensive income </t>
  </si>
  <si>
    <t xml:space="preserve">    to profit or loss</t>
  </si>
  <si>
    <t>Exchange differences on translating financial statements</t>
  </si>
  <si>
    <t>Total comprehensive income (expense) for the year</t>
  </si>
  <si>
    <t>Other comprehensive income for the year, net of tax</t>
  </si>
  <si>
    <t>14, 26</t>
  </si>
  <si>
    <t>Basic loss per share from continuing operations</t>
  </si>
  <si>
    <t>Basic earnings per share from discontinued operation</t>
  </si>
  <si>
    <t xml:space="preserve">   by receiving promissory notes</t>
  </si>
  <si>
    <t>Profit (loss) for the year</t>
  </si>
  <si>
    <t>Reversal of loss on declining in value of real estate</t>
  </si>
  <si>
    <t>Expected credit loss</t>
  </si>
  <si>
    <t>Tax (income) expenses</t>
  </si>
  <si>
    <t>Proceeds from sale of intangible assets</t>
  </si>
  <si>
    <t>Decrease (increase) in deposits pledged as collateral</t>
  </si>
  <si>
    <t>Proceeds from sale of long-term investment</t>
  </si>
  <si>
    <t>Proceed from short-term loans from related parties</t>
  </si>
  <si>
    <t xml:space="preserve">Acquisition of non-controlling interests with </t>
  </si>
  <si>
    <t xml:space="preserve">   a change in control</t>
  </si>
  <si>
    <t xml:space="preserve">Net increase in cash and cash equivalents, </t>
  </si>
  <si>
    <t>Increase in short-term loans to other party, net</t>
  </si>
  <si>
    <t>Proceeds from sale of property, plant and equipment</t>
  </si>
  <si>
    <t>Current portion of long-term borrowings from</t>
  </si>
  <si>
    <t>Profit (loss) attributable to:</t>
  </si>
  <si>
    <t>Total comprehensive income (expense) attributable to:</t>
  </si>
  <si>
    <t>Adjustments to reconcile profit (loss) to</t>
  </si>
  <si>
    <t>Proceeds from short-term loans to other parties</t>
  </si>
  <si>
    <t xml:space="preserve">Increase (decrease) in short-term borrowings </t>
  </si>
  <si>
    <t xml:space="preserve">   from financial institutions</t>
  </si>
  <si>
    <t>Acquisition of subsidiaries by transferring promissory notes</t>
  </si>
  <si>
    <t xml:space="preserve">   and interest receivables from related parties</t>
  </si>
  <si>
    <t>Profit (loss) before income tax expense</t>
  </si>
  <si>
    <t>Proceeds from long-term borrowings from other parties</t>
  </si>
  <si>
    <t>Profit for the year from discontinued operation, net of tax</t>
  </si>
  <si>
    <t xml:space="preserve">Repayment of long-term borrowings   </t>
  </si>
  <si>
    <t>Loss for the year from continuing operations</t>
  </si>
  <si>
    <t>Discontinued operation</t>
  </si>
  <si>
    <t>Basic earnings (loss) per share</t>
  </si>
  <si>
    <t>Item that will be reclassified subsequently</t>
  </si>
  <si>
    <t>Total item that will be reclassified subsequently</t>
  </si>
  <si>
    <t>Item that will not be reclassified to profit or loss</t>
  </si>
  <si>
    <t>Total item that will not be reclassified to profit or loss</t>
  </si>
  <si>
    <t>Gain on remeasurements of defined benefit plans</t>
  </si>
  <si>
    <t>Changes in ownership interests in subsidiaries</t>
  </si>
  <si>
    <t>Total changes in ownership interests in subsidiaries</t>
  </si>
  <si>
    <t>Separate financial statements</t>
  </si>
  <si>
    <t xml:space="preserve">   Profit for the year</t>
  </si>
  <si>
    <t xml:space="preserve">   development for sale</t>
  </si>
  <si>
    <t>Refunds of deposit for purchase of commercial buildings</t>
  </si>
  <si>
    <t xml:space="preserve">   and intangible assets</t>
  </si>
  <si>
    <t xml:space="preserve">Acquisition of non-controlling interests  </t>
  </si>
  <si>
    <t xml:space="preserve">    with a change in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</si>
</sst>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_(* #,##0_);_(* \(#,##0\);_(* &quot;-&quot;??_);_(@_)"/>
    <numFmt numFmtId="191" formatCode="#,##0\ ;\(#,##0\)"/>
    <numFmt numFmtId="192" formatCode="_(* #,##0.0000_);_(* \(#,##0.0000\);_(* &quot;-&quot;????_);_(@_)"/>
    <numFmt numFmtId="193" formatCode="_(* #,##0_);_(* \(#,##0\);_(* &quot;-&quot;????_);_(@_)"/>
    <numFmt numFmtId="194" formatCode="#,##0.0000_);\(#,##0.0000\)"/>
    <numFmt numFmtId="195" formatCode="_(* #,##0.0_);_(* \(#,##0.0\);_(* &quot;-&quot;????_);_(@_)"/>
  </numFmts>
  <fonts count="26" x14ac:knownFonts="1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u val="double"/>
      <sz val="11"/>
      <name val="Times New Roman"/>
      <family val="1"/>
    </font>
    <font>
      <sz val="12"/>
      <color indexed="9"/>
      <name val="Times New Roman"/>
      <family val="1"/>
    </font>
    <font>
      <i/>
      <sz val="12"/>
      <color indexed="9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2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20" fillId="0" borderId="0"/>
    <xf numFmtId="188" fontId="1" fillId="0" borderId="0" applyFont="0" applyFill="0" applyBorder="0" applyAlignment="0" applyProtection="0"/>
  </cellStyleXfs>
  <cellXfs count="347">
    <xf numFmtId="0" fontId="0" fillId="0" borderId="0" xfId="0"/>
    <xf numFmtId="0" fontId="3" fillId="0" borderId="0" xfId="0" applyFont="1"/>
    <xf numFmtId="0" fontId="7" fillId="0" borderId="0" xfId="0" applyFont="1"/>
    <xf numFmtId="0" fontId="9" fillId="0" borderId="0" xfId="0" applyFont="1"/>
    <xf numFmtId="0" fontId="2" fillId="0" borderId="0" xfId="0" applyFont="1" applyAlignment="1">
      <alignment horizontal="left"/>
    </xf>
    <xf numFmtId="191" fontId="9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/>
    <xf numFmtId="0" fontId="9" fillId="0" borderId="0" xfId="0" applyFont="1" applyAlignment="1">
      <alignment wrapText="1"/>
    </xf>
    <xf numFmtId="0" fontId="8" fillId="0" borderId="0" xfId="0" applyFont="1"/>
    <xf numFmtId="0" fontId="5" fillId="0" borderId="0" xfId="0" applyFont="1"/>
    <xf numFmtId="0" fontId="11" fillId="0" borderId="0" xfId="0" applyFont="1"/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37" fontId="9" fillId="0" borderId="0" xfId="0" applyNumberFormat="1" applyFont="1" applyAlignment="1">
      <alignment horizontal="right"/>
    </xf>
    <xf numFmtId="191" fontId="9" fillId="0" borderId="0" xfId="0" applyNumberFormat="1" applyFont="1"/>
    <xf numFmtId="188" fontId="9" fillId="0" borderId="0" xfId="1" applyFont="1" applyFill="1" applyAlignment="1">
      <alignment horizontal="center"/>
    </xf>
    <xf numFmtId="190" fontId="9" fillId="0" borderId="0" xfId="1" applyNumberFormat="1" applyFont="1" applyFill="1" applyAlignment="1">
      <alignment horizontal="right"/>
    </xf>
    <xf numFmtId="190" fontId="9" fillId="0" borderId="0" xfId="0" applyNumberFormat="1" applyFont="1" applyAlignment="1">
      <alignment horizontal="right"/>
    </xf>
    <xf numFmtId="191" fontId="12" fillId="0" borderId="0" xfId="0" applyNumberFormat="1" applyFont="1"/>
    <xf numFmtId="37" fontId="9" fillId="0" borderId="0" xfId="0" applyNumberFormat="1" applyFont="1"/>
    <xf numFmtId="191" fontId="9" fillId="0" borderId="1" xfId="0" applyNumberFormat="1" applyFont="1" applyBorder="1" applyAlignment="1">
      <alignment horizontal="right"/>
    </xf>
    <xf numFmtId="191" fontId="12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/>
    </xf>
    <xf numFmtId="191" fontId="9" fillId="0" borderId="2" xfId="0" applyNumberFormat="1" applyFont="1" applyBorder="1" applyAlignment="1">
      <alignment horizontal="right"/>
    </xf>
    <xf numFmtId="188" fontId="9" fillId="0" borderId="0" xfId="1" applyFont="1" applyFill="1" applyBorder="1" applyAlignment="1"/>
    <xf numFmtId="0" fontId="12" fillId="0" borderId="0" xfId="0" applyFont="1" applyAlignment="1">
      <alignment horizontal="right"/>
    </xf>
    <xf numFmtId="0" fontId="17" fillId="0" borderId="0" xfId="0" applyFont="1"/>
    <xf numFmtId="0" fontId="18" fillId="0" borderId="0" xfId="0" applyFont="1"/>
    <xf numFmtId="188" fontId="17" fillId="0" borderId="0" xfId="1" applyFont="1" applyFill="1" applyAlignment="1"/>
    <xf numFmtId="0" fontId="9" fillId="0" borderId="0" xfId="0" applyFont="1" applyAlignment="1">
      <alignment horizontal="right"/>
    </xf>
    <xf numFmtId="187" fontId="9" fillId="0" borderId="0" xfId="0" applyNumberFormat="1" applyFont="1" applyAlignment="1">
      <alignment horizontal="right"/>
    </xf>
    <xf numFmtId="187" fontId="9" fillId="0" borderId="0" xfId="0" applyNumberFormat="1" applyFont="1"/>
    <xf numFmtId="187" fontId="12" fillId="0" borderId="0" xfId="0" applyNumberFormat="1" applyFont="1" applyAlignment="1">
      <alignment horizontal="right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187" fontId="9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87" fontId="6" fillId="0" borderId="0" xfId="0" applyNumberFormat="1" applyFont="1" applyAlignment="1">
      <alignment vertical="center"/>
    </xf>
    <xf numFmtId="187" fontId="9" fillId="0" borderId="0" xfId="1" applyNumberFormat="1" applyFont="1" applyFill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187" fontId="22" fillId="0" borderId="0" xfId="0" applyNumberFormat="1" applyFont="1" applyAlignment="1">
      <alignment horizontal="center" vertical="top" wrapText="1"/>
    </xf>
    <xf numFmtId="188" fontId="9" fillId="0" borderId="0" xfId="2" applyFont="1" applyFill="1" applyAlignment="1">
      <alignment horizontal="center"/>
    </xf>
    <xf numFmtId="187" fontId="9" fillId="0" borderId="0" xfId="2" applyNumberFormat="1" applyFont="1" applyFill="1" applyBorder="1" applyAlignment="1">
      <alignment horizontal="right"/>
    </xf>
    <xf numFmtId="188" fontId="12" fillId="0" borderId="0" xfId="0" applyNumberFormat="1" applyFont="1" applyAlignment="1">
      <alignment horizontal="right"/>
    </xf>
    <xf numFmtId="187" fontId="12" fillId="0" borderId="0" xfId="2" applyNumberFormat="1" applyFont="1" applyFill="1" applyBorder="1" applyAlignment="1">
      <alignment horizontal="right"/>
    </xf>
    <xf numFmtId="0" fontId="12" fillId="0" borderId="0" xfId="0" applyFont="1" applyAlignment="1">
      <alignment vertical="top" wrapText="1"/>
    </xf>
    <xf numFmtId="190" fontId="9" fillId="0" borderId="0" xfId="2" applyNumberFormat="1" applyFont="1" applyFill="1" applyAlignment="1">
      <alignment horizontal="center"/>
    </xf>
    <xf numFmtId="187" fontId="12" fillId="0" borderId="0" xfId="2" applyNumberFormat="1" applyFont="1" applyFill="1" applyAlignment="1">
      <alignment horizontal="center"/>
    </xf>
    <xf numFmtId="187" fontId="9" fillId="0" borderId="0" xfId="0" quotePrefix="1" applyNumberFormat="1" applyFont="1" applyAlignment="1">
      <alignment horizontal="right"/>
    </xf>
    <xf numFmtId="190" fontId="12" fillId="0" borderId="2" xfId="2" applyNumberFormat="1" applyFont="1" applyFill="1" applyBorder="1" applyAlignment="1">
      <alignment horizontal="center"/>
    </xf>
    <xf numFmtId="190" fontId="12" fillId="0" borderId="0" xfId="2" applyNumberFormat="1" applyFont="1" applyFill="1" applyBorder="1" applyAlignment="1">
      <alignment horizontal="right"/>
    </xf>
    <xf numFmtId="190" fontId="9" fillId="0" borderId="0" xfId="1" applyNumberFormat="1" applyFont="1" applyFill="1" applyAlignment="1">
      <alignment horizontal="center"/>
    </xf>
    <xf numFmtId="191" fontId="9" fillId="0" borderId="0" xfId="1" applyNumberFormat="1" applyFont="1" applyFill="1" applyAlignment="1">
      <alignment horizontal="right"/>
    </xf>
    <xf numFmtId="187" fontId="9" fillId="0" borderId="0" xfId="1" applyNumberFormat="1" applyFont="1" applyFill="1" applyAlignment="1"/>
    <xf numFmtId="49" fontId="9" fillId="0" borderId="0" xfId="0" applyNumberFormat="1" applyFont="1" applyAlignment="1">
      <alignment horizontal="center"/>
    </xf>
    <xf numFmtId="187" fontId="12" fillId="0" borderId="0" xfId="2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193" fontId="9" fillId="0" borderId="0" xfId="1" applyNumberFormat="1" applyFont="1" applyFill="1" applyAlignment="1">
      <alignment horizontal="center"/>
    </xf>
    <xf numFmtId="190" fontId="9" fillId="0" borderId="0" xfId="1" applyNumberFormat="1" applyFont="1" applyAlignment="1"/>
    <xf numFmtId="190" fontId="9" fillId="0" borderId="0" xfId="1" applyNumberFormat="1" applyFont="1" applyFill="1" applyAlignment="1"/>
    <xf numFmtId="190" fontId="12" fillId="0" borderId="3" xfId="1" applyNumberFormat="1" applyFont="1" applyFill="1" applyBorder="1" applyAlignment="1">
      <alignment horizontal="right"/>
    </xf>
    <xf numFmtId="190" fontId="9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>
      <alignment horizontal="right"/>
    </xf>
    <xf numFmtId="190" fontId="12" fillId="0" borderId="1" xfId="1" applyNumberFormat="1" applyFont="1" applyFill="1" applyBorder="1" applyAlignment="1">
      <alignment horizontal="right"/>
    </xf>
    <xf numFmtId="190" fontId="5" fillId="0" borderId="0" xfId="0" applyNumberFormat="1" applyFont="1"/>
    <xf numFmtId="190" fontId="9" fillId="0" borderId="0" xfId="0" applyNumberFormat="1" applyFont="1"/>
    <xf numFmtId="190" fontId="9" fillId="0" borderId="0" xfId="0" applyNumberFormat="1" applyFont="1" applyAlignment="1">
      <alignment horizontal="right" wrapText="1"/>
    </xf>
    <xf numFmtId="190" fontId="12" fillId="0" borderId="3" xfId="0" applyNumberFormat="1" applyFont="1" applyBorder="1" applyAlignment="1">
      <alignment horizontal="right"/>
    </xf>
    <xf numFmtId="190" fontId="12" fillId="0" borderId="2" xfId="0" applyNumberFormat="1" applyFont="1" applyBorder="1" applyAlignment="1">
      <alignment horizontal="right"/>
    </xf>
    <xf numFmtId="190" fontId="17" fillId="0" borderId="0" xfId="1" applyNumberFormat="1" applyFont="1" applyFill="1" applyAlignment="1"/>
    <xf numFmtId="190" fontId="3" fillId="0" borderId="0" xfId="0" applyNumberFormat="1" applyFont="1"/>
    <xf numFmtId="0" fontId="13" fillId="0" borderId="0" xfId="0" applyFont="1" applyAlignment="1">
      <alignment horizontal="center" vertical="center"/>
    </xf>
    <xf numFmtId="190" fontId="9" fillId="0" borderId="2" xfId="0" applyNumberFormat="1" applyFont="1" applyBorder="1" applyAlignment="1">
      <alignment horizontal="right"/>
    </xf>
    <xf numFmtId="190" fontId="9" fillId="0" borderId="1" xfId="0" applyNumberFormat="1" applyFont="1" applyBorder="1" applyAlignment="1">
      <alignment horizontal="right"/>
    </xf>
    <xf numFmtId="0" fontId="2" fillId="0" borderId="0" xfId="0" applyFont="1"/>
    <xf numFmtId="0" fontId="14" fillId="0" borderId="0" xfId="0" applyFont="1"/>
    <xf numFmtId="191" fontId="15" fillId="0" borderId="0" xfId="0" applyNumberFormat="1" applyFont="1" applyAlignment="1">
      <alignment horizontal="right"/>
    </xf>
    <xf numFmtId="188" fontId="9" fillId="0" borderId="0" xfId="1" applyFont="1" applyFill="1" applyAlignment="1"/>
    <xf numFmtId="37" fontId="12" fillId="0" borderId="0" xfId="0" applyNumberFormat="1" applyFont="1"/>
    <xf numFmtId="187" fontId="12" fillId="0" borderId="0" xfId="0" applyNumberFormat="1" applyFont="1"/>
    <xf numFmtId="187" fontId="9" fillId="0" borderId="0" xfId="1" applyNumberFormat="1" applyFont="1" applyFill="1" applyBorder="1" applyAlignment="1">
      <alignment horizontal="center"/>
    </xf>
    <xf numFmtId="191" fontId="16" fillId="0" borderId="0" xfId="0" applyNumberFormat="1" applyFont="1" applyAlignment="1">
      <alignment horizontal="right"/>
    </xf>
    <xf numFmtId="37" fontId="9" fillId="0" borderId="0" xfId="1" applyNumberFormat="1" applyFont="1" applyFill="1" applyBorder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189" fontId="12" fillId="0" borderId="0" xfId="0" applyNumberFormat="1" applyFont="1" applyAlignment="1">
      <alignment horizontal="left" vertical="center"/>
    </xf>
    <xf numFmtId="187" fontId="9" fillId="0" borderId="0" xfId="0" applyNumberFormat="1" applyFont="1" applyAlignment="1">
      <alignment horizontal="center"/>
    </xf>
    <xf numFmtId="189" fontId="9" fillId="0" borderId="0" xfId="0" applyNumberFormat="1" applyFont="1" applyAlignment="1">
      <alignment horizontal="left"/>
    </xf>
    <xf numFmtId="188" fontId="12" fillId="0" borderId="0" xfId="2" applyFont="1" applyFill="1" applyBorder="1" applyAlignment="1">
      <alignment horizontal="center"/>
    </xf>
    <xf numFmtId="190" fontId="12" fillId="0" borderId="0" xfId="0" applyNumberFormat="1" applyFont="1" applyAlignment="1">
      <alignment horizontal="right"/>
    </xf>
    <xf numFmtId="187" fontId="12" fillId="0" borderId="2" xfId="2" applyNumberFormat="1" applyFont="1" applyFill="1" applyBorder="1" applyAlignment="1">
      <alignment horizontal="right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88" fontId="9" fillId="0" borderId="0" xfId="0" applyNumberFormat="1" applyFont="1" applyAlignment="1">
      <alignment horizontal="center"/>
    </xf>
    <xf numFmtId="192" fontId="9" fillId="0" borderId="0" xfId="1" quotePrefix="1" applyNumberFormat="1" applyFont="1" applyFill="1" applyBorder="1" applyAlignment="1">
      <alignment horizontal="center"/>
    </xf>
    <xf numFmtId="190" fontId="9" fillId="0" borderId="0" xfId="2" applyNumberFormat="1" applyFont="1" applyFill="1" applyBorder="1" applyAlignment="1">
      <alignment horizontal="right"/>
    </xf>
    <xf numFmtId="193" fontId="12" fillId="0" borderId="1" xfId="1" quotePrefix="1" applyNumberFormat="1" applyFont="1" applyFill="1" applyBorder="1" applyAlignment="1">
      <alignment horizontal="center"/>
    </xf>
    <xf numFmtId="193" fontId="9" fillId="0" borderId="1" xfId="0" applyNumberFormat="1" applyFont="1" applyBorder="1" applyAlignment="1">
      <alignment horizontal="center"/>
    </xf>
    <xf numFmtId="193" fontId="9" fillId="0" borderId="1" xfId="1" quotePrefix="1" applyNumberFormat="1" applyFont="1" applyFill="1" applyBorder="1" applyAlignment="1">
      <alignment horizontal="center"/>
    </xf>
    <xf numFmtId="193" fontId="9" fillId="0" borderId="0" xfId="0" applyNumberFormat="1" applyFont="1" applyAlignment="1">
      <alignment horizontal="right"/>
    </xf>
    <xf numFmtId="192" fontId="9" fillId="0" borderId="4" xfId="1" quotePrefix="1" applyNumberFormat="1" applyFont="1" applyFill="1" applyBorder="1" applyAlignment="1">
      <alignment horizontal="center"/>
    </xf>
    <xf numFmtId="193" fontId="9" fillId="0" borderId="4" xfId="1" quotePrefix="1" applyNumberFormat="1" applyFont="1" applyFill="1" applyBorder="1" applyAlignment="1">
      <alignment horizontal="center"/>
    </xf>
    <xf numFmtId="191" fontId="9" fillId="0" borderId="4" xfId="0" applyNumberFormat="1" applyFont="1" applyBorder="1" applyAlignment="1">
      <alignment horizontal="right"/>
    </xf>
    <xf numFmtId="191" fontId="9" fillId="0" borderId="4" xfId="0" applyNumberFormat="1" applyFont="1" applyBorder="1"/>
    <xf numFmtId="190" fontId="12" fillId="0" borderId="1" xfId="0" applyNumberFormat="1" applyFont="1" applyBorder="1" applyAlignment="1">
      <alignment horizontal="right"/>
    </xf>
    <xf numFmtId="192" fontId="0" fillId="0" borderId="0" xfId="0" applyNumberFormat="1" applyAlignment="1">
      <alignment horizontal="right"/>
    </xf>
    <xf numFmtId="193" fontId="12" fillId="0" borderId="1" xfId="0" applyNumberFormat="1" applyFont="1" applyBorder="1" applyAlignment="1">
      <alignment horizontal="center"/>
    </xf>
    <xf numFmtId="193" fontId="12" fillId="0" borderId="3" xfId="0" applyNumberFormat="1" applyFont="1" applyBorder="1" applyAlignment="1">
      <alignment horizontal="center"/>
    </xf>
    <xf numFmtId="190" fontId="22" fillId="0" borderId="0" xfId="0" applyNumberFormat="1" applyFont="1" applyAlignment="1">
      <alignment horizontal="center" wrapText="1"/>
    </xf>
    <xf numFmtId="193" fontId="9" fillId="0" borderId="0" xfId="0" applyNumberFormat="1" applyFont="1" applyAlignment="1">
      <alignment horizontal="right" vertical="center"/>
    </xf>
    <xf numFmtId="192" fontId="9" fillId="0" borderId="0" xfId="1" quotePrefix="1" applyNumberFormat="1" applyFont="1" applyFill="1" applyBorder="1" applyAlignment="1">
      <alignment horizontal="center" vertical="center"/>
    </xf>
    <xf numFmtId="187" fontId="12" fillId="0" borderId="0" xfId="0" applyNumberFormat="1" applyFont="1" applyAlignment="1">
      <alignment horizontal="right" vertical="center"/>
    </xf>
    <xf numFmtId="193" fontId="9" fillId="0" borderId="0" xfId="1" quotePrefix="1" applyNumberFormat="1" applyFont="1" applyFill="1" applyBorder="1" applyAlignment="1">
      <alignment horizontal="center"/>
    </xf>
    <xf numFmtId="191" fontId="12" fillId="0" borderId="0" xfId="0" applyNumberFormat="1" applyFont="1" applyAlignment="1">
      <alignment vertical="center"/>
    </xf>
    <xf numFmtId="188" fontId="12" fillId="0" borderId="0" xfId="2" applyFont="1" applyFill="1" applyBorder="1" applyAlignment="1">
      <alignment horizontal="right"/>
    </xf>
    <xf numFmtId="192" fontId="12" fillId="0" borderId="4" xfId="1" quotePrefix="1" applyNumberFormat="1" applyFont="1" applyFill="1" applyBorder="1" applyAlignment="1">
      <alignment horizontal="right"/>
    </xf>
    <xf numFmtId="192" fontId="12" fillId="0" borderId="0" xfId="1" quotePrefix="1" applyNumberFormat="1" applyFont="1" applyFill="1" applyBorder="1" applyAlignment="1">
      <alignment horizontal="right"/>
    </xf>
    <xf numFmtId="187" fontId="13" fillId="0" borderId="0" xfId="0" applyNumberFormat="1" applyFont="1" applyAlignment="1">
      <alignment vertical="center"/>
    </xf>
    <xf numFmtId="190" fontId="12" fillId="0" borderId="4" xfId="0" applyNumberFormat="1" applyFont="1" applyBorder="1" applyAlignment="1">
      <alignment horizontal="right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193" fontId="9" fillId="0" borderId="0" xfId="4" applyNumberFormat="1" applyFont="1" applyAlignment="1">
      <alignment horizontal="left" indent="1"/>
    </xf>
    <xf numFmtId="193" fontId="12" fillId="0" borderId="0" xfId="4" applyNumberFormat="1" applyFont="1" applyAlignment="1">
      <alignment horizontal="left" indent="1"/>
    </xf>
    <xf numFmtId="189" fontId="12" fillId="0" borderId="0" xfId="0" applyNumberFormat="1" applyFont="1" applyAlignment="1">
      <alignment horizontal="left"/>
    </xf>
    <xf numFmtId="188" fontId="9" fillId="0" borderId="0" xfId="4" applyFont="1" applyFill="1" applyBorder="1" applyAlignment="1"/>
    <xf numFmtId="190" fontId="9" fillId="0" borderId="0" xfId="4" applyNumberFormat="1" applyFont="1" applyFill="1" applyBorder="1" applyAlignment="1"/>
    <xf numFmtId="189" fontId="14" fillId="0" borderId="0" xfId="0" applyNumberFormat="1" applyFont="1" applyAlignment="1">
      <alignment horizontal="left"/>
    </xf>
    <xf numFmtId="187" fontId="9" fillId="0" borderId="0" xfId="0" applyNumberFormat="1" applyFont="1" applyAlignment="1">
      <alignment vertical="center"/>
    </xf>
    <xf numFmtId="193" fontId="9" fillId="0" borderId="0" xfId="4" applyNumberFormat="1" applyFont="1" applyAlignment="1">
      <alignment horizontal="center" vertical="top"/>
    </xf>
    <xf numFmtId="190" fontId="9" fillId="0" borderId="0" xfId="1" applyNumberFormat="1" applyFont="1" applyFill="1" applyAlignment="1">
      <alignment horizontal="left"/>
    </xf>
    <xf numFmtId="188" fontId="9" fillId="0" borderId="0" xfId="1" applyFont="1" applyFill="1" applyAlignment="1">
      <alignment vertical="center"/>
    </xf>
    <xf numFmtId="187" fontId="12" fillId="0" borderId="0" xfId="0" applyNumberFormat="1" applyFont="1" applyAlignment="1">
      <alignment vertical="center"/>
    </xf>
    <xf numFmtId="193" fontId="12" fillId="0" borderId="0" xfId="4" applyNumberFormat="1" applyFont="1" applyFill="1" applyBorder="1" applyAlignment="1">
      <alignment horizontal="left" indent="1"/>
    </xf>
    <xf numFmtId="190" fontId="12" fillId="0" borderId="0" xfId="0" applyNumberFormat="1" applyFont="1" applyAlignment="1">
      <alignment vertical="center"/>
    </xf>
    <xf numFmtId="193" fontId="12" fillId="0" borderId="3" xfId="4" applyNumberFormat="1" applyFont="1" applyFill="1" applyBorder="1" applyAlignment="1">
      <alignment horizontal="left"/>
    </xf>
    <xf numFmtId="190" fontId="12" fillId="0" borderId="0" xfId="1" quotePrefix="1" applyNumberFormat="1" applyFont="1" applyFill="1" applyBorder="1" applyAlignment="1">
      <alignment horizontal="left" indent="2"/>
    </xf>
    <xf numFmtId="0" fontId="12" fillId="0" borderId="0" xfId="4" quotePrefix="1" applyNumberFormat="1" applyFont="1" applyFill="1" applyBorder="1" applyAlignment="1">
      <alignment horizontal="left" indent="2"/>
    </xf>
    <xf numFmtId="190" fontId="12" fillId="0" borderId="0" xfId="4" applyNumberFormat="1" applyFont="1" applyFill="1" applyBorder="1" applyAlignment="1">
      <alignment horizontal="center"/>
    </xf>
    <xf numFmtId="0" fontId="12" fillId="0" borderId="0" xfId="4" quotePrefix="1" applyNumberFormat="1" applyFont="1" applyFill="1" applyBorder="1" applyAlignment="1">
      <alignment horizontal="left" indent="3"/>
    </xf>
    <xf numFmtId="188" fontId="9" fillId="0" borderId="0" xfId="4" applyFont="1" applyFill="1" applyAlignment="1">
      <alignment horizontal="center"/>
    </xf>
    <xf numFmtId="193" fontId="9" fillId="0" borderId="0" xfId="4" applyNumberFormat="1" applyFont="1" applyBorder="1" applyAlignment="1">
      <alignment horizontal="right"/>
    </xf>
    <xf numFmtId="193" fontId="9" fillId="0" borderId="0" xfId="4" applyNumberFormat="1" applyFont="1" applyBorder="1" applyAlignment="1">
      <alignment horizontal="center" vertical="top"/>
    </xf>
    <xf numFmtId="193" fontId="12" fillId="0" borderId="0" xfId="4" applyNumberFormat="1" applyFont="1" applyBorder="1" applyAlignment="1">
      <alignment horizontal="left" indent="1"/>
    </xf>
    <xf numFmtId="193" fontId="9" fillId="0" borderId="1" xfId="4" applyNumberFormat="1" applyFont="1" applyBorder="1" applyAlignment="1">
      <alignment horizontal="right"/>
    </xf>
    <xf numFmtId="193" fontId="12" fillId="0" borderId="3" xfId="4" applyNumberFormat="1" applyFont="1" applyFill="1" applyBorder="1" applyAlignment="1">
      <alignment horizontal="right"/>
    </xf>
    <xf numFmtId="187" fontId="12" fillId="0" borderId="3" xfId="4" applyNumberFormat="1" applyFont="1" applyFill="1" applyBorder="1" applyAlignment="1">
      <alignment horizontal="right"/>
    </xf>
    <xf numFmtId="187" fontId="12" fillId="0" borderId="0" xfId="4" applyNumberFormat="1" applyFont="1" applyFill="1" applyBorder="1" applyAlignment="1">
      <alignment horizontal="right"/>
    </xf>
    <xf numFmtId="190" fontId="12" fillId="0" borderId="2" xfId="4" applyNumberFormat="1" applyFont="1" applyFill="1" applyBorder="1" applyAlignment="1"/>
    <xf numFmtId="190" fontId="12" fillId="0" borderId="0" xfId="4" applyNumberFormat="1" applyFont="1" applyFill="1" applyBorder="1" applyAlignment="1"/>
    <xf numFmtId="193" fontId="12" fillId="0" borderId="2" xfId="4" applyNumberFormat="1" applyFont="1" applyFill="1" applyBorder="1" applyAlignment="1">
      <alignment horizontal="right"/>
    </xf>
    <xf numFmtId="190" fontId="9" fillId="0" borderId="0" xfId="0" applyNumberFormat="1" applyFont="1" applyAlignment="1">
      <alignment vertical="center"/>
    </xf>
    <xf numFmtId="189" fontId="9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/>
    </xf>
    <xf numFmtId="191" fontId="15" fillId="0" borderId="0" xfId="0" applyNumberFormat="1" applyFont="1" applyAlignment="1">
      <alignment horizontal="left"/>
    </xf>
    <xf numFmtId="191" fontId="12" fillId="0" borderId="3" xfId="0" applyNumberFormat="1" applyFont="1" applyBorder="1" applyAlignment="1">
      <alignment horizontal="right"/>
    </xf>
    <xf numFmtId="192" fontId="9" fillId="0" borderId="0" xfId="0" applyNumberFormat="1" applyFont="1" applyAlignment="1">
      <alignment horizontal="right"/>
    </xf>
    <xf numFmtId="192" fontId="9" fillId="0" borderId="1" xfId="0" applyNumberFormat="1" applyFont="1" applyBorder="1" applyAlignment="1">
      <alignment horizontal="right"/>
    </xf>
    <xf numFmtId="190" fontId="9" fillId="0" borderId="0" xfId="2" applyNumberFormat="1" applyFont="1" applyFill="1" applyAlignment="1">
      <alignment horizontal="center" vertical="center"/>
    </xf>
    <xf numFmtId="188" fontId="9" fillId="0" borderId="0" xfId="2" applyFont="1" applyFill="1" applyAlignment="1">
      <alignment horizontal="center" vertical="center"/>
    </xf>
    <xf numFmtId="187" fontId="13" fillId="0" borderId="0" xfId="0" applyNumberFormat="1" applyFont="1"/>
    <xf numFmtId="195" fontId="12" fillId="0" borderId="4" xfId="1" quotePrefix="1" applyNumberFormat="1" applyFont="1" applyFill="1" applyBorder="1" applyAlignment="1">
      <alignment horizontal="right"/>
    </xf>
    <xf numFmtId="193" fontId="9" fillId="0" borderId="1" xfId="2" applyNumberFormat="1" applyFont="1" applyFill="1" applyBorder="1" applyAlignment="1">
      <alignment horizontal="left" vertical="center"/>
    </xf>
    <xf numFmtId="193" fontId="9" fillId="0" borderId="0" xfId="2" applyNumberFormat="1" applyFont="1" applyFill="1" applyAlignment="1">
      <alignment horizontal="left" vertical="center"/>
    </xf>
    <xf numFmtId="192" fontId="12" fillId="0" borderId="4" xfId="1" quotePrefix="1" applyNumberFormat="1" applyFont="1" applyFill="1" applyBorder="1" applyAlignment="1">
      <alignment horizontal="right" vertical="center"/>
    </xf>
    <xf numFmtId="188" fontId="12" fillId="0" borderId="0" xfId="2" applyFont="1" applyFill="1" applyBorder="1" applyAlignment="1">
      <alignment horizontal="right" vertical="center"/>
    </xf>
    <xf numFmtId="188" fontId="12" fillId="0" borderId="0" xfId="2" applyFont="1" applyFill="1" applyBorder="1" applyAlignment="1">
      <alignment horizontal="center" vertical="center"/>
    </xf>
    <xf numFmtId="193" fontId="9" fillId="0" borderId="0" xfId="2" applyNumberFormat="1" applyFont="1" applyFill="1" applyBorder="1" applyAlignment="1">
      <alignment horizontal="left" vertical="center"/>
    </xf>
    <xf numFmtId="193" fontId="23" fillId="0" borderId="0" xfId="1" applyNumberFormat="1" applyFont="1" applyFill="1" applyAlignment="1">
      <alignment horizontal="left" vertical="top" indent="1"/>
    </xf>
    <xf numFmtId="190" fontId="24" fillId="0" borderId="0" xfId="1" applyNumberFormat="1" applyFont="1" applyFill="1" applyBorder="1" applyAlignment="1">
      <alignment vertical="top" wrapText="1"/>
    </xf>
    <xf numFmtId="188" fontId="5" fillId="0" borderId="0" xfId="1" applyFont="1" applyFill="1" applyBorder="1" applyAlignment="1"/>
    <xf numFmtId="188" fontId="12" fillId="0" borderId="0" xfId="1" applyFont="1" applyFill="1" applyBorder="1" applyAlignment="1">
      <alignment horizontal="center"/>
    </xf>
    <xf numFmtId="188" fontId="9" fillId="0" borderId="0" xfId="1" applyFont="1" applyFill="1" applyBorder="1" applyAlignment="1">
      <alignment horizontal="center"/>
    </xf>
    <xf numFmtId="188" fontId="13" fillId="0" borderId="0" xfId="1" applyFont="1" applyFill="1" applyBorder="1" applyAlignment="1">
      <alignment horizontal="center"/>
    </xf>
    <xf numFmtId="188" fontId="12" fillId="0" borderId="0" xfId="1" applyFont="1" applyFill="1" applyBorder="1" applyAlignment="1">
      <alignment horizontal="right"/>
    </xf>
    <xf numFmtId="188" fontId="9" fillId="0" borderId="0" xfId="1" applyFont="1" applyFill="1" applyBorder="1" applyAlignment="1">
      <alignment horizontal="right"/>
    </xf>
    <xf numFmtId="188" fontId="17" fillId="0" borderId="0" xfId="1" applyFont="1" applyFill="1" applyBorder="1" applyAlignment="1"/>
    <xf numFmtId="188" fontId="3" fillId="0" borderId="0" xfId="1" applyFont="1" applyFill="1" applyBorder="1" applyAlignment="1"/>
    <xf numFmtId="189" fontId="9" fillId="2" borderId="0" xfId="0" applyNumberFormat="1" applyFont="1" applyFill="1" applyAlignment="1">
      <alignment horizontal="left"/>
    </xf>
    <xf numFmtId="0" fontId="13" fillId="2" borderId="0" xfId="0" applyFont="1" applyFill="1" applyAlignment="1">
      <alignment horizontal="center"/>
    </xf>
    <xf numFmtId="194" fontId="12" fillId="0" borderId="0" xfId="0" applyNumberFormat="1" applyFont="1" applyAlignment="1">
      <alignment horizontal="right"/>
    </xf>
    <xf numFmtId="194" fontId="12" fillId="0" borderId="2" xfId="0" applyNumberFormat="1" applyFont="1" applyBorder="1" applyAlignment="1">
      <alignment horizontal="right"/>
    </xf>
    <xf numFmtId="193" fontId="9" fillId="0" borderId="0" xfId="4" applyNumberFormat="1" applyFont="1" applyFill="1" applyBorder="1" applyAlignment="1">
      <alignment horizontal="right"/>
    </xf>
    <xf numFmtId="193" fontId="9" fillId="0" borderId="3" xfId="2" applyNumberFormat="1" applyFont="1" applyFill="1" applyBorder="1" applyAlignment="1">
      <alignment horizontal="left" vertical="center"/>
    </xf>
    <xf numFmtId="193" fontId="9" fillId="0" borderId="0" xfId="1" applyNumberFormat="1" applyFont="1" applyFill="1" applyAlignment="1">
      <alignment horizontal="center" vertical="top"/>
    </xf>
    <xf numFmtId="193" fontId="12" fillId="0" borderId="3" xfId="1" applyNumberFormat="1" applyFont="1" applyFill="1" applyBorder="1" applyAlignment="1">
      <alignment horizontal="center"/>
    </xf>
    <xf numFmtId="188" fontId="9" fillId="0" borderId="0" xfId="1" applyFont="1" applyFill="1" applyAlignment="1">
      <alignment horizontal="center" vertical="top"/>
    </xf>
    <xf numFmtId="188" fontId="21" fillId="0" borderId="0" xfId="1" applyFont="1" applyFill="1" applyBorder="1" applyAlignment="1">
      <alignment vertical="top" wrapText="1"/>
    </xf>
    <xf numFmtId="190" fontId="21" fillId="0" borderId="0" xfId="1" applyNumberFormat="1" applyFont="1" applyFill="1" applyBorder="1" applyAlignment="1">
      <alignment vertical="top" wrapText="1"/>
    </xf>
    <xf numFmtId="190" fontId="9" fillId="0" borderId="0" xfId="1" applyNumberFormat="1" applyFont="1" applyFill="1" applyBorder="1" applyAlignment="1">
      <alignment horizontal="center"/>
    </xf>
    <xf numFmtId="190" fontId="9" fillId="0" borderId="1" xfId="1" applyNumberFormat="1" applyFont="1" applyFill="1" applyBorder="1" applyAlignment="1">
      <alignment horizontal="center"/>
    </xf>
    <xf numFmtId="193" fontId="12" fillId="0" borderId="2" xfId="2" applyNumberFormat="1" applyFont="1" applyFill="1" applyBorder="1" applyAlignment="1">
      <alignment horizontal="left" indent="1"/>
    </xf>
    <xf numFmtId="193" fontId="9" fillId="0" borderId="0" xfId="1" applyNumberFormat="1" applyFont="1" applyFill="1" applyBorder="1" applyAlignment="1">
      <alignment horizontal="left"/>
    </xf>
    <xf numFmtId="193" fontId="9" fillId="0" borderId="1" xfId="1" applyNumberFormat="1" applyFont="1" applyFill="1" applyBorder="1" applyAlignment="1">
      <alignment horizontal="left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190" fontId="0" fillId="0" borderId="0" xfId="0" applyNumberFormat="1"/>
    <xf numFmtId="187" fontId="0" fillId="0" borderId="0" xfId="0" applyNumberFormat="1"/>
    <xf numFmtId="190" fontId="0" fillId="0" borderId="0" xfId="0" applyNumberFormat="1" applyAlignment="1">
      <alignment vertical="center"/>
    </xf>
    <xf numFmtId="37" fontId="0" fillId="0" borderId="0" xfId="0" applyNumberFormat="1"/>
    <xf numFmtId="193" fontId="0" fillId="0" borderId="0" xfId="1" applyNumberFormat="1" applyFont="1" applyFill="1" applyAlignment="1">
      <alignment horizontal="center"/>
    </xf>
    <xf numFmtId="192" fontId="0" fillId="0" borderId="0" xfId="1" applyNumberFormat="1" applyFont="1" applyFill="1" applyAlignment="1">
      <alignment horizontal="center"/>
    </xf>
    <xf numFmtId="190" fontId="25" fillId="0" borderId="0" xfId="1" applyNumberFormat="1" applyFont="1" applyFill="1" applyBorder="1" applyAlignment="1">
      <alignment vertical="top" wrapText="1"/>
    </xf>
    <xf numFmtId="0" fontId="0" fillId="0" borderId="0" xfId="0" applyAlignment="1">
      <alignment horizontal="left"/>
    </xf>
    <xf numFmtId="192" fontId="0" fillId="0" borderId="0" xfId="0" applyNumberFormat="1" applyAlignment="1">
      <alignment horizontal="center"/>
    </xf>
    <xf numFmtId="190" fontId="0" fillId="0" borderId="1" xfId="0" applyNumberFormat="1" applyBorder="1"/>
    <xf numFmtId="190" fontId="0" fillId="0" borderId="0" xfId="2" applyNumberFormat="1" applyFont="1" applyFill="1" applyAlignment="1">
      <alignment horizontal="right"/>
    </xf>
    <xf numFmtId="190" fontId="0" fillId="0" borderId="0" xfId="1" applyNumberFormat="1" applyFont="1" applyFill="1" applyAlignment="1"/>
    <xf numFmtId="190" fontId="0" fillId="0" borderId="0" xfId="1" applyNumberFormat="1" applyFont="1" applyFill="1" applyAlignment="1">
      <alignment horizontal="center"/>
    </xf>
    <xf numFmtId="0" fontId="0" fillId="0" borderId="0" xfId="0" applyAlignment="1">
      <alignment wrapText="1"/>
    </xf>
    <xf numFmtId="190" fontId="0" fillId="0" borderId="1" xfId="2" applyNumberFormat="1" applyFont="1" applyFill="1" applyBorder="1" applyAlignment="1"/>
    <xf numFmtId="190" fontId="2" fillId="0" borderId="3" xfId="2" applyNumberFormat="1" applyFont="1" applyFill="1" applyBorder="1" applyAlignment="1">
      <alignment horizontal="right"/>
    </xf>
    <xf numFmtId="187" fontId="2" fillId="0" borderId="0" xfId="0" applyNumberFormat="1" applyFont="1" applyAlignment="1">
      <alignment vertical="center"/>
    </xf>
    <xf numFmtId="187" fontId="0" fillId="0" borderId="0" xfId="0" applyNumberFormat="1" applyAlignment="1">
      <alignment vertical="center"/>
    </xf>
    <xf numFmtId="187" fontId="0" fillId="0" borderId="0" xfId="0" applyNumberFormat="1" applyAlignment="1">
      <alignment horizontal="right" vertical="center"/>
    </xf>
    <xf numFmtId="187" fontId="7" fillId="0" borderId="0" xfId="0" applyNumberFormat="1" applyFont="1" applyAlignment="1">
      <alignment vertical="center"/>
    </xf>
    <xf numFmtId="187" fontId="2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horizontal="center" vertical="center"/>
    </xf>
    <xf numFmtId="187" fontId="0" fillId="0" borderId="0" xfId="0" applyNumberFormat="1" applyAlignment="1">
      <alignment horizontal="right"/>
    </xf>
    <xf numFmtId="193" fontId="0" fillId="0" borderId="0" xfId="0" applyNumberFormat="1" applyAlignment="1">
      <alignment horizontal="right"/>
    </xf>
    <xf numFmtId="193" fontId="0" fillId="0" borderId="0" xfId="1" applyNumberFormat="1" applyFont="1" applyFill="1" applyAlignment="1">
      <alignment horizontal="right"/>
    </xf>
    <xf numFmtId="187" fontId="0" fillId="0" borderId="0" xfId="2" applyNumberFormat="1" applyFont="1" applyFill="1" applyBorder="1" applyAlignment="1"/>
    <xf numFmtId="187" fontId="0" fillId="0" borderId="0" xfId="0" applyNumberFormat="1" applyAlignment="1">
      <alignment vertical="top"/>
    </xf>
    <xf numFmtId="193" fontId="0" fillId="0" borderId="0" xfId="0" applyNumberFormat="1"/>
    <xf numFmtId="37" fontId="2" fillId="0" borderId="0" xfId="0" applyNumberFormat="1" applyFont="1"/>
    <xf numFmtId="190" fontId="2" fillId="0" borderId="0" xfId="2" applyNumberFormat="1" applyFont="1" applyFill="1" applyBorder="1" applyAlignment="1">
      <alignment horizontal="right"/>
    </xf>
    <xf numFmtId="0" fontId="6" fillId="0" borderId="0" xfId="0" applyFont="1"/>
    <xf numFmtId="187" fontId="0" fillId="0" borderId="0" xfId="2" applyNumberFormat="1" applyFont="1" applyFill="1" applyAlignment="1"/>
    <xf numFmtId="187" fontId="0" fillId="0" borderId="0" xfId="2" applyNumberFormat="1" applyFont="1" applyFill="1" applyBorder="1" applyAlignment="1">
      <alignment horizontal="center"/>
    </xf>
    <xf numFmtId="37" fontId="2" fillId="0" borderId="0" xfId="0" applyNumberFormat="1" applyFont="1" applyAlignment="1">
      <alignment vertical="center"/>
    </xf>
    <xf numFmtId="37" fontId="0" fillId="0" borderId="1" xfId="0" applyNumberFormat="1" applyBorder="1"/>
    <xf numFmtId="190" fontId="2" fillId="0" borderId="2" xfId="2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/>
    <xf numFmtId="37" fontId="0" fillId="0" borderId="0" xfId="0" applyNumberFormat="1" applyAlignment="1">
      <alignment vertical="center"/>
    </xf>
    <xf numFmtId="190" fontId="3" fillId="0" borderId="0" xfId="1" applyNumberFormat="1" applyFont="1" applyFill="1" applyBorder="1" applyAlignment="1">
      <alignment horizontal="center"/>
    </xf>
    <xf numFmtId="188" fontId="0" fillId="0" borderId="0" xfId="1" applyFont="1" applyAlignment="1">
      <alignment vertical="center"/>
    </xf>
    <xf numFmtId="188" fontId="0" fillId="0" borderId="0" xfId="1" applyFont="1" applyFill="1" applyAlignment="1">
      <alignment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190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192" fontId="0" fillId="0" borderId="1" xfId="1" applyNumberFormat="1" applyFont="1" applyFill="1" applyBorder="1" applyAlignment="1">
      <alignment horizontal="center"/>
    </xf>
    <xf numFmtId="37" fontId="0" fillId="0" borderId="1" xfId="0" applyNumberFormat="1" applyFont="1" applyBorder="1" applyAlignment="1">
      <alignment vertical="center"/>
    </xf>
    <xf numFmtId="190" fontId="0" fillId="0" borderId="0" xfId="1" applyNumberFormat="1" applyFont="1" applyFill="1"/>
    <xf numFmtId="190" fontId="12" fillId="0" borderId="5" xfId="0" applyNumberFormat="1" applyFont="1" applyBorder="1" applyAlignment="1">
      <alignment horizontal="right"/>
    </xf>
    <xf numFmtId="194" fontId="12" fillId="0" borderId="6" xfId="0" applyNumberFormat="1" applyFont="1" applyBorder="1" applyAlignment="1">
      <alignment horizontal="right"/>
    </xf>
    <xf numFmtId="0" fontId="9" fillId="0" borderId="0" xfId="0" applyFont="1" applyBorder="1" applyAlignment="1">
      <alignment vertical="center"/>
    </xf>
    <xf numFmtId="187" fontId="1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193" fontId="9" fillId="0" borderId="0" xfId="4" applyNumberFormat="1" applyFont="1" applyBorder="1" applyAlignment="1">
      <alignment horizontal="center" vertical="center"/>
    </xf>
    <xf numFmtId="193" fontId="9" fillId="0" borderId="0" xfId="4" applyNumberFormat="1" applyFont="1" applyBorder="1" applyAlignment="1">
      <alignment horizontal="right" vertical="center"/>
    </xf>
    <xf numFmtId="190" fontId="9" fillId="0" borderId="0" xfId="4" applyNumberFormat="1" applyFont="1" applyFill="1" applyBorder="1" applyAlignment="1">
      <alignment vertical="center"/>
    </xf>
    <xf numFmtId="37" fontId="12" fillId="0" borderId="0" xfId="0" applyNumberFormat="1" applyFont="1" applyAlignment="1">
      <alignment vertical="center"/>
    </xf>
    <xf numFmtId="193" fontId="12" fillId="0" borderId="0" xfId="4" applyNumberFormat="1" applyFont="1" applyFill="1" applyBorder="1" applyAlignment="1">
      <alignment horizontal="left" vertical="center"/>
    </xf>
    <xf numFmtId="193" fontId="12" fillId="0" borderId="0" xfId="4" applyNumberFormat="1" applyFont="1" applyAlignment="1">
      <alignment horizontal="left" vertical="center"/>
    </xf>
    <xf numFmtId="188" fontId="9" fillId="0" borderId="0" xfId="4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193" fontId="9" fillId="0" borderId="0" xfId="4" applyNumberFormat="1" applyFont="1" applyAlignment="1">
      <alignment horizontal="left" vertical="center"/>
    </xf>
    <xf numFmtId="193" fontId="9" fillId="0" borderId="0" xfId="4" applyNumberFormat="1" applyFont="1" applyAlignment="1">
      <alignment horizontal="center" vertical="center"/>
    </xf>
    <xf numFmtId="190" fontId="9" fillId="0" borderId="0" xfId="1" applyNumberFormat="1" applyFont="1" applyFill="1" applyAlignment="1">
      <alignment horizontal="left" vertical="center"/>
    </xf>
    <xf numFmtId="193" fontId="9" fillId="0" borderId="0" xfId="1" applyNumberFormat="1" applyFont="1" applyFill="1" applyAlignment="1">
      <alignment horizontal="center" vertical="center"/>
    </xf>
    <xf numFmtId="188" fontId="21" fillId="0" borderId="0" xfId="1" applyFont="1" applyFill="1" applyBorder="1" applyAlignment="1">
      <alignment vertical="center" wrapText="1"/>
    </xf>
    <xf numFmtId="190" fontId="21" fillId="0" borderId="0" xfId="1" applyNumberFormat="1" applyFont="1" applyFill="1" applyBorder="1" applyAlignment="1">
      <alignment vertical="center" wrapText="1"/>
    </xf>
    <xf numFmtId="193" fontId="12" fillId="0" borderId="3" xfId="4" applyNumberFormat="1" applyFont="1" applyFill="1" applyBorder="1" applyAlignment="1">
      <alignment horizontal="left" vertical="center"/>
    </xf>
    <xf numFmtId="193" fontId="12" fillId="0" borderId="3" xfId="1" applyNumberFormat="1" applyFont="1" applyFill="1" applyBorder="1" applyAlignment="1">
      <alignment horizontal="center" vertical="center"/>
    </xf>
    <xf numFmtId="190" fontId="12" fillId="0" borderId="0" xfId="1" quotePrefix="1" applyNumberFormat="1" applyFont="1" applyFill="1" applyBorder="1" applyAlignment="1">
      <alignment horizontal="left" vertical="center"/>
    </xf>
    <xf numFmtId="0" fontId="12" fillId="0" borderId="0" xfId="4" quotePrefix="1" applyNumberFormat="1" applyFont="1" applyFill="1" applyBorder="1" applyAlignment="1">
      <alignment horizontal="left" vertical="center"/>
    </xf>
    <xf numFmtId="190" fontId="12" fillId="0" borderId="0" xfId="4" applyNumberFormat="1" applyFont="1" applyFill="1" applyBorder="1" applyAlignment="1">
      <alignment horizontal="center" vertical="center"/>
    </xf>
    <xf numFmtId="188" fontId="9" fillId="0" borderId="0" xfId="4" applyFont="1" applyFill="1" applyAlignment="1">
      <alignment horizontal="center" vertical="center"/>
    </xf>
    <xf numFmtId="193" fontId="12" fillId="0" borderId="0" xfId="4" applyNumberFormat="1" applyFont="1" applyBorder="1" applyAlignment="1">
      <alignment horizontal="left" vertical="center"/>
    </xf>
    <xf numFmtId="187" fontId="12" fillId="0" borderId="3" xfId="4" applyNumberFormat="1" applyFont="1" applyFill="1" applyBorder="1" applyAlignment="1">
      <alignment horizontal="right" vertical="center"/>
    </xf>
    <xf numFmtId="193" fontId="12" fillId="0" borderId="1" xfId="4" applyNumberFormat="1" applyFont="1" applyBorder="1" applyAlignment="1">
      <alignment horizontal="right" vertical="center"/>
    </xf>
    <xf numFmtId="193" fontId="12" fillId="0" borderId="3" xfId="4" applyNumberFormat="1" applyFont="1" applyFill="1" applyBorder="1" applyAlignment="1">
      <alignment horizontal="right" vertical="center"/>
    </xf>
    <xf numFmtId="187" fontId="12" fillId="0" borderId="0" xfId="4" applyNumberFormat="1" applyFont="1" applyFill="1" applyBorder="1" applyAlignment="1">
      <alignment horizontal="right" vertical="center"/>
    </xf>
    <xf numFmtId="190" fontId="12" fillId="0" borderId="2" xfId="4" applyNumberFormat="1" applyFont="1" applyFill="1" applyBorder="1" applyAlignment="1">
      <alignment vertical="center"/>
    </xf>
    <xf numFmtId="190" fontId="12" fillId="0" borderId="0" xfId="4" applyNumberFormat="1" applyFont="1" applyFill="1" applyBorder="1" applyAlignment="1">
      <alignment vertical="center"/>
    </xf>
    <xf numFmtId="193" fontId="12" fillId="0" borderId="0" xfId="0" applyNumberFormat="1" applyFont="1" applyAlignment="1">
      <alignment vertical="center"/>
    </xf>
    <xf numFmtId="193" fontId="12" fillId="0" borderId="1" xfId="0" applyNumberFormat="1" applyFont="1" applyBorder="1" applyAlignment="1">
      <alignment vertical="center"/>
    </xf>
    <xf numFmtId="190" fontId="12" fillId="0" borderId="1" xfId="1" quotePrefix="1" applyNumberFormat="1" applyFont="1" applyFill="1" applyBorder="1" applyAlignment="1">
      <alignment horizontal="left" vertical="center"/>
    </xf>
    <xf numFmtId="37" fontId="12" fillId="0" borderId="0" xfId="0" applyNumberFormat="1" applyFont="1" applyBorder="1" applyAlignment="1">
      <alignment vertical="center"/>
    </xf>
    <xf numFmtId="190" fontId="9" fillId="0" borderId="1" xfId="1" quotePrefix="1" applyNumberFormat="1" applyFont="1" applyFill="1" applyBorder="1" applyAlignment="1">
      <alignment horizontal="left" vertical="center"/>
    </xf>
    <xf numFmtId="193" fontId="12" fillId="0" borderId="1" xfId="4" applyNumberFormat="1" applyFont="1" applyBorder="1" applyAlignment="1">
      <alignment horizontal="left" vertical="center"/>
    </xf>
    <xf numFmtId="0" fontId="0" fillId="0" borderId="0" xfId="0" applyAlignment="1"/>
    <xf numFmtId="0" fontId="14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2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14" fillId="0" borderId="0" xfId="0" applyFont="1" applyAlignment="1">
      <alignment horizontal="center"/>
    </xf>
    <xf numFmtId="192" fontId="12" fillId="0" borderId="1" xfId="0" applyNumberFormat="1" applyFont="1" applyBorder="1" applyAlignment="1">
      <alignment horizontal="right"/>
    </xf>
    <xf numFmtId="0" fontId="12" fillId="0" borderId="0" xfId="0" applyFont="1" applyFill="1" applyAlignment="1">
      <alignment horizontal="left"/>
    </xf>
    <xf numFmtId="191" fontId="12" fillId="0" borderId="2" xfId="0" applyNumberFormat="1" applyFont="1" applyBorder="1" applyAlignment="1"/>
    <xf numFmtId="191" fontId="12" fillId="0" borderId="0" xfId="0" applyNumberFormat="1" applyFont="1" applyAlignment="1"/>
    <xf numFmtId="0" fontId="9" fillId="0" borderId="0" xfId="0" applyFont="1" applyFill="1" applyAlignment="1">
      <alignment horizontal="left" vertical="center"/>
    </xf>
    <xf numFmtId="193" fontId="9" fillId="0" borderId="1" xfId="4" applyNumberFormat="1" applyFont="1" applyFill="1" applyBorder="1" applyAlignment="1">
      <alignment horizontal="left" vertical="center"/>
    </xf>
    <xf numFmtId="193" fontId="9" fillId="0" borderId="1" xfId="0" applyNumberFormat="1" applyFont="1" applyBorder="1" applyAlignment="1">
      <alignment vertical="center"/>
    </xf>
    <xf numFmtId="193" fontId="9" fillId="0" borderId="0" xfId="4" applyNumberFormat="1" applyFont="1" applyFill="1" applyBorder="1" applyAlignment="1">
      <alignment horizontal="left" vertical="center"/>
    </xf>
    <xf numFmtId="193" fontId="9" fillId="0" borderId="0" xfId="0" applyNumberFormat="1" applyFont="1" applyBorder="1" applyAlignment="1">
      <alignment vertical="center"/>
    </xf>
    <xf numFmtId="0" fontId="13" fillId="0" borderId="0" xfId="0" applyFont="1" applyAlignment="1"/>
    <xf numFmtId="0" fontId="9" fillId="0" borderId="0" xfId="0" applyFont="1" applyAlignment="1"/>
    <xf numFmtId="193" fontId="9" fillId="0" borderId="0" xfId="4" applyNumberFormat="1" applyFont="1" applyAlignment="1">
      <alignment horizontal="left"/>
    </xf>
    <xf numFmtId="193" fontId="9" fillId="0" borderId="0" xfId="4" applyNumberFormat="1" applyFont="1" applyAlignment="1">
      <alignment horizontal="center"/>
    </xf>
    <xf numFmtId="193" fontId="9" fillId="0" borderId="0" xfId="4" applyNumberFormat="1" applyFont="1" applyBorder="1" applyAlignment="1">
      <alignment horizontal="center"/>
    </xf>
    <xf numFmtId="0" fontId="12" fillId="0" borderId="0" xfId="0" applyFont="1" applyAlignment="1"/>
    <xf numFmtId="37" fontId="9" fillId="0" borderId="0" xfId="0" applyNumberFormat="1" applyFont="1" applyAlignment="1"/>
    <xf numFmtId="193" fontId="9" fillId="0" borderId="1" xfId="0" applyNumberFormat="1" applyFont="1" applyBorder="1" applyAlignment="1"/>
    <xf numFmtId="190" fontId="9" fillId="0" borderId="0" xfId="1" quotePrefix="1" applyNumberFormat="1" applyFont="1" applyFill="1" applyBorder="1" applyAlignment="1">
      <alignment horizontal="left"/>
    </xf>
    <xf numFmtId="193" fontId="12" fillId="0" borderId="2" xfId="4" applyNumberFormat="1" applyFont="1" applyBorder="1" applyAlignment="1">
      <alignment horizontal="left" vertical="center"/>
    </xf>
    <xf numFmtId="193" fontId="12" fillId="0" borderId="3" xfId="4" applyNumberFormat="1" applyFont="1" applyBorder="1" applyAlignment="1">
      <alignment horizontal="right" vertical="center"/>
    </xf>
    <xf numFmtId="193" fontId="9" fillId="0" borderId="1" xfId="2" applyNumberFormat="1" applyFont="1" applyFill="1" applyBorder="1" applyAlignment="1">
      <alignment horizontal="left"/>
    </xf>
    <xf numFmtId="0" fontId="0" fillId="0" borderId="0" xfId="0" applyFill="1"/>
    <xf numFmtId="0" fontId="0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Fill="1" applyAlignment="1">
      <alignment horizontal="left"/>
    </xf>
    <xf numFmtId="191" fontId="9" fillId="0" borderId="0" xfId="0" applyNumberFormat="1" applyFont="1" applyAlignment="1"/>
    <xf numFmtId="190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90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87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2 2" xfId="4" xr:uid="{0432EAFD-2E4B-4BC9-8ACC-0E9D02272E7B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7"/>
  <sheetViews>
    <sheetView tabSelected="1" zoomScale="86" zoomScaleNormal="86" zoomScaleSheetLayoutView="68" workbookViewId="0">
      <selection activeCell="A3" sqref="A3"/>
    </sheetView>
  </sheetViews>
  <sheetFormatPr defaultColWidth="9" defaultRowHeight="18.75" customHeight="1" x14ac:dyDescent="0.3"/>
  <cols>
    <col min="1" max="1" width="43.59765625" style="1" customWidth="1"/>
    <col min="2" max="2" width="6.296875" style="2" customWidth="1"/>
    <col min="3" max="3" width="1" style="1" customWidth="1"/>
    <col min="4" max="4" width="15.09765625" style="80" customWidth="1"/>
    <col min="5" max="5" width="1" style="1" customWidth="1"/>
    <col min="6" max="6" width="15.09765625" style="80" customWidth="1"/>
    <col min="7" max="7" width="1" style="1" customWidth="1"/>
    <col min="8" max="8" width="15.09765625" style="1" customWidth="1"/>
    <col min="9" max="9" width="1" style="1" customWidth="1"/>
    <col min="10" max="10" width="15.09765625" style="1" customWidth="1"/>
    <col min="11" max="11" width="13.09765625" style="191" customWidth="1"/>
    <col min="12" max="12" width="1.59765625" style="1" customWidth="1"/>
    <col min="13" max="13" width="13.09765625" style="191" customWidth="1"/>
    <col min="14" max="14" width="1.796875" style="1" customWidth="1"/>
    <col min="15" max="15" width="13.09765625" style="191" customWidth="1"/>
    <col min="16" max="16" width="1.796875" style="1" customWidth="1"/>
    <col min="17" max="17" width="13.09765625" style="191" customWidth="1"/>
    <col min="18" max="16384" width="9" style="1"/>
  </cols>
  <sheetData>
    <row r="1" spans="1:17" s="14" customFormat="1" ht="18.75" customHeight="1" x14ac:dyDescent="0.35">
      <c r="A1" s="10" t="s">
        <v>0</v>
      </c>
      <c r="B1" s="13"/>
      <c r="D1" s="74"/>
      <c r="F1" s="74"/>
      <c r="K1" s="184"/>
      <c r="M1" s="184"/>
      <c r="O1" s="184"/>
      <c r="Q1" s="184"/>
    </row>
    <row r="2" spans="1:17" s="15" customFormat="1" ht="18.75" customHeight="1" x14ac:dyDescent="0.3">
      <c r="A2" s="4" t="s">
        <v>1</v>
      </c>
      <c r="B2" s="2"/>
      <c r="C2" s="1"/>
      <c r="D2" s="80"/>
      <c r="E2" s="1"/>
      <c r="F2" s="80"/>
      <c r="G2" s="1"/>
      <c r="H2" s="1"/>
      <c r="I2" s="1"/>
      <c r="J2" s="1"/>
      <c r="K2" s="191"/>
      <c r="L2" s="1"/>
      <c r="M2" s="191"/>
      <c r="N2" s="1"/>
      <c r="O2" s="191"/>
      <c r="P2" s="1"/>
      <c r="Q2" s="191"/>
    </row>
    <row r="3" spans="1:17" s="3" customFormat="1" ht="18.75" customHeight="1" x14ac:dyDescent="0.25">
      <c r="A3" s="6"/>
      <c r="B3" s="11"/>
      <c r="D3" s="75"/>
      <c r="F3" s="75"/>
      <c r="K3" s="32"/>
      <c r="M3" s="32"/>
      <c r="O3" s="32"/>
      <c r="Q3" s="32"/>
    </row>
    <row r="4" spans="1:17" s="3" customFormat="1" ht="18.75" customHeight="1" x14ac:dyDescent="0.25">
      <c r="A4" s="6"/>
      <c r="B4" s="11"/>
      <c r="D4" s="334" t="s">
        <v>2</v>
      </c>
      <c r="E4" s="334"/>
      <c r="F4" s="334"/>
      <c r="H4" s="335" t="s">
        <v>3</v>
      </c>
      <c r="I4" s="335"/>
      <c r="J4" s="335"/>
      <c r="K4" s="32"/>
      <c r="M4" s="32"/>
      <c r="O4" s="32"/>
      <c r="Q4" s="32"/>
    </row>
    <row r="5" spans="1:17" s="3" customFormat="1" ht="18.75" customHeight="1" x14ac:dyDescent="0.25">
      <c r="A5" s="12"/>
      <c r="B5" s="16"/>
      <c r="D5" s="335" t="s">
        <v>4</v>
      </c>
      <c r="E5" s="335"/>
      <c r="F5" s="335"/>
      <c r="G5" s="335"/>
      <c r="H5" s="335" t="s">
        <v>4</v>
      </c>
      <c r="I5" s="335"/>
      <c r="J5" s="335"/>
      <c r="K5" s="185"/>
      <c r="L5" s="66"/>
      <c r="M5" s="32"/>
      <c r="O5" s="32"/>
      <c r="Q5" s="32"/>
    </row>
    <row r="6" spans="1:17" s="3" customFormat="1" ht="18.75" customHeight="1" x14ac:dyDescent="0.25">
      <c r="C6" s="17"/>
      <c r="D6" s="337" t="s">
        <v>5</v>
      </c>
      <c r="E6" s="337"/>
      <c r="F6" s="337"/>
      <c r="G6" s="64"/>
      <c r="H6" s="338" t="s">
        <v>5</v>
      </c>
      <c r="I6" s="338"/>
      <c r="J6" s="338"/>
      <c r="K6" s="186"/>
      <c r="L6" s="64"/>
      <c r="M6" s="32"/>
      <c r="O6" s="32"/>
      <c r="Q6" s="32"/>
    </row>
    <row r="7" spans="1:17" s="3" customFormat="1" ht="18.75" customHeight="1" x14ac:dyDescent="0.3">
      <c r="A7" s="4" t="s">
        <v>6</v>
      </c>
      <c r="B7" s="16" t="s">
        <v>7</v>
      </c>
      <c r="C7" s="17"/>
      <c r="D7" s="17">
        <v>2022</v>
      </c>
      <c r="E7" s="17"/>
      <c r="F7" s="17">
        <v>2021</v>
      </c>
      <c r="G7" s="17"/>
      <c r="H7" s="17">
        <v>2022</v>
      </c>
      <c r="I7" s="17"/>
      <c r="J7" s="17">
        <v>2021</v>
      </c>
      <c r="K7" s="186"/>
      <c r="L7" s="17"/>
      <c r="M7" s="32"/>
      <c r="O7" s="32"/>
      <c r="Q7" s="32"/>
    </row>
    <row r="8" spans="1:17" s="3" customFormat="1" ht="18.75" customHeight="1" x14ac:dyDescent="0.25">
      <c r="A8" s="8"/>
      <c r="B8" s="16"/>
      <c r="C8" s="16"/>
      <c r="D8" s="336" t="s">
        <v>8</v>
      </c>
      <c r="E8" s="336"/>
      <c r="F8" s="336"/>
      <c r="G8" s="336"/>
      <c r="H8" s="336"/>
      <c r="I8" s="336"/>
      <c r="J8" s="336"/>
      <c r="K8" s="187"/>
      <c r="L8" s="16"/>
      <c r="M8" s="32"/>
      <c r="O8" s="32"/>
      <c r="Q8" s="32"/>
    </row>
    <row r="9" spans="1:17" s="3" customFormat="1" ht="18.75" customHeight="1" x14ac:dyDescent="0.3">
      <c r="A9" s="18" t="s">
        <v>9</v>
      </c>
      <c r="B9" s="19"/>
      <c r="C9" s="20"/>
      <c r="D9" s="76"/>
      <c r="F9" s="76"/>
      <c r="G9" s="20"/>
      <c r="H9" s="76"/>
      <c r="J9" s="76"/>
      <c r="K9" s="32"/>
      <c r="M9" s="32"/>
      <c r="O9" s="32"/>
      <c r="Q9" s="32"/>
    </row>
    <row r="10" spans="1:17" s="3" customFormat="1" ht="18.75" customHeight="1" x14ac:dyDescent="0.25">
      <c r="A10" s="12" t="s">
        <v>10</v>
      </c>
      <c r="B10" s="19">
        <v>5</v>
      </c>
      <c r="C10" s="21"/>
      <c r="D10" s="25">
        <v>415671707</v>
      </c>
      <c r="E10" s="22"/>
      <c r="F10" s="25">
        <v>172186504</v>
      </c>
      <c r="G10" s="5"/>
      <c r="H10" s="5">
        <v>302102674</v>
      </c>
      <c r="I10" s="22"/>
      <c r="J10" s="5">
        <v>75258697</v>
      </c>
      <c r="K10" s="32"/>
      <c r="M10" s="32"/>
      <c r="O10" s="32"/>
      <c r="Q10" s="32"/>
    </row>
    <row r="11" spans="1:17" s="3" customFormat="1" ht="21" customHeight="1" x14ac:dyDescent="0.25">
      <c r="A11" s="3" t="s">
        <v>11</v>
      </c>
      <c r="B11" s="19">
        <v>26</v>
      </c>
      <c r="C11" s="21"/>
      <c r="D11" s="110">
        <v>0</v>
      </c>
      <c r="E11" s="22"/>
      <c r="F11" s="110">
        <v>318007541</v>
      </c>
      <c r="G11" s="5"/>
      <c r="H11" s="110">
        <v>0</v>
      </c>
      <c r="I11" s="22"/>
      <c r="J11" s="110">
        <v>300007204</v>
      </c>
      <c r="K11" s="32"/>
      <c r="M11" s="32"/>
      <c r="O11" s="32"/>
      <c r="Q11" s="32"/>
    </row>
    <row r="12" spans="1:17" s="3" customFormat="1" ht="21" customHeight="1" x14ac:dyDescent="0.25">
      <c r="A12" s="12" t="s">
        <v>12</v>
      </c>
      <c r="B12" s="19">
        <v>26</v>
      </c>
      <c r="C12" s="21"/>
      <c r="D12" s="25">
        <v>1018556223</v>
      </c>
      <c r="E12" s="22"/>
      <c r="F12" s="25">
        <v>88880249</v>
      </c>
      <c r="G12" s="5"/>
      <c r="H12" s="110">
        <v>961617312</v>
      </c>
      <c r="I12" s="22"/>
      <c r="J12" s="120">
        <v>9939</v>
      </c>
      <c r="K12" s="32"/>
      <c r="M12" s="32"/>
      <c r="O12" s="32"/>
      <c r="Q12" s="32"/>
    </row>
    <row r="13" spans="1:17" s="3" customFormat="1" ht="21" customHeight="1" x14ac:dyDescent="0.25">
      <c r="A13" s="12" t="s">
        <v>13</v>
      </c>
      <c r="B13" s="19">
        <v>4</v>
      </c>
      <c r="C13" s="21"/>
      <c r="D13" s="110">
        <v>808500000</v>
      </c>
      <c r="E13" s="22"/>
      <c r="F13" s="110">
        <v>570000000</v>
      </c>
      <c r="G13" s="5"/>
      <c r="H13" s="110">
        <v>2627291464</v>
      </c>
      <c r="I13" s="22"/>
      <c r="J13" s="110">
        <v>2075500000</v>
      </c>
      <c r="K13" s="32"/>
      <c r="M13" s="32"/>
      <c r="O13" s="32"/>
      <c r="Q13" s="32"/>
    </row>
    <row r="14" spans="1:17" s="3" customFormat="1" ht="21" customHeight="1" x14ac:dyDescent="0.25">
      <c r="A14" s="12" t="s">
        <v>14</v>
      </c>
      <c r="B14" s="19"/>
      <c r="C14" s="21"/>
      <c r="D14" s="110">
        <v>81200000</v>
      </c>
      <c r="E14" s="22"/>
      <c r="F14" s="110">
        <v>110000000</v>
      </c>
      <c r="G14" s="5"/>
      <c r="H14" s="5">
        <v>62700000</v>
      </c>
      <c r="I14" s="22"/>
      <c r="J14" s="5">
        <v>85000000</v>
      </c>
      <c r="K14" s="32"/>
      <c r="M14" s="32"/>
      <c r="O14" s="32"/>
      <c r="Q14" s="32"/>
    </row>
    <row r="15" spans="1:17" s="3" customFormat="1" ht="18.75" customHeight="1" x14ac:dyDescent="0.25">
      <c r="A15" s="12" t="s">
        <v>15</v>
      </c>
      <c r="B15" s="19" t="s">
        <v>16</v>
      </c>
      <c r="C15" s="21"/>
      <c r="D15" s="61">
        <v>3224114891</v>
      </c>
      <c r="E15" s="22"/>
      <c r="F15" s="61">
        <v>4132797908</v>
      </c>
      <c r="G15" s="47"/>
      <c r="H15" s="5">
        <v>2596643352</v>
      </c>
      <c r="I15" s="22"/>
      <c r="J15" s="5">
        <v>3502568183</v>
      </c>
      <c r="K15" s="32"/>
      <c r="M15" s="32"/>
      <c r="O15" s="32"/>
      <c r="Q15" s="32"/>
    </row>
    <row r="16" spans="1:17" s="3" customFormat="1" ht="18.75" customHeight="1" x14ac:dyDescent="0.25">
      <c r="A16" s="12" t="s">
        <v>17</v>
      </c>
      <c r="B16" s="19"/>
      <c r="C16" s="21"/>
      <c r="D16" s="61">
        <v>5878519</v>
      </c>
      <c r="E16" s="22"/>
      <c r="F16" s="61">
        <v>4690761</v>
      </c>
      <c r="G16" s="47"/>
      <c r="H16" s="110">
        <v>389057</v>
      </c>
      <c r="I16" s="22"/>
      <c r="J16" s="120">
        <v>747390</v>
      </c>
      <c r="K16" s="32"/>
      <c r="M16" s="32"/>
      <c r="O16" s="32"/>
      <c r="Q16" s="32"/>
    </row>
    <row r="17" spans="1:17" s="3" customFormat="1" ht="18.75" hidden="1" customHeight="1" x14ac:dyDescent="0.25">
      <c r="A17" s="12" t="s">
        <v>18</v>
      </c>
      <c r="B17" s="19"/>
      <c r="C17" s="21"/>
      <c r="D17" s="120"/>
      <c r="E17" s="22"/>
      <c r="F17" s="120">
        <v>0</v>
      </c>
      <c r="G17" s="47"/>
      <c r="H17" s="120"/>
      <c r="I17" s="22"/>
      <c r="J17" s="120">
        <v>0</v>
      </c>
      <c r="K17" s="32"/>
      <c r="M17" s="32"/>
      <c r="O17" s="32"/>
      <c r="Q17" s="32"/>
    </row>
    <row r="18" spans="1:17" s="3" customFormat="1" ht="18.75" customHeight="1" x14ac:dyDescent="0.25">
      <c r="A18" s="12" t="s">
        <v>19</v>
      </c>
      <c r="B18" s="19"/>
      <c r="C18" s="21"/>
      <c r="D18" s="25">
        <v>250027819</v>
      </c>
      <c r="E18" s="22"/>
      <c r="F18" s="25">
        <v>148863671</v>
      </c>
      <c r="G18" s="25"/>
      <c r="H18" s="5">
        <v>67938569</v>
      </c>
      <c r="I18" s="22"/>
      <c r="J18" s="5">
        <v>141346996</v>
      </c>
      <c r="K18" s="32"/>
      <c r="M18" s="32"/>
      <c r="O18" s="32"/>
      <c r="Q18" s="32"/>
    </row>
    <row r="19" spans="1:17" s="3" customFormat="1" ht="18.75" customHeight="1" x14ac:dyDescent="0.25">
      <c r="A19" s="7" t="s">
        <v>20</v>
      </c>
      <c r="B19" s="19"/>
      <c r="C19" s="21"/>
      <c r="D19" s="77">
        <f>SUM(D10:D18)</f>
        <v>5803949159</v>
      </c>
      <c r="E19" s="26"/>
      <c r="F19" s="77">
        <f>SUM(F10:F18)</f>
        <v>5545426634</v>
      </c>
      <c r="G19" s="29"/>
      <c r="H19" s="77">
        <f>SUM(H10:H18)</f>
        <v>6618682428</v>
      </c>
      <c r="I19" s="26"/>
      <c r="J19" s="77">
        <f>SUM(J10:J18)</f>
        <v>6180438409</v>
      </c>
      <c r="K19" s="188"/>
      <c r="L19" s="29"/>
      <c r="M19" s="32"/>
      <c r="O19" s="32"/>
      <c r="Q19" s="32"/>
    </row>
    <row r="20" spans="1:17" s="3" customFormat="1" ht="18.75" customHeight="1" x14ac:dyDescent="0.25">
      <c r="A20" s="7"/>
      <c r="B20" s="19"/>
      <c r="C20" s="21"/>
      <c r="D20" s="25"/>
      <c r="E20" s="22"/>
      <c r="F20" s="25"/>
      <c r="G20" s="5"/>
      <c r="H20" s="22"/>
      <c r="I20" s="22"/>
      <c r="J20" s="22"/>
      <c r="K20" s="32"/>
      <c r="M20" s="32"/>
      <c r="O20" s="32"/>
      <c r="Q20" s="32"/>
    </row>
    <row r="21" spans="1:17" s="3" customFormat="1" ht="18.75" customHeight="1" x14ac:dyDescent="0.3">
      <c r="A21" s="18" t="s">
        <v>21</v>
      </c>
      <c r="B21" s="19"/>
      <c r="C21" s="21"/>
      <c r="D21" s="25"/>
      <c r="E21" s="22"/>
      <c r="F21" s="25"/>
      <c r="G21" s="5"/>
      <c r="H21" s="25"/>
      <c r="I21" s="22"/>
      <c r="J21" s="25"/>
      <c r="K21" s="32"/>
      <c r="M21" s="32"/>
      <c r="O21" s="32"/>
      <c r="Q21" s="32"/>
    </row>
    <row r="22" spans="1:17" s="3" customFormat="1" ht="18.75" customHeight="1" x14ac:dyDescent="0.25">
      <c r="A22" s="12" t="s">
        <v>22</v>
      </c>
      <c r="B22" s="19">
        <v>7</v>
      </c>
      <c r="C22" s="21"/>
      <c r="D22" s="24">
        <v>63813614</v>
      </c>
      <c r="E22" s="22"/>
      <c r="F22" s="24">
        <v>21503986</v>
      </c>
      <c r="G22" s="24"/>
      <c r="H22" s="5">
        <v>4070000</v>
      </c>
      <c r="I22" s="22"/>
      <c r="J22" s="5">
        <v>5451730</v>
      </c>
      <c r="K22" s="32"/>
      <c r="M22" s="32"/>
      <c r="O22" s="32"/>
      <c r="Q22" s="32"/>
    </row>
    <row r="23" spans="1:17" s="3" customFormat="1" ht="18.75" customHeight="1" x14ac:dyDescent="0.25">
      <c r="A23" s="12" t="s">
        <v>23</v>
      </c>
      <c r="B23" s="19" t="s">
        <v>24</v>
      </c>
      <c r="C23" s="21"/>
      <c r="D23" s="24">
        <v>193095045</v>
      </c>
      <c r="E23" s="22"/>
      <c r="F23" s="24">
        <v>204151175</v>
      </c>
      <c r="G23" s="24"/>
      <c r="H23" s="110">
        <v>206531953</v>
      </c>
      <c r="I23" s="333"/>
      <c r="J23" s="110">
        <v>210846755</v>
      </c>
      <c r="K23" s="32"/>
      <c r="M23" s="32"/>
      <c r="O23" s="32"/>
      <c r="Q23" s="32"/>
    </row>
    <row r="24" spans="1:17" s="3" customFormat="1" ht="18.75" customHeight="1" x14ac:dyDescent="0.25">
      <c r="A24" s="12" t="s">
        <v>25</v>
      </c>
      <c r="B24" s="19">
        <v>9</v>
      </c>
      <c r="C24" s="21"/>
      <c r="D24" s="120">
        <v>0</v>
      </c>
      <c r="E24" s="22"/>
      <c r="F24" s="120">
        <v>0</v>
      </c>
      <c r="G24" s="23"/>
      <c r="H24" s="110">
        <v>7331318854</v>
      </c>
      <c r="I24" s="22"/>
      <c r="J24" s="110">
        <v>5604068283</v>
      </c>
      <c r="K24" s="32"/>
      <c r="M24" s="32"/>
      <c r="O24" s="32"/>
      <c r="Q24" s="32"/>
    </row>
    <row r="25" spans="1:17" s="3" customFormat="1" ht="18.75" customHeight="1" x14ac:dyDescent="0.25">
      <c r="A25" s="12" t="s">
        <v>26</v>
      </c>
      <c r="B25" s="19">
        <v>8</v>
      </c>
      <c r="C25" s="21"/>
      <c r="D25" s="25">
        <v>590912031</v>
      </c>
      <c r="E25" s="22"/>
      <c r="F25" s="25">
        <v>605542331</v>
      </c>
      <c r="G25" s="23"/>
      <c r="H25" s="120">
        <v>0</v>
      </c>
      <c r="I25" s="87"/>
      <c r="J25" s="120">
        <v>0</v>
      </c>
      <c r="K25" s="32"/>
      <c r="M25" s="32"/>
      <c r="O25" s="32"/>
      <c r="Q25" s="32"/>
    </row>
    <row r="26" spans="1:17" s="3" customFormat="1" ht="18.75" customHeight="1" x14ac:dyDescent="0.25">
      <c r="A26" s="12" t="s">
        <v>27</v>
      </c>
      <c r="B26" s="19">
        <v>26</v>
      </c>
      <c r="C26" s="21"/>
      <c r="D26" s="24">
        <v>8494420</v>
      </c>
      <c r="E26" s="22"/>
      <c r="F26" s="24">
        <v>10125670</v>
      </c>
      <c r="G26" s="24"/>
      <c r="H26" s="5">
        <v>7554870</v>
      </c>
      <c r="I26" s="22"/>
      <c r="J26" s="5">
        <v>9186120</v>
      </c>
      <c r="K26" s="32"/>
      <c r="M26" s="32"/>
      <c r="O26" s="32"/>
      <c r="Q26" s="32"/>
    </row>
    <row r="27" spans="1:17" s="3" customFormat="1" ht="18.75" customHeight="1" x14ac:dyDescent="0.25">
      <c r="A27" s="12" t="s">
        <v>28</v>
      </c>
      <c r="B27" s="19">
        <v>7</v>
      </c>
      <c r="C27" s="21"/>
      <c r="D27" s="24">
        <v>467837049</v>
      </c>
      <c r="E27" s="22"/>
      <c r="F27" s="24">
        <v>467837049</v>
      </c>
      <c r="G27" s="24"/>
      <c r="H27" s="5">
        <v>455717095</v>
      </c>
      <c r="I27" s="22"/>
      <c r="J27" s="5">
        <v>455717095</v>
      </c>
      <c r="K27" s="32"/>
      <c r="M27" s="32"/>
      <c r="O27" s="32"/>
      <c r="Q27" s="32"/>
    </row>
    <row r="28" spans="1:17" s="3" customFormat="1" ht="18.75" customHeight="1" x14ac:dyDescent="0.25">
      <c r="A28" s="12" t="s">
        <v>29</v>
      </c>
      <c r="B28" s="19" t="s">
        <v>30</v>
      </c>
      <c r="C28" s="19"/>
      <c r="D28" s="24">
        <v>6441471625</v>
      </c>
      <c r="E28" s="22"/>
      <c r="F28" s="24">
        <v>5193963373</v>
      </c>
      <c r="G28" s="24"/>
      <c r="H28" s="24">
        <v>83328022</v>
      </c>
      <c r="I28" s="22"/>
      <c r="J28" s="24">
        <v>60504923</v>
      </c>
      <c r="K28" s="32"/>
      <c r="M28" s="32"/>
      <c r="O28" s="32"/>
      <c r="Q28" s="32"/>
    </row>
    <row r="29" spans="1:17" s="3" customFormat="1" ht="18.75" customHeight="1" x14ac:dyDescent="0.25">
      <c r="A29" s="12" t="s">
        <v>31</v>
      </c>
      <c r="B29" s="19" t="s">
        <v>32</v>
      </c>
      <c r="C29" s="19"/>
      <c r="D29" s="24">
        <v>5746694891</v>
      </c>
      <c r="E29" s="22"/>
      <c r="F29" s="24">
        <v>5785383666</v>
      </c>
      <c r="G29" s="24"/>
      <c r="H29" s="5">
        <v>500968512</v>
      </c>
      <c r="I29" s="22"/>
      <c r="J29" s="5">
        <v>1254010000</v>
      </c>
      <c r="K29" s="32"/>
      <c r="M29" s="32"/>
      <c r="O29" s="32"/>
      <c r="Q29" s="32"/>
    </row>
    <row r="30" spans="1:17" s="3" customFormat="1" ht="18.75" customHeight="1" x14ac:dyDescent="0.25">
      <c r="A30" s="12" t="s">
        <v>33</v>
      </c>
      <c r="B30" s="19">
        <v>13</v>
      </c>
      <c r="C30" s="21"/>
      <c r="D30" s="24">
        <v>33287021</v>
      </c>
      <c r="E30" s="22"/>
      <c r="F30" s="24">
        <v>21074405</v>
      </c>
      <c r="G30" s="24"/>
      <c r="H30" s="5">
        <v>7232955</v>
      </c>
      <c r="I30" s="22"/>
      <c r="J30" s="5">
        <v>11640909</v>
      </c>
      <c r="K30" s="32"/>
      <c r="M30" s="32"/>
      <c r="O30" s="32"/>
      <c r="Q30" s="32"/>
    </row>
    <row r="31" spans="1:17" s="3" customFormat="1" ht="18.75" customHeight="1" x14ac:dyDescent="0.25">
      <c r="A31" s="12" t="s">
        <v>34</v>
      </c>
      <c r="B31" s="19">
        <v>24</v>
      </c>
      <c r="C31" s="21"/>
      <c r="D31" s="24">
        <v>189757287</v>
      </c>
      <c r="E31" s="22"/>
      <c r="F31" s="24">
        <v>160966124</v>
      </c>
      <c r="G31" s="24"/>
      <c r="H31" s="5">
        <v>15628482</v>
      </c>
      <c r="I31" s="22"/>
      <c r="J31" s="5">
        <v>71503774</v>
      </c>
      <c r="K31" s="32"/>
      <c r="M31" s="32"/>
      <c r="O31" s="32"/>
      <c r="Q31" s="32"/>
    </row>
    <row r="32" spans="1:17" s="3" customFormat="1" ht="18.75" customHeight="1" x14ac:dyDescent="0.25">
      <c r="A32" s="12" t="s">
        <v>35</v>
      </c>
      <c r="B32" s="19"/>
      <c r="C32" s="21"/>
      <c r="D32" s="25">
        <v>30000000</v>
      </c>
      <c r="E32" s="22"/>
      <c r="F32" s="110">
        <v>120000000</v>
      </c>
      <c r="G32" s="25"/>
      <c r="H32" s="120">
        <v>0</v>
      </c>
      <c r="I32" s="22"/>
      <c r="J32" s="110">
        <v>90000000</v>
      </c>
      <c r="K32" s="32"/>
      <c r="M32" s="32"/>
      <c r="O32" s="32"/>
      <c r="Q32" s="32"/>
    </row>
    <row r="33" spans="1:17" s="3" customFormat="1" ht="18.75" customHeight="1" x14ac:dyDescent="0.25">
      <c r="A33" s="12" t="s">
        <v>36</v>
      </c>
      <c r="B33" s="19"/>
      <c r="C33" s="21"/>
      <c r="D33" s="25">
        <v>30000000</v>
      </c>
      <c r="E33" s="22"/>
      <c r="F33" s="110">
        <v>781500000</v>
      </c>
      <c r="G33" s="25"/>
      <c r="H33" s="25">
        <v>30000000</v>
      </c>
      <c r="I33" s="22"/>
      <c r="J33" s="110">
        <v>781500000</v>
      </c>
      <c r="K33" s="32"/>
      <c r="M33" s="32"/>
      <c r="O33" s="32"/>
      <c r="Q33" s="32"/>
    </row>
    <row r="34" spans="1:17" s="3" customFormat="1" ht="18.75" customHeight="1" x14ac:dyDescent="0.25">
      <c r="A34" s="12" t="s">
        <v>37</v>
      </c>
      <c r="B34" s="19"/>
      <c r="C34" s="21"/>
      <c r="D34" s="25">
        <f>265292059</f>
        <v>265292059</v>
      </c>
      <c r="E34" s="22"/>
      <c r="F34" s="25">
        <v>123048880</v>
      </c>
      <c r="G34" s="25"/>
      <c r="H34" s="5">
        <f>98017854-30000000</f>
        <v>68017854</v>
      </c>
      <c r="I34" s="22"/>
      <c r="J34" s="5">
        <v>55803361</v>
      </c>
      <c r="K34" s="32"/>
      <c r="M34" s="32"/>
      <c r="O34" s="32"/>
      <c r="Q34" s="32"/>
    </row>
    <row r="35" spans="1:17" s="3" customFormat="1" ht="18.75" customHeight="1" x14ac:dyDescent="0.25">
      <c r="A35" s="7" t="s">
        <v>38</v>
      </c>
      <c r="B35" s="19"/>
      <c r="C35" s="21"/>
      <c r="D35" s="77">
        <f>SUM(D22:D34)</f>
        <v>14060655042</v>
      </c>
      <c r="E35" s="26"/>
      <c r="F35" s="77">
        <f>SUM(F22:F34)</f>
        <v>13495096659</v>
      </c>
      <c r="G35" s="29"/>
      <c r="H35" s="77">
        <f>SUM(H22:H34)</f>
        <v>8710368597</v>
      </c>
      <c r="I35" s="26"/>
      <c r="J35" s="77">
        <f>SUM(J22:J34)</f>
        <v>8610232950</v>
      </c>
      <c r="K35" s="188"/>
      <c r="L35" s="29"/>
      <c r="M35" s="32"/>
      <c r="O35" s="32"/>
      <c r="Q35" s="32"/>
    </row>
    <row r="36" spans="1:17" s="3" customFormat="1" ht="18.75" customHeight="1" x14ac:dyDescent="0.25">
      <c r="A36" s="7"/>
      <c r="B36" s="19"/>
      <c r="C36" s="21"/>
      <c r="D36" s="25"/>
      <c r="E36" s="22"/>
      <c r="F36" s="25"/>
      <c r="G36" s="5"/>
      <c r="H36" s="25"/>
      <c r="I36" s="22"/>
      <c r="J36" s="25"/>
      <c r="K36" s="32"/>
      <c r="M36" s="32"/>
      <c r="O36" s="32"/>
      <c r="Q36" s="32"/>
    </row>
    <row r="37" spans="1:17" s="3" customFormat="1" ht="18.75" customHeight="1" thickBot="1" x14ac:dyDescent="0.3">
      <c r="A37" s="7" t="s">
        <v>39</v>
      </c>
      <c r="B37" s="19"/>
      <c r="C37" s="21"/>
      <c r="D37" s="78">
        <f>D19+D35</f>
        <v>19864604201</v>
      </c>
      <c r="E37" s="26"/>
      <c r="F37" s="78">
        <f>F19+F35</f>
        <v>19040523293</v>
      </c>
      <c r="G37" s="29"/>
      <c r="H37" s="78">
        <f>H19+H35</f>
        <v>15329051025</v>
      </c>
      <c r="I37" s="26"/>
      <c r="J37" s="78">
        <f>J19+J35</f>
        <v>14790671359</v>
      </c>
      <c r="K37" s="188"/>
      <c r="L37" s="29"/>
      <c r="M37" s="32"/>
      <c r="O37" s="32"/>
      <c r="Q37" s="32"/>
    </row>
    <row r="38" spans="1:17" s="3" customFormat="1" ht="18.75" customHeight="1" thickTop="1" x14ac:dyDescent="0.25">
      <c r="B38" s="11"/>
      <c r="C38" s="27"/>
      <c r="D38" s="75"/>
      <c r="F38" s="75"/>
      <c r="G38" s="27"/>
      <c r="K38" s="32"/>
      <c r="M38" s="32"/>
      <c r="O38" s="32"/>
      <c r="Q38" s="32"/>
    </row>
    <row r="39" spans="1:17" s="14" customFormat="1" ht="18.75" customHeight="1" x14ac:dyDescent="0.35">
      <c r="A39" s="10" t="s">
        <v>0</v>
      </c>
      <c r="B39" s="13"/>
      <c r="D39" s="75"/>
      <c r="E39" s="3"/>
      <c r="F39" s="75"/>
      <c r="G39" s="3"/>
      <c r="H39" s="3"/>
      <c r="I39" s="3"/>
      <c r="J39" s="3"/>
      <c r="K39" s="184"/>
      <c r="M39" s="184"/>
      <c r="O39" s="184"/>
      <c r="Q39" s="184"/>
    </row>
    <row r="40" spans="1:17" s="15" customFormat="1" ht="18.75" customHeight="1" x14ac:dyDescent="0.3">
      <c r="A40" s="4" t="s">
        <v>1</v>
      </c>
      <c r="B40" s="2"/>
      <c r="C40" s="1"/>
      <c r="D40" s="75"/>
      <c r="E40" s="3"/>
      <c r="F40" s="75"/>
      <c r="G40" s="3"/>
      <c r="H40" s="3"/>
      <c r="I40" s="3"/>
      <c r="J40" s="3"/>
      <c r="K40" s="191"/>
      <c r="L40" s="1"/>
      <c r="M40" s="191"/>
      <c r="N40" s="1"/>
      <c r="O40" s="191"/>
      <c r="P40" s="1"/>
      <c r="Q40" s="191"/>
    </row>
    <row r="41" spans="1:17" s="15" customFormat="1" ht="18.75" customHeight="1" x14ac:dyDescent="0.3">
      <c r="A41" s="4"/>
      <c r="B41" s="2"/>
      <c r="C41" s="1"/>
      <c r="D41" s="75"/>
      <c r="E41" s="3"/>
      <c r="F41" s="75"/>
      <c r="G41" s="3"/>
      <c r="H41" s="3"/>
      <c r="I41" s="3"/>
      <c r="J41" s="3"/>
      <c r="K41" s="191"/>
      <c r="L41" s="1"/>
      <c r="M41" s="191"/>
      <c r="N41" s="1"/>
      <c r="O41" s="191"/>
      <c r="P41" s="1"/>
      <c r="Q41" s="191"/>
    </row>
    <row r="42" spans="1:17" s="3" customFormat="1" ht="18.75" customHeight="1" x14ac:dyDescent="0.25">
      <c r="A42" s="6"/>
      <c r="B42" s="11"/>
      <c r="D42" s="335" t="s">
        <v>2</v>
      </c>
      <c r="E42" s="335"/>
      <c r="F42" s="335"/>
      <c r="H42" s="335" t="s">
        <v>3</v>
      </c>
      <c r="I42" s="335"/>
      <c r="J42" s="335"/>
      <c r="K42" s="32"/>
      <c r="M42" s="32"/>
      <c r="O42" s="32"/>
      <c r="Q42" s="32"/>
    </row>
    <row r="43" spans="1:17" s="3" customFormat="1" ht="18.75" customHeight="1" x14ac:dyDescent="0.25">
      <c r="A43" s="12"/>
      <c r="B43" s="16"/>
      <c r="D43" s="335" t="s">
        <v>4</v>
      </c>
      <c r="E43" s="335"/>
      <c r="F43" s="335"/>
      <c r="G43" s="335"/>
      <c r="H43" s="335" t="s">
        <v>4</v>
      </c>
      <c r="I43" s="335"/>
      <c r="J43" s="335"/>
      <c r="K43" s="32"/>
      <c r="M43" s="32"/>
      <c r="O43" s="32"/>
      <c r="Q43" s="32"/>
    </row>
    <row r="44" spans="1:17" s="3" customFormat="1" ht="18.75" customHeight="1" x14ac:dyDescent="0.25">
      <c r="C44" s="17"/>
      <c r="D44" s="337" t="s">
        <v>5</v>
      </c>
      <c r="E44" s="337"/>
      <c r="F44" s="337"/>
      <c r="G44" s="64"/>
      <c r="H44" s="338" t="s">
        <v>5</v>
      </c>
      <c r="I44" s="338"/>
      <c r="J44" s="338"/>
      <c r="K44" s="186"/>
      <c r="L44" s="64"/>
      <c r="M44" s="32"/>
      <c r="O44" s="32"/>
      <c r="Q44" s="32"/>
    </row>
    <row r="45" spans="1:17" s="3" customFormat="1" ht="18.75" customHeight="1" x14ac:dyDescent="0.3">
      <c r="A45" s="4" t="s">
        <v>40</v>
      </c>
      <c r="B45" s="16" t="s">
        <v>7</v>
      </c>
      <c r="C45" s="17"/>
      <c r="D45" s="17">
        <v>2022</v>
      </c>
      <c r="E45" s="17"/>
      <c r="F45" s="17">
        <v>2021</v>
      </c>
      <c r="G45" s="17"/>
      <c r="H45" s="17">
        <v>2022</v>
      </c>
      <c r="I45" s="17"/>
      <c r="J45" s="17">
        <v>2021</v>
      </c>
      <c r="K45" s="186"/>
      <c r="L45" s="17"/>
      <c r="M45" s="32"/>
      <c r="O45" s="32"/>
      <c r="Q45" s="32"/>
    </row>
    <row r="46" spans="1:17" s="3" customFormat="1" ht="18.75" customHeight="1" x14ac:dyDescent="0.25">
      <c r="A46" s="8"/>
      <c r="B46" s="16"/>
      <c r="C46" s="16"/>
      <c r="D46" s="336" t="s">
        <v>8</v>
      </c>
      <c r="E46" s="336"/>
      <c r="F46" s="336"/>
      <c r="G46" s="336"/>
      <c r="H46" s="336"/>
      <c r="I46" s="336"/>
      <c r="J46" s="336"/>
      <c r="K46" s="32"/>
      <c r="M46" s="32"/>
      <c r="O46" s="32"/>
      <c r="Q46" s="32"/>
    </row>
    <row r="47" spans="1:17" s="3" customFormat="1" ht="18.75" customHeight="1" x14ac:dyDescent="0.3">
      <c r="A47" s="18" t="s">
        <v>41</v>
      </c>
      <c r="B47" s="19"/>
      <c r="C47" s="21"/>
      <c r="D47" s="25"/>
      <c r="F47" s="25"/>
      <c r="G47" s="21"/>
      <c r="K47" s="32"/>
      <c r="M47" s="32"/>
      <c r="O47" s="32"/>
      <c r="Q47" s="32"/>
    </row>
    <row r="48" spans="1:17" s="3" customFormat="1" ht="18.75" customHeight="1" x14ac:dyDescent="0.25">
      <c r="A48" s="3" t="s">
        <v>42</v>
      </c>
      <c r="B48" s="19"/>
      <c r="C48" s="21"/>
      <c r="D48" s="25"/>
      <c r="F48" s="25"/>
      <c r="G48" s="21"/>
      <c r="H48" s="25"/>
      <c r="J48" s="25"/>
      <c r="K48" s="32"/>
      <c r="M48" s="32"/>
      <c r="O48" s="32"/>
      <c r="Q48" s="32"/>
    </row>
    <row r="49" spans="1:17" s="3" customFormat="1" ht="19.5" customHeight="1" x14ac:dyDescent="0.25">
      <c r="A49" s="3" t="s">
        <v>43</v>
      </c>
      <c r="B49" s="19">
        <v>14</v>
      </c>
      <c r="C49" s="21"/>
      <c r="D49" s="68">
        <v>694688632</v>
      </c>
      <c r="F49" s="68">
        <v>1142136857</v>
      </c>
      <c r="G49" s="21"/>
      <c r="H49" s="39">
        <v>644688632</v>
      </c>
      <c r="J49" s="39">
        <v>1092136857</v>
      </c>
      <c r="K49" s="32"/>
      <c r="M49" s="32"/>
      <c r="O49" s="32"/>
      <c r="Q49" s="32"/>
    </row>
    <row r="50" spans="1:17" s="3" customFormat="1" ht="18.75" customHeight="1" x14ac:dyDescent="0.25">
      <c r="A50" s="12" t="s">
        <v>44</v>
      </c>
      <c r="B50" s="19"/>
      <c r="C50" s="21"/>
      <c r="D50" s="68">
        <v>296281401</v>
      </c>
      <c r="F50" s="68">
        <v>449731569</v>
      </c>
      <c r="G50" s="21"/>
      <c r="H50" s="39">
        <v>56996514</v>
      </c>
      <c r="I50" s="22"/>
      <c r="J50" s="39">
        <v>47598138</v>
      </c>
      <c r="K50" s="32"/>
      <c r="M50" s="32"/>
      <c r="O50" s="32"/>
      <c r="Q50" s="32"/>
    </row>
    <row r="51" spans="1:17" s="3" customFormat="1" ht="18.75" customHeight="1" x14ac:dyDescent="0.25">
      <c r="A51" s="12" t="s">
        <v>245</v>
      </c>
      <c r="B51" s="19"/>
      <c r="C51" s="21"/>
      <c r="D51" s="106"/>
      <c r="E51" s="22"/>
      <c r="F51" s="106"/>
      <c r="G51" s="21"/>
      <c r="H51" s="110"/>
      <c r="I51" s="22"/>
      <c r="J51" s="110"/>
      <c r="K51" s="32"/>
      <c r="M51" s="32"/>
      <c r="O51" s="32"/>
      <c r="Q51" s="32"/>
    </row>
    <row r="52" spans="1:17" s="3" customFormat="1" ht="18.75" customHeight="1" x14ac:dyDescent="0.25">
      <c r="A52" s="12" t="s">
        <v>43</v>
      </c>
      <c r="B52" s="19" t="s">
        <v>228</v>
      </c>
      <c r="C52" s="21"/>
      <c r="D52" s="106">
        <v>396208436</v>
      </c>
      <c r="E52" s="22"/>
      <c r="F52" s="106">
        <v>284357104</v>
      </c>
      <c r="G52" s="21"/>
      <c r="H52" s="110">
        <v>59237589</v>
      </c>
      <c r="I52" s="22"/>
      <c r="J52" s="110">
        <v>56301991</v>
      </c>
      <c r="K52" s="32"/>
      <c r="M52" s="32"/>
      <c r="O52" s="32"/>
      <c r="Q52" s="32"/>
    </row>
    <row r="53" spans="1:17" s="3" customFormat="1" ht="18.75" customHeight="1" x14ac:dyDescent="0.25">
      <c r="A53" s="12" t="s">
        <v>45</v>
      </c>
      <c r="B53" s="19">
        <v>26</v>
      </c>
      <c r="C53" s="21"/>
      <c r="D53" s="120">
        <v>0</v>
      </c>
      <c r="E53" s="22"/>
      <c r="F53" s="110">
        <v>647000000</v>
      </c>
      <c r="G53" s="21"/>
      <c r="H53" s="120">
        <v>0</v>
      </c>
      <c r="I53" s="22"/>
      <c r="J53" s="120">
        <v>0</v>
      </c>
      <c r="K53" s="32"/>
      <c r="M53" s="32"/>
      <c r="O53" s="32"/>
      <c r="Q53" s="32"/>
    </row>
    <row r="54" spans="1:17" s="3" customFormat="1" ht="18.75" customHeight="1" x14ac:dyDescent="0.25">
      <c r="A54" s="12" t="s">
        <v>46</v>
      </c>
      <c r="B54" s="19">
        <v>14</v>
      </c>
      <c r="C54" s="21"/>
      <c r="D54" s="68">
        <v>1206004916</v>
      </c>
      <c r="E54" s="22"/>
      <c r="F54" s="68">
        <v>1701986162</v>
      </c>
      <c r="G54" s="21"/>
      <c r="H54" s="67">
        <v>1206004916</v>
      </c>
      <c r="I54" s="22"/>
      <c r="J54" s="67">
        <v>1701986162</v>
      </c>
      <c r="K54" s="32"/>
      <c r="M54" s="32"/>
      <c r="O54" s="32"/>
      <c r="Q54" s="32"/>
    </row>
    <row r="55" spans="1:17" s="3" customFormat="1" ht="18.75" customHeight="1" x14ac:dyDescent="0.25">
      <c r="A55" s="12" t="s">
        <v>47</v>
      </c>
      <c r="B55" s="19" t="s">
        <v>228</v>
      </c>
      <c r="C55" s="21"/>
      <c r="D55" s="68">
        <v>2812121622</v>
      </c>
      <c r="E55" s="22"/>
      <c r="F55" s="68">
        <v>1435816504</v>
      </c>
      <c r="G55" s="21"/>
      <c r="H55" s="67">
        <v>2512710855</v>
      </c>
      <c r="I55" s="22"/>
      <c r="J55" s="67">
        <v>917040890</v>
      </c>
      <c r="K55" s="32"/>
      <c r="M55" s="32"/>
      <c r="O55" s="32"/>
      <c r="Q55" s="32"/>
    </row>
    <row r="56" spans="1:17" s="3" customFormat="1" ht="18.75" customHeight="1" x14ac:dyDescent="0.3">
      <c r="A56" s="12" t="s">
        <v>48</v>
      </c>
      <c r="B56" s="19" t="s">
        <v>49</v>
      </c>
      <c r="C56" s="21"/>
      <c r="D56" s="120">
        <v>116985500</v>
      </c>
      <c r="E56" s="116"/>
      <c r="F56" s="120">
        <v>0</v>
      </c>
      <c r="G56" s="21"/>
      <c r="H56" s="67">
        <v>116985500</v>
      </c>
      <c r="I56" s="22"/>
      <c r="J56" s="67">
        <v>20000000</v>
      </c>
      <c r="K56" s="32"/>
      <c r="M56" s="32"/>
      <c r="O56" s="32"/>
      <c r="Q56" s="32"/>
    </row>
    <row r="57" spans="1:17" s="3" customFormat="1" ht="18.75" customHeight="1" x14ac:dyDescent="0.25">
      <c r="A57" s="12" t="s">
        <v>50</v>
      </c>
      <c r="B57" s="19">
        <v>14</v>
      </c>
      <c r="C57" s="21"/>
      <c r="D57" s="120">
        <v>0</v>
      </c>
      <c r="E57" s="22"/>
      <c r="F57" s="68">
        <v>227473169</v>
      </c>
      <c r="G57" s="21"/>
      <c r="H57" s="67">
        <v>0</v>
      </c>
      <c r="I57" s="22"/>
      <c r="J57" s="67">
        <v>69396487</v>
      </c>
      <c r="K57" s="32"/>
      <c r="M57" s="32"/>
      <c r="O57" s="32"/>
      <c r="Q57" s="32"/>
    </row>
    <row r="58" spans="1:17" s="3" customFormat="1" ht="18.75" customHeight="1" x14ac:dyDescent="0.25">
      <c r="A58" s="3" t="s">
        <v>51</v>
      </c>
      <c r="B58" s="19" t="s">
        <v>228</v>
      </c>
      <c r="C58" s="21"/>
      <c r="D58" s="24">
        <v>17127385</v>
      </c>
      <c r="E58" s="22"/>
      <c r="F58" s="24">
        <v>23023075</v>
      </c>
      <c r="G58" s="21"/>
      <c r="H58" s="67">
        <v>1056276</v>
      </c>
      <c r="I58" s="22"/>
      <c r="J58" s="67">
        <v>913939</v>
      </c>
      <c r="K58" s="32"/>
      <c r="M58" s="32"/>
      <c r="O58" s="32"/>
      <c r="Q58" s="32"/>
    </row>
    <row r="59" spans="1:17" s="3" customFormat="1" ht="18.75" customHeight="1" x14ac:dyDescent="0.25">
      <c r="A59" s="12" t="s">
        <v>52</v>
      </c>
      <c r="B59" s="19"/>
      <c r="C59" s="21"/>
      <c r="D59" s="110">
        <v>719349</v>
      </c>
      <c r="E59" s="22"/>
      <c r="F59" s="120">
        <v>0</v>
      </c>
      <c r="G59" s="21"/>
      <c r="H59" s="120">
        <v>0</v>
      </c>
      <c r="I59" s="22"/>
      <c r="J59" s="120">
        <v>0</v>
      </c>
      <c r="K59" s="32"/>
      <c r="M59" s="32"/>
      <c r="O59" s="32"/>
      <c r="Q59" s="32"/>
    </row>
    <row r="60" spans="1:17" s="3" customFormat="1" ht="18.75" customHeight="1" x14ac:dyDescent="0.25">
      <c r="A60" s="12" t="s">
        <v>53</v>
      </c>
      <c r="B60" s="19"/>
      <c r="C60" s="21"/>
      <c r="D60" s="24">
        <v>42233841</v>
      </c>
      <c r="E60" s="22"/>
      <c r="F60" s="24">
        <v>29114272</v>
      </c>
      <c r="G60" s="21"/>
      <c r="H60" s="39">
        <v>753197</v>
      </c>
      <c r="I60" s="22"/>
      <c r="J60" s="39">
        <v>3178230</v>
      </c>
      <c r="K60" s="32"/>
      <c r="M60" s="32"/>
      <c r="O60" s="32"/>
      <c r="Q60" s="32"/>
    </row>
    <row r="61" spans="1:17" s="3" customFormat="1" ht="18.75" customHeight="1" x14ac:dyDescent="0.25">
      <c r="A61" s="12" t="s">
        <v>54</v>
      </c>
      <c r="B61" s="19">
        <v>15</v>
      </c>
      <c r="C61" s="21"/>
      <c r="D61" s="24">
        <v>376881513</v>
      </c>
      <c r="E61" s="22"/>
      <c r="F61" s="24">
        <v>351845562</v>
      </c>
      <c r="G61" s="21"/>
      <c r="H61" s="39">
        <v>160903463</v>
      </c>
      <c r="I61" s="22"/>
      <c r="J61" s="39">
        <v>142832410</v>
      </c>
      <c r="K61" s="32"/>
      <c r="M61" s="32"/>
      <c r="O61" s="32"/>
      <c r="Q61" s="32"/>
    </row>
    <row r="62" spans="1:17" s="3" customFormat="1" ht="18.75" customHeight="1" x14ac:dyDescent="0.25">
      <c r="A62" s="7" t="s">
        <v>55</v>
      </c>
      <c r="B62" s="19"/>
      <c r="C62" s="21"/>
      <c r="D62" s="70">
        <f>SUM(D49:D61)</f>
        <v>5959252595</v>
      </c>
      <c r="E62" s="26"/>
      <c r="F62" s="70">
        <f>SUM(F49:F61)</f>
        <v>6292484274</v>
      </c>
      <c r="G62" s="29"/>
      <c r="H62" s="70">
        <f>SUM(H49:H61)</f>
        <v>4759336942</v>
      </c>
      <c r="I62" s="26"/>
      <c r="J62" s="70">
        <f>SUM(J49:J61)</f>
        <v>4051385104</v>
      </c>
      <c r="K62" s="188"/>
      <c r="L62" s="29"/>
      <c r="M62" s="32"/>
      <c r="O62" s="32"/>
      <c r="Q62" s="32"/>
    </row>
    <row r="63" spans="1:17" s="3" customFormat="1" ht="20.25" customHeight="1" x14ac:dyDescent="0.25">
      <c r="A63" s="7"/>
      <c r="B63" s="19"/>
      <c r="C63" s="21"/>
      <c r="D63" s="24"/>
      <c r="E63" s="22"/>
      <c r="F63" s="24"/>
      <c r="G63" s="5"/>
      <c r="H63" s="22"/>
      <c r="I63" s="22"/>
      <c r="J63" s="22"/>
      <c r="K63" s="32"/>
      <c r="M63" s="32"/>
      <c r="O63" s="32"/>
      <c r="Q63" s="32"/>
    </row>
    <row r="64" spans="1:17" s="3" customFormat="1" ht="18.75" customHeight="1" x14ac:dyDescent="0.3">
      <c r="A64" s="18" t="s">
        <v>56</v>
      </c>
      <c r="B64" s="19"/>
      <c r="C64" s="21"/>
      <c r="D64" s="24"/>
      <c r="E64" s="22"/>
      <c r="F64" s="24"/>
      <c r="G64" s="5"/>
      <c r="H64" s="22"/>
      <c r="I64" s="22"/>
      <c r="J64" s="22"/>
      <c r="K64" s="32"/>
      <c r="M64" s="32"/>
      <c r="O64" s="32"/>
      <c r="Q64" s="32"/>
    </row>
    <row r="65" spans="1:17" s="3" customFormat="1" ht="18.75" customHeight="1" x14ac:dyDescent="0.25">
      <c r="A65" s="12" t="s">
        <v>208</v>
      </c>
      <c r="B65" s="19" t="s">
        <v>228</v>
      </c>
      <c r="C65" s="21"/>
      <c r="D65" s="71">
        <v>2725189266</v>
      </c>
      <c r="E65" s="5"/>
      <c r="F65" s="71">
        <v>1916694602</v>
      </c>
      <c r="G65" s="5"/>
      <c r="H65" s="61">
        <v>173218162</v>
      </c>
      <c r="I65" s="5"/>
      <c r="J65" s="61">
        <v>733783597</v>
      </c>
      <c r="K65" s="32"/>
      <c r="L65" s="32"/>
      <c r="M65" s="32"/>
      <c r="N65" s="32"/>
      <c r="O65" s="32"/>
      <c r="P65" s="32"/>
      <c r="Q65" s="32"/>
    </row>
    <row r="66" spans="1:17" s="3" customFormat="1" ht="18.75" customHeight="1" x14ac:dyDescent="0.25">
      <c r="A66" s="12" t="s">
        <v>209</v>
      </c>
      <c r="B66" s="19" t="s">
        <v>228</v>
      </c>
      <c r="C66" s="21"/>
      <c r="D66" s="71">
        <v>80000000</v>
      </c>
      <c r="E66" s="5"/>
      <c r="F66" s="120">
        <v>0</v>
      </c>
      <c r="G66" s="5"/>
      <c r="H66" s="71">
        <v>80000000</v>
      </c>
      <c r="I66" s="5"/>
      <c r="J66" s="120">
        <v>0</v>
      </c>
      <c r="K66" s="32"/>
      <c r="L66" s="32"/>
      <c r="M66" s="32"/>
      <c r="N66" s="32"/>
      <c r="O66" s="32"/>
      <c r="P66" s="32"/>
      <c r="Q66" s="32"/>
    </row>
    <row r="67" spans="1:17" s="3" customFormat="1" ht="18.75" customHeight="1" x14ac:dyDescent="0.25">
      <c r="A67" s="12" t="s">
        <v>57</v>
      </c>
      <c r="B67" s="19" t="s">
        <v>228</v>
      </c>
      <c r="C67" s="21"/>
      <c r="D67" s="71">
        <v>3593502992</v>
      </c>
      <c r="E67" s="5"/>
      <c r="F67" s="71">
        <v>3437416466</v>
      </c>
      <c r="G67" s="5"/>
      <c r="H67" s="63">
        <v>2999849751</v>
      </c>
      <c r="I67" s="5"/>
      <c r="J67" s="63">
        <v>3139610698</v>
      </c>
      <c r="K67" s="32"/>
      <c r="L67" s="32"/>
      <c r="M67" s="32"/>
      <c r="N67" s="32"/>
      <c r="O67" s="32"/>
      <c r="P67" s="32"/>
      <c r="Q67" s="32"/>
    </row>
    <row r="68" spans="1:17" s="3" customFormat="1" ht="18.75" customHeight="1" x14ac:dyDescent="0.25">
      <c r="A68" s="3" t="s">
        <v>58</v>
      </c>
      <c r="B68" s="19" t="s">
        <v>228</v>
      </c>
      <c r="C68" s="21"/>
      <c r="D68" s="71">
        <v>686609548</v>
      </c>
      <c r="E68" s="5"/>
      <c r="F68" s="71">
        <v>677331633</v>
      </c>
      <c r="G68" s="5"/>
      <c r="H68" s="63">
        <v>155350624</v>
      </c>
      <c r="I68" s="5"/>
      <c r="J68" s="63">
        <v>156806897</v>
      </c>
      <c r="K68" s="32"/>
      <c r="L68" s="32"/>
      <c r="M68" s="32"/>
      <c r="N68" s="32"/>
      <c r="O68" s="32"/>
      <c r="P68" s="32"/>
      <c r="Q68" s="32"/>
    </row>
    <row r="69" spans="1:17" s="3" customFormat="1" ht="18.75" customHeight="1" x14ac:dyDescent="0.25">
      <c r="A69" s="3" t="s">
        <v>210</v>
      </c>
      <c r="B69" s="19"/>
      <c r="C69" s="21"/>
      <c r="D69" s="71">
        <v>5383864</v>
      </c>
      <c r="E69" s="5"/>
      <c r="F69" s="120">
        <v>0</v>
      </c>
      <c r="G69" s="5"/>
      <c r="H69" s="120">
        <v>0</v>
      </c>
      <c r="I69" s="5"/>
      <c r="J69" s="120">
        <v>0</v>
      </c>
      <c r="K69" s="32"/>
      <c r="L69" s="32"/>
      <c r="M69" s="32"/>
      <c r="N69" s="32"/>
      <c r="O69" s="32"/>
      <c r="P69" s="32"/>
      <c r="Q69" s="32"/>
    </row>
    <row r="70" spans="1:17" s="3" customFormat="1" ht="18.75" customHeight="1" x14ac:dyDescent="0.25">
      <c r="A70" s="3" t="s">
        <v>59</v>
      </c>
      <c r="B70" s="19">
        <v>16</v>
      </c>
      <c r="D70" s="71">
        <v>62311916</v>
      </c>
      <c r="E70" s="5"/>
      <c r="F70" s="71">
        <v>67494514</v>
      </c>
      <c r="G70" s="5"/>
      <c r="H70" s="63">
        <v>51499906</v>
      </c>
      <c r="I70" s="5"/>
      <c r="J70" s="63">
        <v>62099860</v>
      </c>
      <c r="K70" s="32"/>
      <c r="L70" s="32"/>
      <c r="M70" s="32"/>
      <c r="N70" s="32"/>
      <c r="O70" s="32"/>
      <c r="P70" s="32"/>
      <c r="Q70" s="32"/>
    </row>
    <row r="71" spans="1:17" s="3" customFormat="1" ht="18.75" customHeight="1" x14ac:dyDescent="0.25">
      <c r="A71" s="12" t="s">
        <v>60</v>
      </c>
      <c r="B71" s="19">
        <v>17</v>
      </c>
      <c r="C71" s="21"/>
      <c r="D71" s="25">
        <v>289532853</v>
      </c>
      <c r="E71" s="5"/>
      <c r="F71" s="25">
        <v>180666634</v>
      </c>
      <c r="G71" s="5"/>
      <c r="H71" s="71">
        <v>140127023</v>
      </c>
      <c r="I71" s="5"/>
      <c r="J71" s="71">
        <v>64970893</v>
      </c>
      <c r="K71" s="32"/>
      <c r="L71" s="32"/>
      <c r="M71" s="32"/>
      <c r="N71" s="32"/>
      <c r="O71" s="32"/>
      <c r="P71" s="32"/>
      <c r="Q71" s="32"/>
    </row>
    <row r="72" spans="1:17" s="3" customFormat="1" ht="18.75" customHeight="1" x14ac:dyDescent="0.25">
      <c r="A72" s="7" t="s">
        <v>61</v>
      </c>
      <c r="B72" s="19"/>
      <c r="C72" s="21"/>
      <c r="D72" s="70">
        <f>SUM(D65:D71)</f>
        <v>7442530439</v>
      </c>
      <c r="E72" s="26"/>
      <c r="F72" s="70">
        <f>SUM(F65:F71)</f>
        <v>6279603849</v>
      </c>
      <c r="G72" s="29"/>
      <c r="H72" s="70">
        <f>SUM(H65:H71)</f>
        <v>3600045466</v>
      </c>
      <c r="I72" s="26"/>
      <c r="J72" s="70">
        <f>SUM(J65:J71)</f>
        <v>4157271945</v>
      </c>
      <c r="K72" s="32"/>
      <c r="L72" s="32"/>
      <c r="M72" s="32"/>
      <c r="N72" s="32"/>
      <c r="O72" s="32"/>
      <c r="P72" s="32"/>
      <c r="Q72" s="32"/>
    </row>
    <row r="73" spans="1:17" s="3" customFormat="1" ht="18.75" customHeight="1" x14ac:dyDescent="0.25">
      <c r="A73" s="7"/>
      <c r="B73" s="19"/>
      <c r="C73" s="21"/>
      <c r="D73" s="72"/>
      <c r="E73" s="22"/>
      <c r="F73" s="72"/>
      <c r="G73" s="29"/>
      <c r="H73" s="29"/>
      <c r="I73" s="22"/>
      <c r="J73" s="29"/>
      <c r="K73" s="32"/>
      <c r="M73" s="32"/>
      <c r="O73" s="32"/>
      <c r="Q73" s="32"/>
    </row>
    <row r="74" spans="1:17" s="3" customFormat="1" ht="18.75" customHeight="1" x14ac:dyDescent="0.25">
      <c r="A74" s="7" t="s">
        <v>62</v>
      </c>
      <c r="B74" s="19"/>
      <c r="C74" s="21"/>
      <c r="D74" s="73">
        <f>D62+D72</f>
        <v>13401783034</v>
      </c>
      <c r="E74" s="22"/>
      <c r="F74" s="73">
        <f>F62+F72</f>
        <v>12572088123</v>
      </c>
      <c r="G74" s="29"/>
      <c r="H74" s="73">
        <f>H62+H72</f>
        <v>8359382408</v>
      </c>
      <c r="I74" s="22"/>
      <c r="J74" s="73">
        <f>J62+J72</f>
        <v>8208657049</v>
      </c>
      <c r="K74" s="32"/>
      <c r="L74" s="32"/>
      <c r="M74" s="32"/>
      <c r="N74" s="32"/>
      <c r="O74" s="32"/>
      <c r="P74" s="32"/>
      <c r="Q74" s="32"/>
    </row>
    <row r="75" spans="1:17" s="3" customFormat="1" ht="18.75" customHeight="1" x14ac:dyDescent="0.25">
      <c r="A75" s="8"/>
      <c r="B75" s="16"/>
      <c r="C75" s="16"/>
      <c r="D75" s="11"/>
      <c r="E75" s="11"/>
      <c r="F75" s="11"/>
      <c r="G75" s="11"/>
      <c r="H75" s="11"/>
      <c r="I75" s="11"/>
      <c r="J75" s="11"/>
      <c r="K75" s="32"/>
      <c r="M75" s="32"/>
      <c r="O75" s="32"/>
      <c r="Q75" s="32"/>
    </row>
    <row r="76" spans="1:17" s="3" customFormat="1" ht="21.75" customHeight="1" x14ac:dyDescent="0.3">
      <c r="A76" s="18" t="s">
        <v>63</v>
      </c>
      <c r="B76" s="19"/>
      <c r="C76" s="27"/>
      <c r="D76" s="75"/>
      <c r="F76" s="75"/>
      <c r="G76" s="27"/>
      <c r="H76" s="22"/>
      <c r="J76" s="22"/>
      <c r="K76" s="32"/>
      <c r="M76" s="32"/>
      <c r="O76" s="32"/>
      <c r="Q76" s="32"/>
    </row>
    <row r="77" spans="1:17" s="3" customFormat="1" ht="18.75" customHeight="1" x14ac:dyDescent="0.25">
      <c r="A77" s="12" t="s">
        <v>64</v>
      </c>
      <c r="B77" s="19"/>
      <c r="C77" s="27"/>
      <c r="D77" s="75"/>
      <c r="F77" s="75"/>
      <c r="G77" s="27"/>
      <c r="H77" s="22"/>
      <c r="J77" s="22"/>
      <c r="K77" s="32"/>
      <c r="M77" s="32"/>
      <c r="O77" s="32"/>
      <c r="Q77" s="32"/>
    </row>
    <row r="78" spans="1:17" s="3" customFormat="1" ht="18.75" customHeight="1" x14ac:dyDescent="0.25">
      <c r="A78" s="12" t="s">
        <v>65</v>
      </c>
      <c r="B78" s="19"/>
      <c r="C78" s="27"/>
      <c r="D78" s="75"/>
      <c r="F78" s="75"/>
      <c r="G78" s="27"/>
      <c r="H78" s="22"/>
      <c r="J78" s="22"/>
      <c r="K78" s="32"/>
      <c r="M78" s="32"/>
      <c r="O78" s="32"/>
      <c r="Q78" s="32"/>
    </row>
    <row r="79" spans="1:17" s="3" customFormat="1" ht="18.75" customHeight="1" x14ac:dyDescent="0.25">
      <c r="A79" s="11" t="s">
        <v>66</v>
      </c>
      <c r="B79" s="19"/>
      <c r="C79" s="27"/>
      <c r="D79" s="75"/>
      <c r="F79" s="75"/>
      <c r="G79" s="27"/>
      <c r="H79" s="22"/>
      <c r="J79" s="22"/>
      <c r="K79" s="32"/>
      <c r="M79" s="32"/>
      <c r="O79" s="32"/>
      <c r="Q79" s="32"/>
    </row>
    <row r="80" spans="1:17" s="3" customFormat="1" ht="18.75" customHeight="1" thickBot="1" x14ac:dyDescent="0.3">
      <c r="A80" s="11" t="s">
        <v>67</v>
      </c>
      <c r="C80" s="27"/>
      <c r="D80" s="82">
        <v>1117211195</v>
      </c>
      <c r="E80" s="5"/>
      <c r="F80" s="82">
        <v>1117211195</v>
      </c>
      <c r="G80" s="5"/>
      <c r="H80" s="82">
        <v>1117211195</v>
      </c>
      <c r="I80" s="5"/>
      <c r="J80" s="31">
        <v>1117211195</v>
      </c>
      <c r="K80" s="189"/>
      <c r="L80" s="189"/>
      <c r="M80" s="189"/>
      <c r="N80" s="189"/>
      <c r="O80" s="189"/>
      <c r="P80" s="189"/>
      <c r="Q80" s="189"/>
    </row>
    <row r="81" spans="1:19" s="3" customFormat="1" ht="18.75" customHeight="1" thickTop="1" x14ac:dyDescent="0.25">
      <c r="A81" s="12" t="s">
        <v>68</v>
      </c>
      <c r="B81" s="19"/>
      <c r="C81" s="21"/>
      <c r="D81" s="25"/>
      <c r="E81" s="3">
        <v>860384157</v>
      </c>
      <c r="F81" s="25"/>
      <c r="G81" s="21"/>
      <c r="H81" s="22"/>
      <c r="J81" s="22"/>
      <c r="K81" s="32"/>
      <c r="M81" s="32"/>
      <c r="O81" s="32"/>
      <c r="Q81" s="32"/>
    </row>
    <row r="82" spans="1:19" s="3" customFormat="1" ht="18.75" customHeight="1" x14ac:dyDescent="0.25">
      <c r="A82" s="11" t="s">
        <v>69</v>
      </c>
      <c r="B82" s="19"/>
      <c r="C82" s="21"/>
      <c r="D82" s="25"/>
      <c r="F82" s="25"/>
      <c r="G82" s="21"/>
      <c r="H82" s="22"/>
      <c r="J82" s="22"/>
      <c r="K82" s="32"/>
      <c r="M82" s="32"/>
      <c r="O82" s="32"/>
      <c r="Q82" s="32"/>
    </row>
    <row r="83" spans="1:19" s="3" customFormat="1" ht="18.75" customHeight="1" x14ac:dyDescent="0.25">
      <c r="A83" s="11" t="s">
        <v>67</v>
      </c>
      <c r="B83" s="19"/>
      <c r="C83" s="21"/>
      <c r="D83" s="25">
        <v>1091205066</v>
      </c>
      <c r="F83" s="25">
        <v>1091205066</v>
      </c>
      <c r="G83" s="21"/>
      <c r="H83" s="22">
        <v>1091205066</v>
      </c>
      <c r="J83" s="22">
        <v>1091205066</v>
      </c>
      <c r="K83" s="189"/>
      <c r="L83" s="189"/>
      <c r="M83" s="189"/>
      <c r="N83" s="189"/>
      <c r="O83" s="189"/>
      <c r="P83" s="189"/>
      <c r="Q83" s="189"/>
    </row>
    <row r="84" spans="1:19" s="3" customFormat="1" ht="18.75" customHeight="1" x14ac:dyDescent="0.25">
      <c r="A84" s="3" t="s">
        <v>70</v>
      </c>
      <c r="B84" s="19">
        <v>18</v>
      </c>
      <c r="C84" s="27"/>
      <c r="D84" s="25">
        <v>1484159623</v>
      </c>
      <c r="F84" s="25">
        <v>1484159623</v>
      </c>
      <c r="G84" s="27"/>
      <c r="H84" s="25">
        <v>1484159623</v>
      </c>
      <c r="J84" s="25">
        <v>1484159623</v>
      </c>
      <c r="K84" s="189"/>
      <c r="L84" s="189"/>
      <c r="M84" s="189"/>
      <c r="N84" s="189"/>
      <c r="O84" s="189"/>
      <c r="P84" s="189"/>
      <c r="Q84" s="189"/>
    </row>
    <row r="85" spans="1:19" s="3" customFormat="1" ht="18.75" customHeight="1" x14ac:dyDescent="0.25">
      <c r="A85" s="3" t="s">
        <v>71</v>
      </c>
      <c r="B85" s="19">
        <v>18</v>
      </c>
      <c r="C85" s="27"/>
      <c r="D85" s="25">
        <v>4794681</v>
      </c>
      <c r="F85" s="25">
        <v>4293812</v>
      </c>
      <c r="G85" s="27"/>
      <c r="H85" s="25">
        <v>4794681</v>
      </c>
      <c r="J85" s="25">
        <v>4293812</v>
      </c>
      <c r="K85" s="189"/>
      <c r="L85" s="189"/>
      <c r="M85" s="189"/>
      <c r="N85" s="189"/>
      <c r="O85" s="189"/>
      <c r="P85" s="189"/>
      <c r="Q85" s="189"/>
    </row>
    <row r="86" spans="1:19" s="3" customFormat="1" ht="18.75" customHeight="1" x14ac:dyDescent="0.25">
      <c r="A86" s="12" t="s">
        <v>72</v>
      </c>
      <c r="B86" s="19"/>
      <c r="C86" s="27"/>
      <c r="D86" s="25"/>
      <c r="F86" s="25"/>
      <c r="G86" s="21"/>
      <c r="H86" s="21"/>
      <c r="J86" s="21"/>
      <c r="K86" s="32"/>
      <c r="M86" s="32"/>
      <c r="O86" s="32"/>
      <c r="Q86" s="32"/>
    </row>
    <row r="87" spans="1:19" s="3" customFormat="1" ht="18.75" customHeight="1" x14ac:dyDescent="0.25">
      <c r="A87" s="12" t="s">
        <v>73</v>
      </c>
      <c r="B87" s="19"/>
      <c r="C87" s="27"/>
      <c r="D87" s="25"/>
      <c r="F87" s="25"/>
      <c r="G87" s="21"/>
      <c r="H87" s="21"/>
      <c r="J87" s="21"/>
      <c r="K87" s="32"/>
      <c r="M87" s="32"/>
      <c r="O87" s="32"/>
      <c r="Q87" s="32"/>
    </row>
    <row r="88" spans="1:19" s="3" customFormat="1" ht="18.75" customHeight="1" x14ac:dyDescent="0.25">
      <c r="A88" s="12" t="s">
        <v>74</v>
      </c>
      <c r="B88" s="19">
        <v>19</v>
      </c>
      <c r="C88" s="27"/>
      <c r="D88" s="25">
        <v>111721120</v>
      </c>
      <c r="F88" s="25">
        <v>111721120</v>
      </c>
      <c r="G88" s="21"/>
      <c r="H88" s="25">
        <v>111721120</v>
      </c>
      <c r="J88" s="21">
        <v>111721120</v>
      </c>
      <c r="K88" s="189"/>
      <c r="L88" s="189"/>
      <c r="M88" s="189"/>
      <c r="N88" s="189"/>
      <c r="O88" s="189"/>
      <c r="P88" s="189"/>
      <c r="Q88" s="189"/>
    </row>
    <row r="89" spans="1:19" s="3" customFormat="1" ht="18.75" customHeight="1" x14ac:dyDescent="0.25">
      <c r="A89" s="12" t="s">
        <v>75</v>
      </c>
      <c r="B89" s="19"/>
      <c r="C89" s="21"/>
      <c r="D89" s="25">
        <v>3736779256</v>
      </c>
      <c r="F89" s="25">
        <v>3802669421</v>
      </c>
      <c r="G89" s="21"/>
      <c r="H89" s="5">
        <v>4277788127</v>
      </c>
      <c r="J89" s="5">
        <v>3890634689</v>
      </c>
      <c r="K89" s="189"/>
      <c r="L89" s="189"/>
      <c r="M89" s="189"/>
      <c r="N89" s="189"/>
      <c r="O89" s="189"/>
      <c r="P89" s="189"/>
      <c r="Q89" s="189"/>
    </row>
    <row r="90" spans="1:19" s="3" customFormat="1" ht="18.75" customHeight="1" x14ac:dyDescent="0.25">
      <c r="A90" s="12" t="s">
        <v>76</v>
      </c>
      <c r="B90" s="19"/>
      <c r="C90" s="21"/>
      <c r="D90" s="110">
        <v>2707041</v>
      </c>
      <c r="F90" s="25">
        <v>-25613872</v>
      </c>
      <c r="G90" s="21"/>
      <c r="H90" s="120">
        <v>0</v>
      </c>
      <c r="J90" s="120">
        <v>0</v>
      </c>
      <c r="K90" s="189"/>
      <c r="L90" s="189"/>
      <c r="M90" s="189"/>
      <c r="N90" s="189"/>
      <c r="O90" s="189"/>
      <c r="P90" s="189"/>
      <c r="Q90" s="189"/>
    </row>
    <row r="91" spans="1:19" s="3" customFormat="1" ht="18.75" customHeight="1" x14ac:dyDescent="0.25">
      <c r="A91" s="7" t="s">
        <v>77</v>
      </c>
      <c r="B91" s="19"/>
      <c r="C91" s="21"/>
      <c r="D91" s="129">
        <f>SUM(D81:D90)</f>
        <v>6431366787</v>
      </c>
      <c r="E91" s="6"/>
      <c r="F91" s="129">
        <f>SUM(F81:F90)</f>
        <v>6468435170</v>
      </c>
      <c r="G91" s="30"/>
      <c r="H91" s="129">
        <f>SUM(H81:H90)</f>
        <v>6969668617</v>
      </c>
      <c r="I91" s="6"/>
      <c r="J91" s="129">
        <f>SUM(J81:J90)</f>
        <v>6582014310</v>
      </c>
      <c r="K91" s="189"/>
      <c r="L91" s="189"/>
      <c r="M91" s="189"/>
      <c r="N91" s="189"/>
      <c r="O91" s="189"/>
      <c r="P91" s="189"/>
      <c r="Q91" s="189"/>
    </row>
    <row r="92" spans="1:19" s="3" customFormat="1" ht="18.75" customHeight="1" x14ac:dyDescent="0.25">
      <c r="A92" s="12" t="s">
        <v>78</v>
      </c>
      <c r="B92" s="19"/>
      <c r="C92" s="21"/>
      <c r="D92" s="110">
        <v>31454380</v>
      </c>
      <c r="F92" s="120">
        <v>0</v>
      </c>
      <c r="G92" s="62"/>
      <c r="H92" s="120">
        <v>0</v>
      </c>
      <c r="I92" s="32"/>
      <c r="J92" s="120">
        <v>0</v>
      </c>
      <c r="K92" s="189"/>
      <c r="L92" s="189"/>
      <c r="M92" s="189"/>
      <c r="N92" s="189"/>
      <c r="O92" s="189"/>
      <c r="P92" s="189"/>
      <c r="Q92" s="189"/>
    </row>
    <row r="93" spans="1:19" s="3" customFormat="1" ht="18.75" customHeight="1" x14ac:dyDescent="0.25">
      <c r="A93" s="7" t="s">
        <v>79</v>
      </c>
      <c r="B93" s="19"/>
      <c r="C93" s="21"/>
      <c r="D93" s="77">
        <f>SUM(D91:D92)</f>
        <v>6462821167</v>
      </c>
      <c r="E93" s="6"/>
      <c r="F93" s="77">
        <f>SUM(F91:F92)</f>
        <v>6468435170</v>
      </c>
      <c r="G93" s="30"/>
      <c r="H93" s="77">
        <f>SUM(H91:H92)</f>
        <v>6969668617</v>
      </c>
      <c r="I93" s="6"/>
      <c r="J93" s="77">
        <f>SUM(J91:J92)</f>
        <v>6582014310</v>
      </c>
      <c r="K93" s="189"/>
      <c r="L93" s="189"/>
      <c r="M93" s="189"/>
      <c r="N93" s="189"/>
      <c r="O93" s="189"/>
      <c r="P93" s="189"/>
      <c r="Q93" s="189"/>
    </row>
    <row r="94" spans="1:19" s="3" customFormat="1" ht="18.75" customHeight="1" x14ac:dyDescent="0.25">
      <c r="A94" s="7"/>
      <c r="B94" s="19"/>
      <c r="C94" s="21"/>
      <c r="D94" s="25"/>
      <c r="F94" s="25"/>
      <c r="G94" s="21"/>
      <c r="H94" s="22"/>
      <c r="J94" s="22"/>
      <c r="K94" s="32"/>
      <c r="M94" s="32"/>
      <c r="O94" s="32"/>
      <c r="Q94" s="32"/>
    </row>
    <row r="95" spans="1:19" s="3" customFormat="1" ht="14.4" thickBot="1" x14ac:dyDescent="0.3">
      <c r="A95" s="7" t="s">
        <v>80</v>
      </c>
      <c r="B95" s="11"/>
      <c r="C95" s="27"/>
      <c r="D95" s="78">
        <f>D74+D93</f>
        <v>19864604201</v>
      </c>
      <c r="E95" s="33"/>
      <c r="F95" s="78">
        <f>F74+F93</f>
        <v>19040523293</v>
      </c>
      <c r="G95" s="30"/>
      <c r="H95" s="78">
        <f>H74+H93</f>
        <v>15329051025</v>
      </c>
      <c r="I95" s="33"/>
      <c r="J95" s="78">
        <f>J74+J93</f>
        <v>14790671359</v>
      </c>
      <c r="K95" s="189"/>
      <c r="L95" s="189"/>
      <c r="M95" s="189"/>
      <c r="N95" s="189"/>
      <c r="O95" s="189"/>
      <c r="P95" s="189"/>
      <c r="Q95" s="189"/>
      <c r="R95" s="27"/>
      <c r="S95" s="27"/>
    </row>
    <row r="96" spans="1:19" s="34" customFormat="1" ht="18.75" customHeight="1" thickTop="1" x14ac:dyDescent="0.3">
      <c r="B96" s="35"/>
      <c r="D96" s="79"/>
      <c r="E96" s="36"/>
      <c r="F96" s="79"/>
      <c r="G96" s="36"/>
      <c r="H96" s="36"/>
      <c r="I96" s="36"/>
      <c r="J96" s="36"/>
      <c r="K96" s="190"/>
      <c r="M96" s="190"/>
      <c r="O96" s="190"/>
      <c r="Q96" s="190"/>
    </row>
    <row r="97" spans="5:10" ht="18.75" customHeight="1" x14ac:dyDescent="0.3">
      <c r="E97" s="80"/>
      <c r="G97" s="80"/>
      <c r="H97" s="80"/>
      <c r="I97" s="80"/>
      <c r="J97" s="80"/>
    </row>
  </sheetData>
  <mergeCells count="14">
    <mergeCell ref="D46:J46"/>
    <mergeCell ref="D8:J8"/>
    <mergeCell ref="D5:G5"/>
    <mergeCell ref="D43:G43"/>
    <mergeCell ref="D44:F44"/>
    <mergeCell ref="H44:J44"/>
    <mergeCell ref="D6:F6"/>
    <mergeCell ref="H6:J6"/>
    <mergeCell ref="H43:J43"/>
    <mergeCell ref="D4:F4"/>
    <mergeCell ref="H4:J4"/>
    <mergeCell ref="D42:F42"/>
    <mergeCell ref="H42:J42"/>
    <mergeCell ref="H5:J5"/>
  </mergeCells>
  <phoneticPr fontId="4" type="noConversion"/>
  <pageMargins left="0.7" right="0.7" top="0.48" bottom="0.5" header="0.5" footer="0.5"/>
  <pageSetup paperSize="9" scale="71" firstPageNumber="5" fitToHeight="0" orientation="portrait" useFirstPageNumber="1" r:id="rId1"/>
  <headerFooter alignWithMargins="0">
    <oddFooter>&amp;L&amp;11The accompanying notes form an integral part of the financial statements.
&amp;C&amp;P</oddFooter>
  </headerFooter>
  <rowBreaks count="1" manualBreakCount="1">
    <brk id="38" max="16383" man="1"/>
  </rowBreaks>
  <ignoredErrors>
    <ignoredError sqref="F91 H91 J91 D9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00"/>
  <sheetViews>
    <sheetView zoomScale="93" zoomScaleNormal="93" zoomScaleSheetLayoutView="87" workbookViewId="0">
      <selection activeCell="A3" sqref="A3"/>
    </sheetView>
  </sheetViews>
  <sheetFormatPr defaultColWidth="9" defaultRowHeight="18.75" customHeight="1" x14ac:dyDescent="0.3"/>
  <cols>
    <col min="1" max="1" width="43.3984375" style="1" customWidth="1"/>
    <col min="2" max="2" width="6.296875" style="103" customWidth="1"/>
    <col min="3" max="3" width="1" style="1" customWidth="1"/>
    <col min="4" max="4" width="13.59765625" style="1" customWidth="1"/>
    <col min="5" max="5" width="1" style="1" customWidth="1"/>
    <col min="6" max="6" width="13.59765625" style="1" customWidth="1"/>
    <col min="7" max="7" width="1" style="1" customWidth="1"/>
    <col min="8" max="8" width="13.59765625" style="1" customWidth="1"/>
    <col min="9" max="9" width="1" style="1" customWidth="1"/>
    <col min="10" max="10" width="13.59765625" style="1" customWidth="1"/>
    <col min="11" max="11" width="16.5" style="191" bestFit="1" customWidth="1"/>
    <col min="12" max="12" width="1.59765625" style="1" customWidth="1"/>
    <col min="13" max="13" width="13.09765625" style="191" customWidth="1"/>
    <col min="14" max="14" width="1.796875" style="1" customWidth="1"/>
    <col min="15" max="15" width="13.09765625" style="191" customWidth="1"/>
    <col min="16" max="16" width="1.796875" style="1" customWidth="1"/>
    <col min="17" max="17" width="13.09765625" style="191" customWidth="1"/>
    <col min="18" max="16384" width="9" style="1"/>
  </cols>
  <sheetData>
    <row r="1" spans="1:17" ht="18.75" customHeight="1" x14ac:dyDescent="0.35">
      <c r="A1" s="10" t="s">
        <v>0</v>
      </c>
      <c r="B1" s="102"/>
      <c r="C1" s="14"/>
      <c r="D1" s="14"/>
      <c r="E1" s="14"/>
      <c r="F1" s="14"/>
      <c r="G1" s="14"/>
      <c r="H1" s="14"/>
      <c r="I1" s="14"/>
      <c r="J1" s="14"/>
      <c r="K1" s="184"/>
      <c r="L1" s="14"/>
      <c r="M1" s="184"/>
      <c r="N1" s="14"/>
      <c r="O1" s="184"/>
      <c r="P1" s="14"/>
      <c r="Q1" s="184"/>
    </row>
    <row r="2" spans="1:17" ht="18.75" customHeight="1" x14ac:dyDescent="0.3">
      <c r="A2" s="84" t="s">
        <v>81</v>
      </c>
    </row>
    <row r="3" spans="1:17" ht="18.75" customHeight="1" x14ac:dyDescent="0.3">
      <c r="A3" s="6"/>
      <c r="B3" s="16"/>
      <c r="C3" s="3"/>
      <c r="D3" s="3"/>
      <c r="E3" s="3"/>
      <c r="F3" s="3"/>
      <c r="G3" s="3"/>
      <c r="H3" s="3"/>
      <c r="I3" s="3"/>
      <c r="J3" s="3"/>
      <c r="K3" s="32"/>
      <c r="L3" s="3"/>
      <c r="M3" s="32"/>
      <c r="N3" s="3"/>
      <c r="O3" s="32"/>
      <c r="P3" s="3"/>
      <c r="Q3" s="32"/>
    </row>
    <row r="4" spans="1:17" ht="18.75" customHeight="1" x14ac:dyDescent="0.3">
      <c r="A4" s="6"/>
      <c r="B4" s="16"/>
      <c r="C4" s="3"/>
      <c r="D4" s="335" t="s">
        <v>82</v>
      </c>
      <c r="E4" s="335"/>
      <c r="F4" s="335"/>
      <c r="G4" s="66"/>
      <c r="H4" s="335" t="s">
        <v>83</v>
      </c>
      <c r="I4" s="335"/>
      <c r="J4" s="335"/>
      <c r="K4" s="32"/>
      <c r="L4" s="3"/>
      <c r="M4" s="32"/>
      <c r="N4" s="3"/>
      <c r="O4" s="32"/>
      <c r="P4" s="3"/>
      <c r="Q4" s="32"/>
    </row>
    <row r="5" spans="1:17" ht="18.75" customHeight="1" x14ac:dyDescent="0.3">
      <c r="A5" s="8"/>
      <c r="B5" s="17"/>
      <c r="C5" s="17"/>
      <c r="D5" s="335" t="s">
        <v>4</v>
      </c>
      <c r="E5" s="335"/>
      <c r="F5" s="335"/>
      <c r="G5" s="66"/>
      <c r="H5" s="335" t="s">
        <v>4</v>
      </c>
      <c r="I5" s="335"/>
      <c r="J5" s="335"/>
      <c r="K5" s="185"/>
      <c r="L5" s="66"/>
      <c r="M5" s="32"/>
      <c r="N5" s="3"/>
      <c r="O5" s="32"/>
      <c r="P5" s="3"/>
      <c r="Q5" s="32"/>
    </row>
    <row r="6" spans="1:17" ht="18.75" customHeight="1" x14ac:dyDescent="0.3">
      <c r="A6" s="8"/>
      <c r="B6" s="17"/>
      <c r="C6" s="17"/>
      <c r="D6" s="338" t="s">
        <v>84</v>
      </c>
      <c r="E6" s="338"/>
      <c r="F6" s="338"/>
      <c r="G6" s="64"/>
      <c r="H6" s="338" t="s">
        <v>84</v>
      </c>
      <c r="I6" s="338"/>
      <c r="J6" s="338"/>
      <c r="K6" s="186"/>
      <c r="L6" s="64"/>
      <c r="M6" s="32"/>
      <c r="N6" s="3"/>
      <c r="O6" s="32"/>
      <c r="P6" s="3"/>
      <c r="Q6" s="32"/>
    </row>
    <row r="7" spans="1:17" ht="18.75" customHeight="1" x14ac:dyDescent="0.3">
      <c r="A7" s="8"/>
      <c r="B7" s="16" t="s">
        <v>7</v>
      </c>
      <c r="C7" s="17"/>
      <c r="D7" s="17">
        <v>2022</v>
      </c>
      <c r="E7" s="17"/>
      <c r="F7" s="17">
        <v>2021</v>
      </c>
      <c r="G7" s="17"/>
      <c r="H7" s="17">
        <v>2022</v>
      </c>
      <c r="I7" s="17"/>
      <c r="J7" s="17">
        <v>2021</v>
      </c>
      <c r="K7" s="186"/>
      <c r="L7" s="17"/>
      <c r="M7" s="32"/>
      <c r="N7" s="3"/>
      <c r="O7" s="32"/>
      <c r="P7" s="3"/>
      <c r="Q7" s="32"/>
    </row>
    <row r="8" spans="1:17" ht="18.75" customHeight="1" x14ac:dyDescent="0.3">
      <c r="A8" s="8"/>
      <c r="B8" s="16"/>
      <c r="C8" s="16"/>
      <c r="D8" s="336" t="s">
        <v>8</v>
      </c>
      <c r="E8" s="336"/>
      <c r="F8" s="336"/>
      <c r="G8" s="336"/>
      <c r="H8" s="336"/>
      <c r="I8" s="336"/>
      <c r="J8" s="336"/>
      <c r="K8" s="187"/>
      <c r="L8" s="16"/>
      <c r="M8" s="32"/>
      <c r="N8" s="3"/>
      <c r="O8" s="32"/>
      <c r="P8" s="3"/>
      <c r="Q8" s="32"/>
    </row>
    <row r="9" spans="1:17" ht="18.75" customHeight="1" x14ac:dyDescent="0.3">
      <c r="A9" s="85" t="s">
        <v>85</v>
      </c>
      <c r="B9" s="16"/>
      <c r="C9" s="3"/>
      <c r="D9" s="37"/>
      <c r="E9" s="3"/>
      <c r="F9" s="37"/>
      <c r="G9" s="37"/>
      <c r="H9" s="3"/>
      <c r="I9" s="3"/>
      <c r="J9" s="3"/>
      <c r="K9" s="32"/>
      <c r="L9" s="3"/>
      <c r="M9" s="32"/>
      <c r="N9" s="3"/>
      <c r="O9" s="32"/>
      <c r="P9" s="3"/>
      <c r="Q9" s="32"/>
    </row>
    <row r="10" spans="1:17" ht="18.75" customHeight="1" x14ac:dyDescent="0.3">
      <c r="A10" s="3" t="s">
        <v>86</v>
      </c>
      <c r="B10" s="16"/>
      <c r="C10" s="5"/>
      <c r="D10" s="5">
        <v>1790543456</v>
      </c>
      <c r="E10" s="22"/>
      <c r="F10" s="5">
        <v>2481141515</v>
      </c>
      <c r="G10" s="3"/>
      <c r="H10" s="69">
        <v>1784934372</v>
      </c>
      <c r="I10" s="3"/>
      <c r="J10" s="69">
        <v>2316147886</v>
      </c>
      <c r="K10" s="32"/>
      <c r="L10" s="32"/>
      <c r="M10" s="32"/>
      <c r="N10" s="32"/>
      <c r="O10" s="32"/>
      <c r="P10" s="32"/>
      <c r="Q10" s="32"/>
    </row>
    <row r="11" spans="1:17" ht="18.75" customHeight="1" x14ac:dyDescent="0.3">
      <c r="A11" s="3" t="s">
        <v>87</v>
      </c>
      <c r="B11" s="16"/>
      <c r="C11" s="5"/>
      <c r="D11" s="5">
        <v>340105312</v>
      </c>
      <c r="E11" s="22"/>
      <c r="F11" s="5">
        <v>341332684</v>
      </c>
      <c r="G11" s="5"/>
      <c r="H11" s="5">
        <v>12664570</v>
      </c>
      <c r="I11" s="22"/>
      <c r="J11" s="5">
        <v>9525944</v>
      </c>
      <c r="K11" s="32"/>
      <c r="L11" s="32"/>
      <c r="M11" s="32"/>
      <c r="N11" s="32"/>
      <c r="O11" s="32"/>
      <c r="P11" s="32"/>
      <c r="Q11" s="32"/>
    </row>
    <row r="12" spans="1:17" ht="18.75" customHeight="1" x14ac:dyDescent="0.3">
      <c r="A12" s="3" t="s">
        <v>88</v>
      </c>
      <c r="B12" s="16"/>
      <c r="C12" s="5"/>
      <c r="D12" s="5">
        <v>118260587</v>
      </c>
      <c r="E12" s="22"/>
      <c r="F12" s="5">
        <v>91041931</v>
      </c>
      <c r="G12" s="24"/>
      <c r="H12" s="170">
        <v>0</v>
      </c>
      <c r="I12" s="22"/>
      <c r="J12" s="170">
        <v>0</v>
      </c>
      <c r="K12" s="32"/>
      <c r="L12" s="32"/>
      <c r="M12" s="32"/>
      <c r="N12" s="32"/>
      <c r="O12" s="32"/>
      <c r="P12" s="32"/>
      <c r="Q12" s="32"/>
    </row>
    <row r="13" spans="1:17" ht="18.75" customHeight="1" x14ac:dyDescent="0.3">
      <c r="A13" s="3" t="s">
        <v>89</v>
      </c>
      <c r="B13" s="16"/>
      <c r="C13" s="5"/>
      <c r="D13" s="5">
        <v>57317693</v>
      </c>
      <c r="E13" s="22"/>
      <c r="F13" s="5">
        <v>25821218</v>
      </c>
      <c r="G13" s="24"/>
      <c r="H13" s="170">
        <v>0</v>
      </c>
      <c r="I13" s="22"/>
      <c r="J13" s="170">
        <v>0</v>
      </c>
      <c r="K13" s="32"/>
      <c r="L13" s="32"/>
      <c r="M13" s="32"/>
      <c r="N13" s="32"/>
      <c r="O13" s="32"/>
      <c r="P13" s="32"/>
      <c r="Q13" s="32"/>
    </row>
    <row r="14" spans="1:17" ht="18.75" customHeight="1" x14ac:dyDescent="0.3">
      <c r="A14" s="3" t="s">
        <v>90</v>
      </c>
      <c r="B14" s="16"/>
      <c r="C14" s="5"/>
      <c r="D14" s="5">
        <v>70839102</v>
      </c>
      <c r="E14" s="22"/>
      <c r="F14" s="5">
        <v>297326716</v>
      </c>
      <c r="G14" s="24"/>
      <c r="H14" s="24">
        <v>202198572</v>
      </c>
      <c r="I14" s="69"/>
      <c r="J14" s="24">
        <v>217056578</v>
      </c>
      <c r="K14" s="32"/>
      <c r="L14" s="32"/>
      <c r="M14" s="32"/>
      <c r="N14" s="32"/>
      <c r="O14" s="32"/>
      <c r="P14" s="32"/>
      <c r="Q14" s="32"/>
    </row>
    <row r="15" spans="1:17" ht="18.600000000000001" customHeight="1" x14ac:dyDescent="0.3">
      <c r="A15" s="3" t="s">
        <v>91</v>
      </c>
      <c r="B15" s="16"/>
      <c r="C15" s="86"/>
      <c r="D15" s="28">
        <v>185339423</v>
      </c>
      <c r="E15" s="22"/>
      <c r="F15" s="28">
        <v>84675037</v>
      </c>
      <c r="G15" s="5"/>
      <c r="H15" s="28">
        <v>78963264</v>
      </c>
      <c r="I15" s="22"/>
      <c r="J15" s="28">
        <v>79417846</v>
      </c>
      <c r="K15" s="32"/>
      <c r="L15" s="32"/>
      <c r="M15" s="32"/>
      <c r="N15" s="32"/>
      <c r="O15" s="32"/>
      <c r="P15" s="32"/>
      <c r="Q15" s="32"/>
    </row>
    <row r="16" spans="1:17" ht="18.75" customHeight="1" x14ac:dyDescent="0.3">
      <c r="A16" s="6" t="s">
        <v>92</v>
      </c>
      <c r="B16" s="16"/>
      <c r="C16" s="86"/>
      <c r="D16" s="99">
        <f>SUM(D10:D15)</f>
        <v>2562405573</v>
      </c>
      <c r="E16" s="26"/>
      <c r="F16" s="99">
        <f>SUM(F10:F15)</f>
        <v>3321339101</v>
      </c>
      <c r="G16" s="29"/>
      <c r="H16" s="99">
        <f>SUM(H10:H15)</f>
        <v>2078760778</v>
      </c>
      <c r="I16" s="26"/>
      <c r="J16" s="99">
        <f>SUM(J10:J15)</f>
        <v>2622148254</v>
      </c>
      <c r="K16" s="32"/>
      <c r="L16" s="32"/>
      <c r="M16" s="32"/>
      <c r="N16" s="32"/>
      <c r="O16" s="32"/>
      <c r="P16" s="32"/>
      <c r="Q16" s="32"/>
    </row>
    <row r="17" spans="1:17" ht="18.75" customHeight="1" x14ac:dyDescent="0.3">
      <c r="A17" s="6"/>
      <c r="B17" s="16"/>
      <c r="C17" s="5"/>
      <c r="D17" s="113"/>
      <c r="E17" s="22"/>
      <c r="F17" s="113"/>
      <c r="G17" s="5"/>
      <c r="H17" s="114"/>
      <c r="I17" s="22"/>
      <c r="J17" s="114"/>
      <c r="K17" s="188"/>
      <c r="L17" s="29"/>
      <c r="M17" s="32"/>
      <c r="N17" s="3"/>
      <c r="O17" s="32"/>
      <c r="P17" s="3"/>
      <c r="Q17" s="32"/>
    </row>
    <row r="18" spans="1:17" ht="18.75" customHeight="1" x14ac:dyDescent="0.3">
      <c r="A18" s="85" t="s">
        <v>93</v>
      </c>
      <c r="B18" s="16"/>
      <c r="C18" s="5"/>
      <c r="D18" s="5"/>
      <c r="E18" s="22"/>
      <c r="F18" s="5"/>
      <c r="G18" s="5"/>
      <c r="H18" s="22"/>
      <c r="I18" s="22"/>
      <c r="J18" s="22"/>
      <c r="K18" s="32"/>
      <c r="L18" s="3"/>
      <c r="M18" s="32"/>
      <c r="N18" s="3"/>
      <c r="O18" s="32"/>
      <c r="P18" s="3"/>
      <c r="Q18" s="32"/>
    </row>
    <row r="19" spans="1:17" ht="18.75" customHeight="1" x14ac:dyDescent="0.3">
      <c r="A19" s="3" t="s">
        <v>94</v>
      </c>
      <c r="B19" s="16"/>
      <c r="C19" s="5"/>
      <c r="D19" s="5">
        <v>1122283100</v>
      </c>
      <c r="E19" s="22"/>
      <c r="F19" s="5">
        <v>2035485252</v>
      </c>
      <c r="G19" s="5"/>
      <c r="H19" s="5">
        <v>1119043341</v>
      </c>
      <c r="I19" s="22"/>
      <c r="J19" s="5">
        <v>1907314642</v>
      </c>
      <c r="K19" s="32"/>
      <c r="L19" s="32"/>
      <c r="M19" s="32"/>
      <c r="N19" s="32"/>
      <c r="O19" s="32"/>
      <c r="P19" s="32"/>
      <c r="Q19" s="32"/>
    </row>
    <row r="20" spans="1:17" ht="18.75" customHeight="1" x14ac:dyDescent="0.3">
      <c r="A20" s="3" t="s">
        <v>95</v>
      </c>
      <c r="B20" s="16"/>
      <c r="C20" s="5"/>
      <c r="D20" s="5">
        <v>145726467</v>
      </c>
      <c r="E20" s="22"/>
      <c r="F20" s="5">
        <v>167573863</v>
      </c>
      <c r="G20" s="5"/>
      <c r="H20" s="5">
        <v>2963286</v>
      </c>
      <c r="I20" s="22"/>
      <c r="J20" s="5">
        <v>2323866</v>
      </c>
      <c r="K20" s="32"/>
      <c r="L20" s="32"/>
      <c r="M20" s="32"/>
      <c r="N20" s="32"/>
      <c r="O20" s="32"/>
      <c r="P20" s="32"/>
      <c r="Q20" s="32"/>
    </row>
    <row r="21" spans="1:17" ht="18.75" customHeight="1" x14ac:dyDescent="0.3">
      <c r="A21" s="3" t="s">
        <v>96</v>
      </c>
      <c r="B21" s="16"/>
      <c r="C21" s="5"/>
      <c r="D21" s="5">
        <v>26951210</v>
      </c>
      <c r="E21" s="22"/>
      <c r="F21" s="5">
        <v>35029071</v>
      </c>
      <c r="G21" s="5"/>
      <c r="H21" s="170">
        <v>0</v>
      </c>
      <c r="I21" s="22"/>
      <c r="J21" s="170">
        <v>0</v>
      </c>
      <c r="K21" s="32"/>
      <c r="L21" s="32"/>
      <c r="M21" s="32"/>
      <c r="N21" s="32"/>
      <c r="O21" s="32"/>
      <c r="P21" s="32"/>
      <c r="Q21" s="32"/>
    </row>
    <row r="22" spans="1:17" ht="18.75" customHeight="1" x14ac:dyDescent="0.3">
      <c r="A22" s="3" t="s">
        <v>97</v>
      </c>
      <c r="B22" s="16"/>
      <c r="C22" s="5"/>
      <c r="D22" s="5">
        <v>152465716</v>
      </c>
      <c r="E22" s="22"/>
      <c r="F22" s="5">
        <v>132988296</v>
      </c>
      <c r="G22" s="5"/>
      <c r="H22" s="170">
        <v>0</v>
      </c>
      <c r="I22" s="22"/>
      <c r="J22" s="170">
        <v>0</v>
      </c>
      <c r="K22" s="32"/>
      <c r="L22" s="32"/>
      <c r="M22" s="32"/>
      <c r="N22" s="32"/>
      <c r="O22" s="32"/>
      <c r="P22" s="32"/>
      <c r="Q22" s="32"/>
    </row>
    <row r="23" spans="1:17" ht="18.600000000000001" customHeight="1" x14ac:dyDescent="0.3">
      <c r="A23" s="3" t="s">
        <v>98</v>
      </c>
      <c r="B23" s="16"/>
      <c r="C23" s="5"/>
      <c r="D23" s="5">
        <v>163410914</v>
      </c>
      <c r="E23" s="22"/>
      <c r="F23" s="5">
        <v>232521666</v>
      </c>
      <c r="G23" s="5"/>
      <c r="H23" s="5">
        <v>124582600</v>
      </c>
      <c r="I23" s="22"/>
      <c r="J23" s="5">
        <v>157586778</v>
      </c>
      <c r="K23" s="32"/>
      <c r="L23" s="32"/>
      <c r="M23" s="32"/>
      <c r="N23" s="32"/>
      <c r="O23" s="32"/>
      <c r="P23" s="32"/>
      <c r="Q23" s="32"/>
    </row>
    <row r="24" spans="1:17" ht="18.600000000000001" customHeight="1" x14ac:dyDescent="0.3">
      <c r="A24" s="3" t="s">
        <v>99</v>
      </c>
      <c r="B24" s="16"/>
      <c r="C24" s="5"/>
      <c r="D24" s="5">
        <v>849335823</v>
      </c>
      <c r="E24" s="22"/>
      <c r="F24" s="5">
        <v>577075148</v>
      </c>
      <c r="G24" s="5"/>
      <c r="H24" s="5">
        <v>373167911</v>
      </c>
      <c r="I24" s="22"/>
      <c r="J24" s="5">
        <v>377271532</v>
      </c>
      <c r="K24" s="32"/>
      <c r="L24" s="32"/>
      <c r="M24" s="32"/>
      <c r="N24" s="32"/>
      <c r="O24" s="32"/>
      <c r="P24" s="32"/>
      <c r="Q24" s="32"/>
    </row>
    <row r="25" spans="1:17" ht="15.6" x14ac:dyDescent="0.3">
      <c r="A25" s="42" t="s">
        <v>100</v>
      </c>
      <c r="B25" s="167"/>
      <c r="C25" s="168"/>
      <c r="D25" s="169">
        <f>SUM(D19:D24)</f>
        <v>2460173230</v>
      </c>
      <c r="E25" s="99"/>
      <c r="F25" s="169">
        <f>SUM(F19:F24)</f>
        <v>3180673296</v>
      </c>
      <c r="G25" s="29"/>
      <c r="H25" s="169">
        <f>SUM(H19:H24)</f>
        <v>1619757138</v>
      </c>
      <c r="I25" s="29"/>
      <c r="J25" s="169">
        <f>SUM(J19:J24)</f>
        <v>2444496818</v>
      </c>
      <c r="K25" s="32"/>
      <c r="L25" s="32"/>
      <c r="M25" s="32"/>
      <c r="N25" s="32"/>
      <c r="O25" s="32"/>
      <c r="P25" s="32"/>
      <c r="Q25" s="32"/>
    </row>
    <row r="26" spans="1:17" ht="18.75" customHeight="1" x14ac:dyDescent="0.3">
      <c r="A26" s="6"/>
      <c r="B26" s="16"/>
      <c r="C26" s="5"/>
      <c r="D26" s="5"/>
      <c r="E26" s="22"/>
      <c r="F26" s="5"/>
      <c r="G26" s="5"/>
      <c r="H26" s="22"/>
      <c r="I26" s="22"/>
      <c r="J26" s="22"/>
      <c r="K26" s="32"/>
      <c r="L26" s="3"/>
      <c r="M26" s="32"/>
      <c r="N26" s="3"/>
      <c r="O26" s="32"/>
      <c r="P26" s="3"/>
      <c r="Q26" s="32"/>
    </row>
    <row r="27" spans="1:17" ht="18.75" customHeight="1" x14ac:dyDescent="0.3">
      <c r="A27" s="3" t="s">
        <v>101</v>
      </c>
      <c r="B27" s="16">
        <v>23</v>
      </c>
      <c r="C27" s="86"/>
      <c r="D27" s="5">
        <v>-598846627</v>
      </c>
      <c r="E27" s="22"/>
      <c r="F27" s="5">
        <v>-477464528</v>
      </c>
      <c r="G27" s="5"/>
      <c r="H27" s="5">
        <v>-458543990</v>
      </c>
      <c r="I27" s="22"/>
      <c r="J27" s="5">
        <v>-358365306</v>
      </c>
      <c r="K27" s="32"/>
      <c r="L27" s="32"/>
      <c r="M27" s="32"/>
      <c r="N27" s="32"/>
      <c r="O27" s="32"/>
      <c r="P27" s="32"/>
      <c r="Q27" s="32"/>
    </row>
    <row r="28" spans="1:17" ht="18.75" customHeight="1" x14ac:dyDescent="0.3">
      <c r="A28" s="3" t="s">
        <v>102</v>
      </c>
      <c r="B28" s="3"/>
      <c r="C28" s="3"/>
      <c r="D28" s="3"/>
      <c r="E28" s="3"/>
      <c r="F28" s="3"/>
      <c r="G28" s="3"/>
      <c r="H28" s="3"/>
      <c r="I28" s="3"/>
      <c r="J28" s="3"/>
      <c r="K28" s="32"/>
      <c r="L28" s="3"/>
      <c r="M28" s="32"/>
      <c r="N28" s="3"/>
      <c r="O28" s="32"/>
      <c r="P28" s="3"/>
      <c r="Q28" s="32"/>
    </row>
    <row r="29" spans="1:17" ht="18.75" customHeight="1" x14ac:dyDescent="0.3">
      <c r="A29" s="3" t="s">
        <v>103</v>
      </c>
      <c r="B29" s="16">
        <v>8</v>
      </c>
      <c r="C29" s="5"/>
      <c r="D29" s="28">
        <v>4799169</v>
      </c>
      <c r="E29" s="5"/>
      <c r="F29" s="28">
        <v>60997260</v>
      </c>
      <c r="G29" s="38"/>
      <c r="H29" s="171">
        <v>0</v>
      </c>
      <c r="I29" s="87"/>
      <c r="J29" s="171">
        <v>0</v>
      </c>
      <c r="K29" s="32"/>
      <c r="L29" s="32"/>
      <c r="M29" s="32"/>
      <c r="N29" s="32"/>
      <c r="O29" s="32"/>
      <c r="P29" s="32"/>
      <c r="Q29" s="32"/>
    </row>
    <row r="30" spans="1:17" ht="18.75" customHeight="1" x14ac:dyDescent="0.3">
      <c r="A30" s="6"/>
      <c r="B30" s="16"/>
      <c r="C30" s="5"/>
      <c r="D30" s="38"/>
      <c r="E30" s="39"/>
      <c r="F30" s="38"/>
      <c r="G30" s="38"/>
      <c r="H30" s="39"/>
      <c r="I30" s="39"/>
      <c r="J30" s="39"/>
      <c r="K30" s="32"/>
      <c r="L30" s="3"/>
      <c r="M30" s="32"/>
      <c r="N30" s="3"/>
      <c r="O30" s="32"/>
      <c r="P30" s="3"/>
      <c r="Q30" s="32"/>
    </row>
    <row r="31" spans="1:17" ht="18.75" customHeight="1" x14ac:dyDescent="0.3">
      <c r="A31" s="321" t="s">
        <v>254</v>
      </c>
      <c r="B31" s="16"/>
      <c r="C31" s="5"/>
      <c r="D31" s="26">
        <f>D16-D25+D29+D27</f>
        <v>-491815115</v>
      </c>
      <c r="E31" s="88"/>
      <c r="F31" s="26">
        <f>F16-F25+F29+F27</f>
        <v>-275801463</v>
      </c>
      <c r="G31" s="88"/>
      <c r="H31" s="26">
        <f>H16-H25+H29+H27</f>
        <v>459650</v>
      </c>
      <c r="I31" s="88"/>
      <c r="J31" s="26">
        <f>J16-J25+J29+J27</f>
        <v>-180713870</v>
      </c>
      <c r="K31" s="32"/>
      <c r="L31" s="32"/>
      <c r="M31" s="32"/>
      <c r="N31" s="32"/>
      <c r="O31" s="32"/>
      <c r="P31" s="32"/>
      <c r="Q31" s="32"/>
    </row>
    <row r="32" spans="1:17" ht="18.75" customHeight="1" x14ac:dyDescent="0.3">
      <c r="A32" s="3" t="s">
        <v>211</v>
      </c>
      <c r="B32" s="16">
        <v>24</v>
      </c>
      <c r="C32" s="86"/>
      <c r="D32" s="28">
        <v>-20721719</v>
      </c>
      <c r="E32" s="39"/>
      <c r="F32" s="28">
        <v>87789867</v>
      </c>
      <c r="G32" s="38"/>
      <c r="H32" s="28">
        <v>-87222876</v>
      </c>
      <c r="I32" s="39"/>
      <c r="J32" s="28">
        <v>36172297</v>
      </c>
      <c r="K32" s="32"/>
      <c r="L32" s="32"/>
      <c r="M32" s="32"/>
      <c r="N32" s="32"/>
      <c r="O32" s="32"/>
      <c r="P32" s="32"/>
      <c r="Q32" s="32"/>
    </row>
    <row r="33" spans="1:17" ht="18.75" customHeight="1" x14ac:dyDescent="0.3">
      <c r="A33" s="6" t="s">
        <v>258</v>
      </c>
      <c r="B33" s="16"/>
      <c r="C33" s="5"/>
      <c r="D33" s="77">
        <f>D31+D32</f>
        <v>-512536834</v>
      </c>
      <c r="E33" s="88"/>
      <c r="F33" s="77">
        <f>F31+F32</f>
        <v>-188011596</v>
      </c>
      <c r="G33" s="30"/>
      <c r="H33" s="77">
        <f>H31+H32</f>
        <v>-86763226</v>
      </c>
      <c r="I33" s="88"/>
      <c r="J33" s="77">
        <f>J31+J32</f>
        <v>-144541573</v>
      </c>
      <c r="K33" s="32"/>
      <c r="L33" s="32"/>
      <c r="M33" s="32"/>
      <c r="N33" s="32"/>
      <c r="O33" s="32"/>
      <c r="P33" s="32"/>
      <c r="Q33" s="32"/>
    </row>
    <row r="34" spans="1:17" ht="25.05" customHeight="1" x14ac:dyDescent="0.3">
      <c r="A34" s="6"/>
      <c r="B34" s="16"/>
      <c r="C34" s="5"/>
      <c r="D34" s="99"/>
      <c r="E34" s="88"/>
      <c r="F34" s="99"/>
      <c r="G34" s="30"/>
      <c r="H34" s="99"/>
      <c r="I34" s="88"/>
      <c r="J34" s="99"/>
      <c r="K34" s="32"/>
      <c r="L34" s="3"/>
      <c r="M34" s="32"/>
      <c r="N34" s="3"/>
      <c r="O34" s="32"/>
      <c r="P34" s="3"/>
      <c r="Q34" s="32"/>
    </row>
    <row r="35" spans="1:17" ht="18.75" customHeight="1" x14ac:dyDescent="0.35">
      <c r="A35" s="303" t="s">
        <v>259</v>
      </c>
      <c r="B35" s="16"/>
      <c r="C35" s="5"/>
      <c r="D35" s="99"/>
      <c r="E35" s="88"/>
      <c r="F35" s="99"/>
      <c r="G35" s="30"/>
      <c r="H35" s="99"/>
      <c r="I35" s="88"/>
      <c r="J35" s="99"/>
      <c r="K35" s="184"/>
      <c r="L35" s="14"/>
      <c r="M35" s="184"/>
      <c r="N35" s="14"/>
      <c r="O35" s="184"/>
      <c r="P35" s="14"/>
      <c r="Q35" s="184"/>
    </row>
    <row r="36" spans="1:17" ht="18.75" customHeight="1" x14ac:dyDescent="0.3">
      <c r="A36" s="304" t="s">
        <v>256</v>
      </c>
      <c r="B36" s="16">
        <v>21</v>
      </c>
      <c r="C36" s="5"/>
      <c r="D36" s="115">
        <v>469911192</v>
      </c>
      <c r="E36" s="88"/>
      <c r="F36" s="115">
        <v>2700402</v>
      </c>
      <c r="G36" s="30"/>
      <c r="H36" s="115">
        <v>469911192</v>
      </c>
      <c r="I36" s="88"/>
      <c r="J36" s="115">
        <v>2700402</v>
      </c>
    </row>
    <row r="37" spans="1:17" ht="18.75" customHeight="1" thickBot="1" x14ac:dyDescent="0.35">
      <c r="A37" s="6" t="s">
        <v>232</v>
      </c>
      <c r="B37" s="16"/>
      <c r="C37" s="5"/>
      <c r="D37" s="262">
        <f>D33+D36</f>
        <v>-42625642</v>
      </c>
      <c r="E37" s="88"/>
      <c r="F37" s="262">
        <f>F33+F36</f>
        <v>-185311194</v>
      </c>
      <c r="G37" s="22"/>
      <c r="H37" s="262">
        <f>H33+H36</f>
        <v>383147966</v>
      </c>
      <c r="I37" s="88"/>
      <c r="J37" s="262">
        <f>J33+J36</f>
        <v>-141841171</v>
      </c>
      <c r="K37" s="32"/>
      <c r="L37" s="32"/>
      <c r="M37" s="32"/>
      <c r="N37" s="32"/>
      <c r="O37" s="32"/>
      <c r="P37" s="32"/>
      <c r="Q37" s="32"/>
    </row>
    <row r="38" spans="1:17" ht="18" customHeight="1" thickTop="1" x14ac:dyDescent="0.3">
      <c r="A38" s="6"/>
      <c r="B38" s="16"/>
      <c r="C38" s="5"/>
      <c r="D38" s="40"/>
      <c r="E38" s="89"/>
      <c r="F38" s="40"/>
      <c r="G38" s="40"/>
      <c r="H38" s="40"/>
      <c r="I38" s="89"/>
      <c r="J38" s="40"/>
      <c r="K38" s="32"/>
      <c r="L38" s="3"/>
      <c r="M38" s="32"/>
      <c r="N38" s="3"/>
      <c r="O38" s="32"/>
      <c r="P38" s="3"/>
      <c r="Q38" s="32"/>
    </row>
    <row r="39" spans="1:17" ht="18.75" customHeight="1" x14ac:dyDescent="0.3">
      <c r="A39" s="8" t="s">
        <v>0</v>
      </c>
      <c r="B39" s="16"/>
      <c r="C39" s="3"/>
      <c r="D39" s="3"/>
      <c r="E39" s="3"/>
      <c r="F39" s="3"/>
      <c r="G39" s="3"/>
      <c r="H39" s="3"/>
      <c r="I39" s="3"/>
      <c r="J39" s="3"/>
      <c r="K39" s="32"/>
      <c r="L39" s="3"/>
      <c r="M39" s="32"/>
      <c r="N39" s="3"/>
      <c r="O39" s="32"/>
      <c r="P39" s="3"/>
      <c r="Q39" s="32"/>
    </row>
    <row r="40" spans="1:17" ht="18.75" customHeight="1" x14ac:dyDescent="0.3">
      <c r="A40" s="6" t="s">
        <v>81</v>
      </c>
      <c r="B40" s="16"/>
      <c r="C40" s="3"/>
      <c r="D40" s="3"/>
      <c r="E40" s="3"/>
      <c r="F40" s="3"/>
      <c r="G40" s="3"/>
      <c r="H40" s="3"/>
      <c r="I40" s="3"/>
      <c r="J40" s="3"/>
      <c r="K40" s="32"/>
      <c r="L40" s="3"/>
      <c r="M40" s="32"/>
      <c r="N40" s="3"/>
      <c r="O40" s="32"/>
      <c r="P40" s="3"/>
      <c r="Q40" s="32"/>
    </row>
    <row r="41" spans="1:17" ht="18.75" customHeight="1" x14ac:dyDescent="0.3">
      <c r="A41" s="6"/>
      <c r="B41" s="16"/>
      <c r="C41" s="3"/>
      <c r="D41" s="335" t="s">
        <v>82</v>
      </c>
      <c r="E41" s="335"/>
      <c r="F41" s="335"/>
      <c r="G41" s="66"/>
      <c r="H41" s="335" t="s">
        <v>83</v>
      </c>
      <c r="I41" s="335"/>
      <c r="J41" s="335"/>
      <c r="K41" s="32"/>
      <c r="L41" s="3"/>
      <c r="M41" s="32"/>
      <c r="N41" s="3"/>
      <c r="O41" s="32"/>
      <c r="P41" s="3"/>
      <c r="Q41" s="32"/>
    </row>
    <row r="42" spans="1:17" ht="18.75" customHeight="1" x14ac:dyDescent="0.3">
      <c r="A42" s="8"/>
      <c r="B42" s="17"/>
      <c r="C42" s="17"/>
      <c r="D42" s="335" t="s">
        <v>4</v>
      </c>
      <c r="E42" s="335"/>
      <c r="F42" s="335"/>
      <c r="G42" s="66"/>
      <c r="H42" s="335" t="s">
        <v>4</v>
      </c>
      <c r="I42" s="335"/>
      <c r="J42" s="335"/>
      <c r="K42" s="32"/>
      <c r="L42" s="3"/>
      <c r="M42" s="32"/>
      <c r="N42" s="3"/>
      <c r="O42" s="32"/>
      <c r="P42" s="3"/>
      <c r="Q42" s="32"/>
    </row>
    <row r="43" spans="1:17" ht="18.75" customHeight="1" x14ac:dyDescent="0.3">
      <c r="A43" s="8"/>
      <c r="B43" s="17"/>
      <c r="C43" s="17"/>
      <c r="D43" s="338" t="s">
        <v>84</v>
      </c>
      <c r="E43" s="338"/>
      <c r="F43" s="338"/>
      <c r="G43" s="64"/>
      <c r="H43" s="338" t="s">
        <v>84</v>
      </c>
      <c r="I43" s="338"/>
      <c r="J43" s="338"/>
      <c r="K43" s="32"/>
      <c r="L43" s="3"/>
      <c r="M43" s="32"/>
      <c r="N43" s="3"/>
      <c r="O43" s="32"/>
      <c r="P43" s="3"/>
      <c r="Q43" s="32"/>
    </row>
    <row r="44" spans="1:17" ht="18.75" customHeight="1" x14ac:dyDescent="0.3">
      <c r="A44" s="8"/>
      <c r="B44" s="16" t="s">
        <v>7</v>
      </c>
      <c r="C44" s="17"/>
      <c r="D44" s="17">
        <v>2022</v>
      </c>
      <c r="E44" s="17"/>
      <c r="F44" s="17">
        <v>2021</v>
      </c>
      <c r="G44" s="17"/>
      <c r="H44" s="17">
        <v>2022</v>
      </c>
      <c r="I44" s="17"/>
      <c r="J44" s="17">
        <v>2021</v>
      </c>
      <c r="K44" s="32"/>
      <c r="L44" s="3"/>
      <c r="M44" s="32"/>
      <c r="N44" s="3"/>
      <c r="O44" s="32"/>
      <c r="P44" s="3"/>
      <c r="Q44" s="32"/>
    </row>
    <row r="45" spans="1:17" ht="18.75" customHeight="1" x14ac:dyDescent="0.3">
      <c r="A45" s="8"/>
      <c r="B45" s="16"/>
      <c r="C45" s="16"/>
      <c r="D45" s="336" t="s">
        <v>8</v>
      </c>
      <c r="E45" s="336"/>
      <c r="F45" s="336"/>
      <c r="G45" s="336"/>
      <c r="H45" s="336"/>
      <c r="I45" s="336"/>
      <c r="J45" s="336"/>
      <c r="K45" s="32"/>
      <c r="L45" s="3"/>
      <c r="M45" s="32"/>
      <c r="N45" s="3"/>
      <c r="O45" s="32"/>
      <c r="P45" s="3"/>
      <c r="Q45" s="32"/>
    </row>
    <row r="46" spans="1:17" ht="18.75" customHeight="1" x14ac:dyDescent="0.3">
      <c r="A46" s="8" t="s">
        <v>223</v>
      </c>
      <c r="B46" s="255"/>
      <c r="C46" s="255"/>
      <c r="D46" s="255"/>
      <c r="E46" s="255"/>
      <c r="F46" s="255"/>
      <c r="G46" s="255"/>
      <c r="H46" s="255"/>
      <c r="I46" s="255"/>
      <c r="J46" s="255"/>
      <c r="K46" s="32"/>
      <c r="L46" s="3"/>
      <c r="M46" s="32"/>
      <c r="N46" s="3"/>
      <c r="O46" s="32"/>
      <c r="P46" s="3"/>
      <c r="Q46" s="32"/>
    </row>
    <row r="47" spans="1:17" ht="18.75" customHeight="1" x14ac:dyDescent="0.3">
      <c r="A47" s="301" t="s">
        <v>261</v>
      </c>
      <c r="B47" s="255"/>
      <c r="C47" s="255"/>
      <c r="D47" s="255"/>
      <c r="E47" s="255"/>
      <c r="F47" s="255"/>
      <c r="G47" s="255"/>
      <c r="H47" s="255"/>
      <c r="I47" s="255"/>
      <c r="J47" s="255"/>
      <c r="K47" s="32"/>
      <c r="L47" s="3"/>
      <c r="M47" s="32"/>
      <c r="N47" s="3"/>
      <c r="O47" s="32"/>
      <c r="P47" s="3"/>
      <c r="Q47" s="32"/>
    </row>
    <row r="48" spans="1:17" ht="18.75" customHeight="1" x14ac:dyDescent="0.3">
      <c r="A48" s="8" t="s">
        <v>224</v>
      </c>
      <c r="B48" s="255"/>
      <c r="C48" s="255"/>
      <c r="D48" s="255"/>
      <c r="E48" s="255"/>
      <c r="F48" s="255"/>
      <c r="G48" s="255"/>
      <c r="H48" s="255"/>
      <c r="I48" s="255"/>
      <c r="J48" s="255"/>
      <c r="K48" s="32"/>
      <c r="L48" s="3"/>
      <c r="M48" s="32"/>
      <c r="N48" s="3"/>
      <c r="O48" s="32"/>
      <c r="P48" s="3"/>
      <c r="Q48" s="32"/>
    </row>
    <row r="49" spans="1:17" ht="18.75" customHeight="1" x14ac:dyDescent="0.3">
      <c r="A49" s="9" t="s">
        <v>225</v>
      </c>
      <c r="B49" s="255"/>
      <c r="C49" s="255"/>
      <c r="D49" s="83">
        <v>3383801</v>
      </c>
      <c r="E49" s="302"/>
      <c r="F49" s="307">
        <v>0</v>
      </c>
      <c r="G49" s="306"/>
      <c r="H49" s="307">
        <v>0</v>
      </c>
      <c r="I49" s="306"/>
      <c r="J49" s="307">
        <v>0</v>
      </c>
      <c r="K49" s="32"/>
      <c r="L49" s="3"/>
      <c r="M49" s="32"/>
      <c r="N49" s="3"/>
      <c r="O49" s="32"/>
      <c r="P49" s="3"/>
      <c r="Q49" s="32"/>
    </row>
    <row r="50" spans="1:17" ht="18.75" customHeight="1" x14ac:dyDescent="0.3">
      <c r="A50" s="8" t="s">
        <v>262</v>
      </c>
      <c r="B50" s="255"/>
      <c r="C50" s="255"/>
      <c r="D50" s="302"/>
      <c r="E50" s="302"/>
      <c r="F50" s="302"/>
      <c r="G50" s="302"/>
      <c r="H50" s="302"/>
      <c r="I50" s="302"/>
      <c r="J50" s="302"/>
      <c r="K50" s="32"/>
      <c r="L50" s="3"/>
      <c r="M50" s="32"/>
      <c r="N50" s="3"/>
      <c r="O50" s="32"/>
      <c r="P50" s="3"/>
      <c r="Q50" s="32"/>
    </row>
    <row r="51" spans="1:17" ht="18.75" customHeight="1" x14ac:dyDescent="0.3">
      <c r="A51" s="8" t="s">
        <v>224</v>
      </c>
      <c r="B51" s="255"/>
      <c r="C51" s="255"/>
      <c r="D51" s="115">
        <v>3383801</v>
      </c>
      <c r="E51" s="306"/>
      <c r="F51" s="171">
        <v>0</v>
      </c>
      <c r="G51" s="330"/>
      <c r="H51" s="171">
        <v>0</v>
      </c>
      <c r="I51" s="330"/>
      <c r="J51" s="171">
        <v>0</v>
      </c>
      <c r="K51" s="32"/>
      <c r="L51" s="3"/>
      <c r="M51" s="32"/>
      <c r="N51" s="3"/>
      <c r="O51" s="32"/>
      <c r="P51" s="3"/>
      <c r="Q51" s="32"/>
    </row>
    <row r="52" spans="1:17" ht="11.55" customHeight="1" x14ac:dyDescent="0.3">
      <c r="A52" s="9"/>
      <c r="B52" s="255"/>
      <c r="C52" s="255"/>
      <c r="D52" s="302"/>
      <c r="E52" s="302"/>
      <c r="F52" s="302"/>
      <c r="G52" s="302"/>
      <c r="H52" s="302"/>
      <c r="I52" s="302"/>
      <c r="J52" s="302"/>
      <c r="K52" s="32"/>
      <c r="L52" s="3"/>
      <c r="M52" s="32"/>
      <c r="N52" s="3"/>
      <c r="O52" s="32"/>
      <c r="P52" s="3"/>
      <c r="Q52" s="32"/>
    </row>
    <row r="53" spans="1:17" ht="18.75" customHeight="1" x14ac:dyDescent="0.3">
      <c r="A53" s="332" t="s">
        <v>263</v>
      </c>
      <c r="B53" s="255"/>
      <c r="C53" s="255"/>
      <c r="D53" s="302"/>
      <c r="E53" s="302"/>
      <c r="F53" s="302"/>
      <c r="G53" s="302"/>
      <c r="H53" s="302"/>
      <c r="I53" s="302"/>
      <c r="J53" s="302"/>
      <c r="K53" s="32"/>
      <c r="L53" s="3"/>
      <c r="M53" s="32"/>
      <c r="N53" s="3"/>
      <c r="O53" s="32"/>
      <c r="P53" s="3"/>
      <c r="Q53" s="32"/>
    </row>
    <row r="54" spans="1:17" ht="18.75" customHeight="1" x14ac:dyDescent="0.3">
      <c r="A54" s="305" t="s">
        <v>265</v>
      </c>
      <c r="B54" s="255"/>
      <c r="C54" s="255"/>
      <c r="D54" s="108">
        <v>1961312</v>
      </c>
      <c r="E54" s="29"/>
      <c r="F54" s="108">
        <v>11755777</v>
      </c>
      <c r="G54" s="5"/>
      <c r="H54" s="108">
        <v>4005472</v>
      </c>
      <c r="I54" s="38"/>
      <c r="J54" s="108">
        <v>6757288</v>
      </c>
      <c r="K54" s="32"/>
      <c r="L54" s="3"/>
      <c r="M54" s="32"/>
      <c r="N54" s="3"/>
      <c r="O54" s="32"/>
      <c r="P54" s="3"/>
      <c r="Q54" s="32"/>
    </row>
    <row r="55" spans="1:17" ht="18.75" customHeight="1" x14ac:dyDescent="0.3">
      <c r="A55" s="308" t="s">
        <v>264</v>
      </c>
      <c r="B55" s="331">
        <v>24</v>
      </c>
      <c r="C55" s="255"/>
      <c r="D55" s="117">
        <f>SUM(D54:D54)</f>
        <v>1961312</v>
      </c>
      <c r="E55" s="29"/>
      <c r="F55" s="117">
        <f>SUM(F54:F54)</f>
        <v>11755777</v>
      </c>
      <c r="G55" s="29"/>
      <c r="H55" s="117">
        <f>SUM(H54:H54)</f>
        <v>4005472</v>
      </c>
      <c r="I55" s="40"/>
      <c r="J55" s="117">
        <f>SUM(J54:J54)</f>
        <v>6757288</v>
      </c>
      <c r="K55" s="32"/>
      <c r="L55" s="3"/>
      <c r="M55" s="32"/>
      <c r="N55" s="3"/>
      <c r="O55" s="32"/>
      <c r="P55" s="3"/>
      <c r="Q55" s="32"/>
    </row>
    <row r="56" spans="1:17" ht="18.75" customHeight="1" x14ac:dyDescent="0.3">
      <c r="A56" s="308" t="s">
        <v>227</v>
      </c>
      <c r="B56" s="255"/>
      <c r="C56" s="255"/>
      <c r="D56" s="117">
        <f>D51+D55</f>
        <v>5345113</v>
      </c>
      <c r="E56" s="29"/>
      <c r="F56" s="117">
        <f>F51+F55</f>
        <v>11755777</v>
      </c>
      <c r="G56" s="5"/>
      <c r="H56" s="117">
        <f>H51+H55</f>
        <v>4005472</v>
      </c>
      <c r="I56" s="38"/>
      <c r="J56" s="117">
        <f>J51+J55</f>
        <v>6757288</v>
      </c>
      <c r="K56" s="32"/>
      <c r="L56" s="3"/>
      <c r="M56" s="32"/>
      <c r="N56" s="3"/>
      <c r="O56" s="32"/>
      <c r="P56" s="3"/>
      <c r="Q56" s="32"/>
    </row>
    <row r="57" spans="1:17" ht="18.75" customHeight="1" thickBot="1" x14ac:dyDescent="0.35">
      <c r="A57" s="8" t="s">
        <v>226</v>
      </c>
      <c r="B57" s="255"/>
      <c r="C57" s="255"/>
      <c r="D57" s="309">
        <f>D37+D56</f>
        <v>-37280529</v>
      </c>
      <c r="E57" s="310"/>
      <c r="F57" s="309">
        <f>F37+F56</f>
        <v>-173555417</v>
      </c>
      <c r="G57" s="310"/>
      <c r="H57" s="309">
        <f>H37+H56</f>
        <v>387153438</v>
      </c>
      <c r="I57" s="310"/>
      <c r="J57" s="309">
        <f>J37+J56</f>
        <v>-135083883</v>
      </c>
      <c r="K57" s="32"/>
      <c r="L57" s="3"/>
      <c r="M57" s="32"/>
      <c r="N57" s="3"/>
      <c r="O57" s="32"/>
      <c r="P57" s="3"/>
      <c r="Q57" s="32"/>
    </row>
    <row r="58" spans="1:17" ht="16.2" thickTop="1" x14ac:dyDescent="0.3">
      <c r="A58" s="9"/>
      <c r="B58" s="255"/>
      <c r="C58" s="255"/>
      <c r="D58" s="255"/>
      <c r="E58" s="255"/>
      <c r="F58" s="255"/>
      <c r="G58" s="255"/>
      <c r="H58" s="255"/>
      <c r="I58" s="255"/>
      <c r="J58" s="255"/>
      <c r="K58" s="32"/>
      <c r="L58" s="3"/>
      <c r="M58" s="32"/>
      <c r="N58" s="3"/>
      <c r="O58" s="32"/>
      <c r="P58" s="3"/>
      <c r="Q58" s="32"/>
    </row>
    <row r="59" spans="1:17" ht="15.6" x14ac:dyDescent="0.3">
      <c r="A59" s="9"/>
      <c r="B59" s="255"/>
      <c r="C59" s="255"/>
      <c r="D59" s="255"/>
      <c r="E59" s="255"/>
      <c r="F59" s="255"/>
      <c r="G59" s="255"/>
      <c r="H59" s="255"/>
      <c r="I59" s="255"/>
      <c r="J59" s="255"/>
      <c r="K59" s="32"/>
      <c r="L59" s="3"/>
      <c r="M59" s="32"/>
      <c r="N59" s="3"/>
      <c r="O59" s="32"/>
      <c r="P59" s="3"/>
      <c r="Q59" s="32"/>
    </row>
    <row r="60" spans="1:17" ht="18.75" customHeight="1" x14ac:dyDescent="0.3">
      <c r="A60" s="7" t="s">
        <v>246</v>
      </c>
      <c r="B60" s="16"/>
      <c r="C60" s="5"/>
      <c r="D60" s="40"/>
      <c r="E60" s="89"/>
      <c r="F60" s="40"/>
      <c r="G60" s="40"/>
      <c r="H60" s="40"/>
      <c r="I60" s="89"/>
      <c r="J60" s="40"/>
      <c r="K60" s="32"/>
      <c r="L60" s="3"/>
      <c r="M60" s="32"/>
      <c r="N60" s="3"/>
      <c r="O60" s="32"/>
      <c r="P60" s="3"/>
      <c r="Q60" s="32"/>
    </row>
    <row r="61" spans="1:17" ht="18.45" customHeight="1" x14ac:dyDescent="0.3">
      <c r="A61" s="3" t="s">
        <v>105</v>
      </c>
      <c r="B61" s="16"/>
      <c r="C61" s="5"/>
      <c r="D61" s="25">
        <v>-35834137</v>
      </c>
      <c r="E61" s="39"/>
      <c r="F61" s="25">
        <v>-185311194</v>
      </c>
      <c r="G61" s="38"/>
      <c r="H61" s="25">
        <v>383147966</v>
      </c>
      <c r="I61" s="25"/>
      <c r="J61" s="25">
        <v>-141841171</v>
      </c>
      <c r="K61" s="32"/>
      <c r="L61" s="32"/>
      <c r="M61" s="32"/>
      <c r="N61" s="32"/>
      <c r="O61" s="32"/>
      <c r="P61" s="32"/>
      <c r="Q61" s="32"/>
    </row>
    <row r="62" spans="1:17" ht="18.75" customHeight="1" x14ac:dyDescent="0.3">
      <c r="A62" s="3" t="s">
        <v>106</v>
      </c>
      <c r="B62" s="16"/>
      <c r="C62" s="5"/>
      <c r="D62" s="83">
        <v>-6791505</v>
      </c>
      <c r="E62" s="39"/>
      <c r="F62" s="171">
        <v>0</v>
      </c>
      <c r="G62" s="90"/>
      <c r="H62" s="171">
        <v>0</v>
      </c>
      <c r="I62" s="87"/>
      <c r="J62" s="171">
        <v>0</v>
      </c>
      <c r="K62" s="32"/>
      <c r="L62" s="32"/>
      <c r="M62" s="32"/>
      <c r="N62" s="32"/>
      <c r="O62" s="32"/>
      <c r="P62" s="32"/>
      <c r="Q62" s="32"/>
    </row>
    <row r="63" spans="1:17" ht="18.75" customHeight="1" thickBot="1" x14ac:dyDescent="0.35">
      <c r="A63" s="7" t="s">
        <v>232</v>
      </c>
      <c r="B63" s="16"/>
      <c r="C63" s="91"/>
      <c r="D63" s="78">
        <v>-42625642</v>
      </c>
      <c r="E63" s="88"/>
      <c r="F63" s="78">
        <v>-185311194</v>
      </c>
      <c r="G63" s="30"/>
      <c r="H63" s="78">
        <v>383147966</v>
      </c>
      <c r="I63" s="88"/>
      <c r="J63" s="78">
        <v>-141841171</v>
      </c>
      <c r="K63" s="32"/>
      <c r="L63" s="32"/>
      <c r="M63" s="32"/>
      <c r="N63" s="32"/>
      <c r="O63" s="32"/>
      <c r="P63" s="32"/>
      <c r="Q63" s="32"/>
    </row>
    <row r="64" spans="1:17" ht="18" customHeight="1" thickTop="1" x14ac:dyDescent="0.3">
      <c r="A64" s="6"/>
      <c r="B64" s="16"/>
      <c r="C64" s="5"/>
      <c r="D64" s="29"/>
      <c r="E64" s="3"/>
      <c r="F64" s="29"/>
      <c r="G64" s="5"/>
      <c r="H64" s="3"/>
      <c r="I64" s="3"/>
      <c r="J64" s="3"/>
      <c r="K64" s="32"/>
      <c r="L64" s="3"/>
      <c r="M64" s="32"/>
      <c r="N64" s="3"/>
      <c r="O64" s="32"/>
      <c r="P64" s="3"/>
      <c r="Q64" s="32"/>
    </row>
    <row r="65" spans="1:17" ht="18.75" customHeight="1" x14ac:dyDescent="0.3">
      <c r="A65" s="6" t="s">
        <v>247</v>
      </c>
      <c r="B65" s="16"/>
      <c r="C65" s="5"/>
      <c r="D65" s="29"/>
      <c r="E65" s="26"/>
      <c r="F65" s="29"/>
      <c r="G65" s="29"/>
      <c r="H65" s="29"/>
      <c r="I65" s="26"/>
      <c r="J65" s="29"/>
      <c r="K65" s="188"/>
      <c r="L65" s="29"/>
      <c r="M65" s="32"/>
      <c r="N65" s="3"/>
      <c r="O65" s="32"/>
      <c r="P65" s="3"/>
      <c r="Q65" s="32"/>
    </row>
    <row r="66" spans="1:17" ht="18.75" customHeight="1" x14ac:dyDescent="0.3">
      <c r="A66" s="3" t="s">
        <v>105</v>
      </c>
      <c r="B66" s="16"/>
      <c r="C66" s="5"/>
      <c r="D66" s="25">
        <v>-31165784</v>
      </c>
      <c r="E66" s="22"/>
      <c r="F66" s="25">
        <v>-173555417</v>
      </c>
      <c r="G66" s="5"/>
      <c r="H66" s="5">
        <v>387153438</v>
      </c>
      <c r="I66" s="22"/>
      <c r="J66" s="5">
        <v>-135083883</v>
      </c>
      <c r="K66" s="32"/>
      <c r="L66" s="32"/>
      <c r="M66" s="32"/>
      <c r="N66" s="32"/>
      <c r="O66" s="32"/>
      <c r="P66" s="32"/>
      <c r="Q66" s="32"/>
    </row>
    <row r="67" spans="1:17" ht="18.75" customHeight="1" x14ac:dyDescent="0.3">
      <c r="A67" s="3" t="s">
        <v>106</v>
      </c>
      <c r="B67" s="16"/>
      <c r="C67" s="5"/>
      <c r="D67" s="83">
        <v>-6114745</v>
      </c>
      <c r="E67" s="21"/>
      <c r="F67" s="171">
        <v>0</v>
      </c>
      <c r="G67" s="92"/>
      <c r="H67" s="171">
        <v>0</v>
      </c>
      <c r="I67" s="87"/>
      <c r="J67" s="171">
        <v>0</v>
      </c>
      <c r="K67" s="32"/>
      <c r="L67" s="32"/>
      <c r="M67" s="32"/>
      <c r="N67" s="32"/>
      <c r="O67" s="32"/>
      <c r="P67" s="32"/>
      <c r="Q67" s="32"/>
    </row>
    <row r="68" spans="1:17" ht="18.75" customHeight="1" thickBot="1" x14ac:dyDescent="0.35">
      <c r="A68" s="6" t="s">
        <v>226</v>
      </c>
      <c r="B68" s="16"/>
      <c r="C68" s="91"/>
      <c r="D68" s="78">
        <f>SUM(D66:D67)</f>
        <v>-37280529</v>
      </c>
      <c r="E68" s="26"/>
      <c r="F68" s="78">
        <f>SUM(F66:F67)</f>
        <v>-173555417</v>
      </c>
      <c r="G68" s="29"/>
      <c r="H68" s="78">
        <f>SUM(H66:H67)</f>
        <v>387153438</v>
      </c>
      <c r="I68" s="26"/>
      <c r="J68" s="78">
        <f>SUM(J66:J67)</f>
        <v>-135083883</v>
      </c>
      <c r="K68" s="32"/>
      <c r="L68" s="32"/>
      <c r="M68" s="32"/>
      <c r="N68" s="32"/>
      <c r="O68" s="32"/>
      <c r="P68" s="32"/>
      <c r="Q68" s="32"/>
    </row>
    <row r="69" spans="1:17" ht="14.55" customHeight="1" thickTop="1" x14ac:dyDescent="0.3">
      <c r="A69" s="3"/>
      <c r="B69" s="16"/>
      <c r="C69" s="5"/>
      <c r="D69" s="5"/>
      <c r="E69" s="3"/>
      <c r="F69" s="5"/>
      <c r="G69" s="5"/>
      <c r="H69" s="3"/>
      <c r="I69" s="3"/>
      <c r="J69" s="194"/>
      <c r="K69" s="32"/>
      <c r="L69" s="32"/>
      <c r="M69" s="32"/>
      <c r="N69" s="32"/>
      <c r="O69" s="32"/>
      <c r="P69" s="32"/>
      <c r="Q69" s="32"/>
    </row>
    <row r="70" spans="1:17" ht="14.55" customHeight="1" x14ac:dyDescent="0.3">
      <c r="A70" s="303" t="s">
        <v>260</v>
      </c>
      <c r="B70" s="255"/>
      <c r="C70" s="5"/>
      <c r="D70" s="5"/>
      <c r="E70" s="3"/>
      <c r="F70" s="5"/>
      <c r="G70" s="5"/>
      <c r="H70" s="3"/>
      <c r="I70" s="3"/>
      <c r="J70" s="194"/>
      <c r="K70" s="32"/>
      <c r="L70" s="32"/>
      <c r="M70" s="32"/>
      <c r="N70" s="32"/>
      <c r="O70" s="32"/>
      <c r="P70" s="32"/>
      <c r="Q70" s="32"/>
    </row>
    <row r="71" spans="1:17" ht="16.2" thickBot="1" x14ac:dyDescent="0.35">
      <c r="A71" s="311" t="s">
        <v>229</v>
      </c>
      <c r="B71" s="16">
        <v>25</v>
      </c>
      <c r="C71" s="3"/>
      <c r="D71" s="195">
        <f>(D33-D62)/'BS5-6'!D83</f>
        <v>-0.46347413951613747</v>
      </c>
      <c r="E71" s="124"/>
      <c r="F71" s="195">
        <f>(F33-F62)/'BS5-6'!F83</f>
        <v>-0.17229721695591907</v>
      </c>
      <c r="G71" s="124"/>
      <c r="H71" s="195">
        <f>(H33-H62)/'BS5-6'!H83</f>
        <v>-7.9511384893075632E-2</v>
      </c>
      <c r="I71" s="124"/>
      <c r="J71" s="195">
        <f>(J33-J62)/'BS5-6'!J83</f>
        <v>-0.1324605039910986</v>
      </c>
      <c r="K71" s="32"/>
      <c r="L71" s="32"/>
      <c r="M71" s="32"/>
      <c r="N71" s="32"/>
      <c r="O71" s="32"/>
      <c r="P71" s="32"/>
      <c r="Q71" s="32"/>
    </row>
    <row r="72" spans="1:17" ht="16.8" thickTop="1" thickBot="1" x14ac:dyDescent="0.35">
      <c r="A72" s="311" t="s">
        <v>230</v>
      </c>
      <c r="B72" s="255">
        <v>25</v>
      </c>
      <c r="C72" s="3"/>
      <c r="D72" s="263">
        <f>D36/'BS5-6'!D83</f>
        <v>0.43063509017836615</v>
      </c>
      <c r="E72" s="124"/>
      <c r="F72" s="263">
        <f>F36/'BS5-6'!F83</f>
        <v>2.4746970886955176E-3</v>
      </c>
      <c r="G72" s="124"/>
      <c r="H72" s="263">
        <f>H36/'BS5-6'!H83</f>
        <v>0.43063509017836615</v>
      </c>
      <c r="I72" s="124"/>
      <c r="J72" s="263">
        <f>J36/'BS5-6'!J83</f>
        <v>2.4746970886955176E-3</v>
      </c>
      <c r="K72" s="32"/>
      <c r="L72" s="32"/>
      <c r="M72" s="32"/>
      <c r="N72" s="32"/>
      <c r="O72" s="32"/>
      <c r="P72" s="32"/>
      <c r="Q72" s="32"/>
    </row>
    <row r="73" spans="1:17" ht="18.75" customHeight="1" thickTop="1" x14ac:dyDescent="0.3">
      <c r="A73" s="3"/>
      <c r="B73" s="16"/>
      <c r="C73" s="3"/>
      <c r="D73" s="3"/>
      <c r="E73" s="3"/>
      <c r="F73" s="3"/>
      <c r="G73" s="3"/>
      <c r="H73" s="3"/>
      <c r="I73" s="3"/>
      <c r="J73" s="3"/>
      <c r="K73" s="32"/>
      <c r="L73" s="32"/>
      <c r="M73" s="32"/>
      <c r="N73" s="32"/>
      <c r="O73" s="32"/>
      <c r="P73" s="32"/>
      <c r="Q73" s="32"/>
    </row>
    <row r="74" spans="1:17" ht="18.75" customHeight="1" x14ac:dyDescent="0.3">
      <c r="K74" s="32"/>
      <c r="L74" s="32"/>
      <c r="M74" s="32"/>
      <c r="N74" s="32"/>
      <c r="O74" s="32"/>
      <c r="P74" s="32"/>
      <c r="Q74" s="32"/>
    </row>
    <row r="75" spans="1:17" ht="18.75" customHeight="1" x14ac:dyDescent="0.3">
      <c r="K75" s="32"/>
      <c r="L75" s="32"/>
      <c r="M75" s="32"/>
      <c r="N75" s="32"/>
      <c r="O75" s="32"/>
      <c r="P75" s="32"/>
      <c r="Q75" s="32"/>
    </row>
    <row r="76" spans="1:17" ht="18.75" customHeight="1" x14ac:dyDescent="0.3">
      <c r="B76" s="104"/>
      <c r="K76" s="32"/>
      <c r="L76" s="32"/>
      <c r="M76" s="32"/>
      <c r="N76" s="32"/>
      <c r="O76" s="32"/>
      <c r="P76" s="32"/>
      <c r="Q76" s="32"/>
    </row>
    <row r="77" spans="1:17" ht="18.75" customHeight="1" x14ac:dyDescent="0.3">
      <c r="K77" s="32"/>
      <c r="L77" s="3"/>
      <c r="M77" s="32"/>
      <c r="N77" s="3"/>
      <c r="O77" s="32"/>
      <c r="P77" s="3"/>
      <c r="Q77" s="32"/>
    </row>
    <row r="78" spans="1:17" ht="18.75" customHeight="1" x14ac:dyDescent="0.3">
      <c r="K78" s="32"/>
      <c r="L78" s="32"/>
      <c r="M78" s="32"/>
      <c r="N78" s="32"/>
      <c r="O78" s="32"/>
      <c r="P78" s="32"/>
      <c r="Q78" s="32"/>
    </row>
    <row r="79" spans="1:17" ht="18.75" customHeight="1" x14ac:dyDescent="0.3">
      <c r="K79" s="32"/>
      <c r="L79" s="3"/>
      <c r="M79" s="32"/>
      <c r="N79" s="3"/>
      <c r="O79" s="32"/>
      <c r="P79" s="3"/>
      <c r="Q79" s="32"/>
    </row>
    <row r="80" spans="1:17" ht="18.75" customHeight="1" x14ac:dyDescent="0.3">
      <c r="K80" s="32"/>
      <c r="L80" s="3"/>
      <c r="M80" s="32"/>
      <c r="N80" s="3"/>
      <c r="O80" s="32"/>
      <c r="P80" s="3"/>
      <c r="Q80" s="32"/>
    </row>
    <row r="81" spans="11:17" ht="18.75" customHeight="1" x14ac:dyDescent="0.3">
      <c r="K81" s="32"/>
      <c r="L81" s="3"/>
      <c r="M81" s="32"/>
      <c r="N81" s="3"/>
      <c r="O81" s="32"/>
      <c r="P81" s="3"/>
      <c r="Q81" s="32"/>
    </row>
    <row r="82" spans="11:17" ht="18.75" customHeight="1" x14ac:dyDescent="0.3">
      <c r="K82" s="32"/>
      <c r="L82" s="3"/>
      <c r="M82" s="32"/>
      <c r="N82" s="3"/>
      <c r="O82" s="32"/>
      <c r="P82" s="3"/>
      <c r="Q82" s="32"/>
    </row>
    <row r="83" spans="11:17" ht="18.75" customHeight="1" x14ac:dyDescent="0.3">
      <c r="K83" s="32"/>
      <c r="L83" s="3"/>
      <c r="M83" s="32"/>
      <c r="N83" s="3"/>
      <c r="O83" s="32"/>
      <c r="P83" s="3"/>
      <c r="Q83" s="32"/>
    </row>
    <row r="84" spans="11:17" ht="18.75" customHeight="1" x14ac:dyDescent="0.3">
      <c r="K84" s="189"/>
      <c r="L84" s="189"/>
      <c r="M84" s="189"/>
      <c r="N84" s="189"/>
      <c r="O84" s="189"/>
      <c r="P84" s="189"/>
      <c r="Q84" s="189"/>
    </row>
    <row r="85" spans="11:17" ht="18.75" customHeight="1" x14ac:dyDescent="0.3">
      <c r="K85" s="32"/>
      <c r="L85" s="3"/>
      <c r="M85" s="32"/>
      <c r="N85" s="3"/>
      <c r="O85" s="32"/>
      <c r="P85" s="3"/>
      <c r="Q85" s="32"/>
    </row>
    <row r="86" spans="11:17" ht="18.75" customHeight="1" x14ac:dyDescent="0.3">
      <c r="K86" s="32"/>
      <c r="L86" s="3"/>
      <c r="M86" s="32"/>
      <c r="N86" s="3"/>
      <c r="O86" s="32"/>
      <c r="P86" s="3"/>
      <c r="Q86" s="32"/>
    </row>
    <row r="87" spans="11:17" ht="18.75" customHeight="1" x14ac:dyDescent="0.3">
      <c r="K87" s="189"/>
      <c r="L87" s="189"/>
      <c r="M87" s="189"/>
      <c r="N87" s="189"/>
      <c r="O87" s="189"/>
      <c r="P87" s="189"/>
      <c r="Q87" s="189"/>
    </row>
    <row r="88" spans="11:17" ht="18.75" customHeight="1" x14ac:dyDescent="0.3">
      <c r="K88" s="189"/>
      <c r="L88" s="189"/>
      <c r="M88" s="189"/>
      <c r="N88" s="189"/>
      <c r="O88" s="189"/>
      <c r="P88" s="189"/>
      <c r="Q88" s="189"/>
    </row>
    <row r="89" spans="11:17" ht="18.75" customHeight="1" x14ac:dyDescent="0.3">
      <c r="K89" s="189"/>
      <c r="L89" s="189"/>
      <c r="M89" s="189"/>
      <c r="N89" s="189"/>
      <c r="O89" s="189"/>
      <c r="P89" s="189"/>
      <c r="Q89" s="189"/>
    </row>
    <row r="90" spans="11:17" ht="18.75" customHeight="1" x14ac:dyDescent="0.3">
      <c r="K90" s="32"/>
      <c r="L90" s="3"/>
      <c r="M90" s="32"/>
      <c r="N90" s="3"/>
      <c r="O90" s="32"/>
      <c r="P90" s="3"/>
      <c r="Q90" s="32"/>
    </row>
    <row r="91" spans="11:17" ht="18.75" customHeight="1" x14ac:dyDescent="0.3">
      <c r="K91" s="32"/>
      <c r="L91" s="3"/>
      <c r="M91" s="32"/>
      <c r="N91" s="3"/>
      <c r="O91" s="32"/>
      <c r="P91" s="3"/>
      <c r="Q91" s="32"/>
    </row>
    <row r="92" spans="11:17" ht="18.75" customHeight="1" x14ac:dyDescent="0.3">
      <c r="K92" s="189"/>
      <c r="L92" s="189"/>
      <c r="M92" s="189"/>
      <c r="N92" s="189"/>
      <c r="O92" s="189"/>
      <c r="P92" s="189"/>
      <c r="Q92" s="189"/>
    </row>
    <row r="93" spans="11:17" ht="18.75" customHeight="1" x14ac:dyDescent="0.3">
      <c r="K93" s="189"/>
      <c r="L93" s="189"/>
      <c r="M93" s="189"/>
      <c r="N93" s="189"/>
      <c r="O93" s="189"/>
      <c r="P93" s="189"/>
      <c r="Q93" s="189"/>
    </row>
    <row r="94" spans="11:17" ht="18.75" customHeight="1" x14ac:dyDescent="0.3">
      <c r="K94" s="189"/>
      <c r="L94" s="189"/>
      <c r="M94" s="189"/>
      <c r="N94" s="189"/>
      <c r="O94" s="189"/>
      <c r="P94" s="189"/>
      <c r="Q94" s="189"/>
    </row>
    <row r="95" spans="11:17" ht="18.75" customHeight="1" x14ac:dyDescent="0.3">
      <c r="K95" s="189"/>
      <c r="L95" s="189"/>
      <c r="M95" s="189"/>
      <c r="N95" s="189"/>
      <c r="O95" s="189"/>
      <c r="P95" s="189"/>
      <c r="Q95" s="189"/>
    </row>
    <row r="96" spans="11:17" ht="18.75" customHeight="1" x14ac:dyDescent="0.3">
      <c r="K96" s="189"/>
      <c r="L96" s="189"/>
      <c r="M96" s="189"/>
      <c r="N96" s="189"/>
      <c r="O96" s="189"/>
      <c r="P96" s="189"/>
      <c r="Q96" s="189"/>
    </row>
    <row r="97" spans="11:17" ht="18.75" customHeight="1" x14ac:dyDescent="0.3">
      <c r="K97" s="189"/>
      <c r="L97" s="189"/>
      <c r="M97" s="189"/>
      <c r="N97" s="189"/>
      <c r="O97" s="189"/>
      <c r="P97" s="189"/>
      <c r="Q97" s="189"/>
    </row>
    <row r="98" spans="11:17" ht="18.75" customHeight="1" x14ac:dyDescent="0.3">
      <c r="K98" s="32"/>
      <c r="L98" s="3"/>
      <c r="M98" s="32"/>
      <c r="N98" s="3"/>
      <c r="O98" s="32"/>
      <c r="P98" s="3"/>
      <c r="Q98" s="32"/>
    </row>
    <row r="99" spans="11:17" ht="18.75" customHeight="1" x14ac:dyDescent="0.3">
      <c r="K99" s="189"/>
      <c r="L99" s="189"/>
      <c r="M99" s="189"/>
      <c r="N99" s="189"/>
      <c r="O99" s="189"/>
      <c r="P99" s="189"/>
      <c r="Q99" s="189"/>
    </row>
    <row r="100" spans="11:17" ht="18.75" customHeight="1" x14ac:dyDescent="0.3">
      <c r="K100" s="190"/>
      <c r="L100" s="34"/>
      <c r="M100" s="190"/>
      <c r="N100" s="34"/>
      <c r="O100" s="190"/>
      <c r="P100" s="34"/>
      <c r="Q100" s="190"/>
    </row>
  </sheetData>
  <mergeCells count="14">
    <mergeCell ref="D45:J45"/>
    <mergeCell ref="D5:F5"/>
    <mergeCell ref="H5:J5"/>
    <mergeCell ref="D6:F6"/>
    <mergeCell ref="H6:J6"/>
    <mergeCell ref="D8:J8"/>
    <mergeCell ref="D41:F41"/>
    <mergeCell ref="H41:J41"/>
    <mergeCell ref="D4:F4"/>
    <mergeCell ref="H4:J4"/>
    <mergeCell ref="D42:F42"/>
    <mergeCell ref="H42:J42"/>
    <mergeCell ref="D43:F43"/>
    <mergeCell ref="H43:J43"/>
  </mergeCells>
  <pageMargins left="0.8" right="0.8" top="0.48" bottom="0.5" header="0.5" footer="0.5"/>
  <pageSetup paperSize="9" scale="73" firstPageNumber="7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AB545-4622-4FD7-A221-E1A834D6BF73}">
  <sheetPr>
    <pageSetUpPr fitToPage="1"/>
  </sheetPr>
  <dimension ref="A1:W29"/>
  <sheetViews>
    <sheetView showGridLines="0" zoomScale="90" zoomScaleNormal="90" zoomScaleSheetLayoutView="90" workbookViewId="0">
      <selection activeCell="A3" sqref="A3"/>
    </sheetView>
  </sheetViews>
  <sheetFormatPr defaultColWidth="9" defaultRowHeight="20.25" customHeight="1" x14ac:dyDescent="0.3"/>
  <cols>
    <col min="1" max="1" width="41.59765625" style="166" customWidth="1"/>
    <col min="2" max="2" width="5.09765625" style="130" customWidth="1"/>
    <col min="3" max="3" width="1.59765625" style="131" customWidth="1"/>
    <col min="4" max="4" width="13.5" style="131" bestFit="1" customWidth="1"/>
    <col min="5" max="5" width="1.59765625" style="131" customWidth="1"/>
    <col min="6" max="6" width="13.5" style="131" bestFit="1" customWidth="1"/>
    <col min="7" max="7" width="1.09765625" style="131" customWidth="1"/>
    <col min="8" max="8" width="10.09765625" style="131" customWidth="1"/>
    <col min="9" max="9" width="1.59765625" style="131" customWidth="1"/>
    <col min="10" max="10" width="12" style="131" bestFit="1" customWidth="1"/>
    <col min="11" max="11" width="1.59765625" style="131" customWidth="1"/>
    <col min="12" max="12" width="14.09765625" style="131" bestFit="1" customWidth="1"/>
    <col min="13" max="13" width="2.296875" style="131" customWidth="1"/>
    <col min="14" max="14" width="22" style="131" bestFit="1" customWidth="1"/>
    <col min="15" max="15" width="0.796875" style="131" customWidth="1"/>
    <col min="16" max="16" width="17" style="131" bestFit="1" customWidth="1"/>
    <col min="17" max="17" width="1.59765625" style="131" customWidth="1"/>
    <col min="18" max="18" width="10.09765625" style="131" customWidth="1"/>
    <col min="19" max="19" width="1.59765625" style="131" customWidth="1"/>
    <col min="20" max="20" width="13.5" style="131" bestFit="1" customWidth="1"/>
    <col min="21" max="21" width="0.796875" style="131" customWidth="1"/>
    <col min="22" max="22" width="13.59765625" style="131" customWidth="1"/>
    <col min="23" max="23" width="1.296875" style="131" customWidth="1"/>
    <col min="24" max="24" width="12.296875" style="131" customWidth="1"/>
    <col min="25" max="25" width="1" style="131" customWidth="1"/>
    <col min="26" max="26" width="13.09765625" style="131" customWidth="1"/>
    <col min="27" max="27" width="0.796875" style="131" customWidth="1"/>
    <col min="28" max="28" width="10.296875" style="131" customWidth="1"/>
    <col min="29" max="16384" width="9" style="131"/>
  </cols>
  <sheetData>
    <row r="1" spans="1:20" ht="20.25" customHeight="1" x14ac:dyDescent="0.3">
      <c r="A1" s="10" t="s">
        <v>0</v>
      </c>
    </row>
    <row r="2" spans="1:20" ht="20.25" customHeight="1" x14ac:dyDescent="0.3">
      <c r="A2" s="132" t="s">
        <v>107</v>
      </c>
      <c r="B2" s="133"/>
      <c r="C2" s="42"/>
      <c r="D2" s="42"/>
      <c r="E2" s="42"/>
      <c r="G2" s="42"/>
      <c r="H2" s="42"/>
      <c r="I2" s="42"/>
      <c r="K2" s="42"/>
      <c r="O2" s="42"/>
      <c r="Q2" s="42"/>
      <c r="S2" s="42"/>
    </row>
    <row r="3" spans="1:20" ht="16.5" customHeight="1" x14ac:dyDescent="0.3">
      <c r="A3" s="41"/>
    </row>
    <row r="4" spans="1:20" ht="20.25" customHeight="1" x14ac:dyDescent="0.3">
      <c r="A4" s="41"/>
      <c r="D4" s="339" t="s">
        <v>108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</row>
    <row r="5" spans="1:20" ht="20.25" customHeight="1" x14ac:dyDescent="0.3">
      <c r="A5" s="131"/>
      <c r="C5" s="45"/>
      <c r="G5" s="45"/>
      <c r="H5" s="45"/>
      <c r="I5" s="45"/>
      <c r="J5" s="340" t="s">
        <v>72</v>
      </c>
      <c r="K5" s="340"/>
      <c r="L5" s="340"/>
      <c r="M5" s="45"/>
      <c r="N5" s="134" t="s">
        <v>76</v>
      </c>
      <c r="O5" s="45"/>
      <c r="Q5" s="45"/>
      <c r="S5" s="45"/>
      <c r="T5" s="45"/>
    </row>
    <row r="6" spans="1:20" ht="20.25" customHeight="1" x14ac:dyDescent="0.3">
      <c r="A6" s="131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 t="s">
        <v>109</v>
      </c>
      <c r="O6" s="45"/>
      <c r="P6" s="45"/>
      <c r="Q6" s="45"/>
      <c r="R6" s="45"/>
      <c r="S6" s="45"/>
      <c r="T6" s="45"/>
    </row>
    <row r="7" spans="1:20" ht="20.25" customHeight="1" x14ac:dyDescent="0.3">
      <c r="A7" s="131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 t="s">
        <v>110</v>
      </c>
      <c r="O7" s="45"/>
      <c r="P7" s="45" t="s">
        <v>111</v>
      </c>
      <c r="Q7" s="45"/>
      <c r="R7" s="45"/>
      <c r="S7" s="45"/>
      <c r="T7" s="45"/>
    </row>
    <row r="8" spans="1:20" ht="20.25" customHeight="1" x14ac:dyDescent="0.3">
      <c r="A8" s="131"/>
      <c r="C8" s="45"/>
      <c r="D8" s="45" t="s">
        <v>112</v>
      </c>
      <c r="E8" s="45"/>
      <c r="F8" s="45" t="s">
        <v>113</v>
      </c>
      <c r="G8" s="45"/>
      <c r="H8" s="45"/>
      <c r="I8" s="45"/>
      <c r="J8" s="45"/>
      <c r="K8" s="45"/>
      <c r="L8" s="45"/>
      <c r="M8" s="45"/>
      <c r="N8" s="45" t="s">
        <v>114</v>
      </c>
      <c r="O8" s="45"/>
      <c r="P8" s="45" t="s">
        <v>115</v>
      </c>
      <c r="Q8" s="45"/>
      <c r="R8" s="45" t="s">
        <v>116</v>
      </c>
      <c r="S8" s="45"/>
      <c r="T8" s="45"/>
    </row>
    <row r="9" spans="1:20" ht="20.25" customHeight="1" x14ac:dyDescent="0.3">
      <c r="A9" s="131"/>
      <c r="C9" s="45"/>
      <c r="D9" s="45" t="s">
        <v>117</v>
      </c>
      <c r="E9" s="45"/>
      <c r="F9" s="45" t="s">
        <v>118</v>
      </c>
      <c r="G9" s="45"/>
      <c r="H9" s="45"/>
      <c r="I9" s="45"/>
      <c r="J9" s="45" t="s">
        <v>119</v>
      </c>
      <c r="K9" s="45"/>
      <c r="L9" s="45"/>
      <c r="M9" s="45"/>
      <c r="N9" s="45" t="s">
        <v>120</v>
      </c>
      <c r="O9" s="45"/>
      <c r="P9" s="45" t="s">
        <v>121</v>
      </c>
      <c r="Q9" s="45"/>
      <c r="R9" s="45" t="s">
        <v>122</v>
      </c>
      <c r="S9" s="45"/>
      <c r="T9" s="45" t="s">
        <v>123</v>
      </c>
    </row>
    <row r="10" spans="1:20" ht="20.25" customHeight="1" x14ac:dyDescent="0.3">
      <c r="A10" s="131"/>
      <c r="B10" s="81" t="s">
        <v>7</v>
      </c>
      <c r="C10" s="45"/>
      <c r="D10" s="45" t="s">
        <v>124</v>
      </c>
      <c r="E10" s="45"/>
      <c r="F10" s="45" t="s">
        <v>125</v>
      </c>
      <c r="G10" s="45"/>
      <c r="H10" s="45" t="s">
        <v>71</v>
      </c>
      <c r="I10" s="45"/>
      <c r="J10" s="45" t="s">
        <v>126</v>
      </c>
      <c r="K10" s="45"/>
      <c r="L10" s="45" t="s">
        <v>127</v>
      </c>
      <c r="M10" s="45"/>
      <c r="N10" s="45" t="s">
        <v>128</v>
      </c>
      <c r="O10" s="45"/>
      <c r="P10" s="45" t="s">
        <v>129</v>
      </c>
      <c r="Q10" s="45"/>
      <c r="R10" s="45" t="s">
        <v>130</v>
      </c>
      <c r="S10" s="45"/>
      <c r="T10" s="45" t="s">
        <v>131</v>
      </c>
    </row>
    <row r="11" spans="1:20" ht="20.25" customHeight="1" x14ac:dyDescent="0.3">
      <c r="A11" s="131"/>
      <c r="B11" s="81"/>
      <c r="C11" s="45"/>
      <c r="D11" s="341" t="s">
        <v>8</v>
      </c>
      <c r="E11" s="341"/>
      <c r="F11" s="341"/>
      <c r="G11" s="341"/>
      <c r="H11" s="341"/>
      <c r="I11" s="341"/>
      <c r="J11" s="341"/>
      <c r="K11" s="341"/>
      <c r="L11" s="341"/>
      <c r="M11" s="341"/>
      <c r="N11" s="341"/>
      <c r="O11" s="341"/>
      <c r="P11" s="341"/>
      <c r="Q11" s="341"/>
      <c r="R11" s="341"/>
      <c r="S11" s="341"/>
      <c r="T11" s="341"/>
    </row>
    <row r="12" spans="1:20" ht="20.25" customHeight="1" x14ac:dyDescent="0.25">
      <c r="A12" s="8" t="s">
        <v>132</v>
      </c>
      <c r="B12" s="81"/>
      <c r="C12" s="45"/>
      <c r="D12" s="81"/>
      <c r="E12" s="45"/>
      <c r="F12" s="81"/>
      <c r="G12" s="45"/>
      <c r="H12" s="45"/>
      <c r="I12" s="45"/>
      <c r="J12" s="81"/>
      <c r="K12" s="45"/>
      <c r="L12" s="81"/>
      <c r="M12" s="81"/>
      <c r="N12" s="81"/>
      <c r="O12" s="45"/>
      <c r="P12" s="81"/>
      <c r="Q12" s="45"/>
      <c r="R12" s="81"/>
      <c r="S12" s="45"/>
    </row>
    <row r="13" spans="1:20" ht="20.25" customHeight="1" x14ac:dyDescent="0.25">
      <c r="A13" s="6" t="s">
        <v>133</v>
      </c>
      <c r="B13" s="135"/>
      <c r="C13" s="41"/>
      <c r="D13" s="88">
        <v>1091205066</v>
      </c>
      <c r="E13" s="41"/>
      <c r="F13" s="88">
        <v>1484159623</v>
      </c>
      <c r="G13" s="41"/>
      <c r="H13" s="88">
        <v>3279888</v>
      </c>
      <c r="I13" s="41"/>
      <c r="J13" s="88">
        <v>111721120</v>
      </c>
      <c r="K13" s="41"/>
      <c r="L13" s="88">
        <v>3976224838</v>
      </c>
      <c r="M13" s="88"/>
      <c r="N13" s="137">
        <v>-25613872</v>
      </c>
      <c r="O13" s="41"/>
      <c r="P13" s="88">
        <v>6640976663</v>
      </c>
      <c r="Q13" s="41"/>
      <c r="R13" s="137">
        <v>0</v>
      </c>
      <c r="S13" s="41"/>
      <c r="T13" s="88">
        <v>6640976663</v>
      </c>
    </row>
    <row r="14" spans="1:20" ht="8.25" customHeight="1" x14ac:dyDescent="0.25">
      <c r="A14" s="138"/>
      <c r="B14" s="81"/>
      <c r="C14" s="41"/>
      <c r="D14" s="139"/>
      <c r="E14" s="41"/>
      <c r="F14" s="139"/>
      <c r="G14" s="41"/>
      <c r="H14" s="41"/>
      <c r="I14" s="41"/>
      <c r="J14" s="139"/>
      <c r="K14" s="41"/>
      <c r="L14" s="140"/>
      <c r="M14" s="140"/>
      <c r="N14" s="140"/>
      <c r="O14" s="41"/>
      <c r="P14" s="139"/>
      <c r="Q14" s="41"/>
      <c r="R14" s="27"/>
      <c r="S14" s="41"/>
      <c r="T14" s="27"/>
    </row>
    <row r="15" spans="1:20" ht="20.25" customHeight="1" x14ac:dyDescent="0.25">
      <c r="A15" s="8" t="s">
        <v>134</v>
      </c>
      <c r="B15" s="81"/>
      <c r="C15" s="41"/>
      <c r="D15" s="139"/>
      <c r="E15" s="41"/>
      <c r="F15" s="139"/>
      <c r="G15" s="41"/>
      <c r="H15" s="41"/>
      <c r="I15" s="41"/>
      <c r="J15" s="139"/>
      <c r="K15" s="41"/>
      <c r="L15" s="140"/>
      <c r="M15" s="140"/>
      <c r="N15" s="140"/>
      <c r="O15" s="41"/>
      <c r="P15" s="139"/>
      <c r="Q15" s="41"/>
      <c r="R15" s="27"/>
      <c r="S15" s="41"/>
      <c r="T15" s="27"/>
    </row>
    <row r="16" spans="1:20" ht="20.25" customHeight="1" x14ac:dyDescent="0.3">
      <c r="A16" s="141" t="s">
        <v>135</v>
      </c>
      <c r="B16" s="81"/>
      <c r="C16" s="41"/>
      <c r="D16" s="88"/>
      <c r="E16" s="41"/>
      <c r="F16" s="88"/>
      <c r="G16" s="41"/>
      <c r="H16" s="41"/>
      <c r="I16" s="41"/>
      <c r="J16" s="88"/>
      <c r="K16" s="41"/>
      <c r="L16" s="88"/>
      <c r="M16" s="88"/>
      <c r="N16" s="88"/>
      <c r="O16" s="41"/>
      <c r="P16" s="88"/>
      <c r="Q16" s="41"/>
      <c r="R16" s="88"/>
      <c r="S16" s="41"/>
      <c r="T16" s="88"/>
    </row>
    <row r="17" spans="1:23" ht="20.25" hidden="1" customHeight="1" x14ac:dyDescent="0.25">
      <c r="A17" s="192" t="s">
        <v>136</v>
      </c>
      <c r="B17" s="193">
        <v>18</v>
      </c>
      <c r="C17" s="142"/>
      <c r="D17" s="136"/>
      <c r="E17" s="143"/>
      <c r="F17" s="136"/>
      <c r="G17" s="143"/>
      <c r="H17" s="144"/>
      <c r="I17" s="145"/>
      <c r="J17" s="136"/>
      <c r="K17" s="143"/>
      <c r="L17" s="136"/>
      <c r="M17" s="136"/>
      <c r="N17" s="136"/>
      <c r="O17" s="142"/>
      <c r="P17" s="27"/>
      <c r="Q17" s="142"/>
      <c r="R17" s="137"/>
      <c r="S17" s="142"/>
      <c r="T17" s="27"/>
    </row>
    <row r="18" spans="1:23" ht="20.25" customHeight="1" x14ac:dyDescent="0.25">
      <c r="A18" s="97" t="s">
        <v>136</v>
      </c>
      <c r="B18" s="16">
        <v>18</v>
      </c>
      <c r="C18" s="142"/>
      <c r="D18" s="136">
        <v>0</v>
      </c>
      <c r="E18" s="143"/>
      <c r="F18" s="136">
        <v>0</v>
      </c>
      <c r="G18" s="198"/>
      <c r="H18" s="67">
        <v>1013924</v>
      </c>
      <c r="I18" s="198"/>
      <c r="J18" s="136">
        <v>0</v>
      </c>
      <c r="K18" s="200"/>
      <c r="L18" s="136">
        <v>0</v>
      </c>
      <c r="M18" s="201"/>
      <c r="N18" s="136">
        <v>0</v>
      </c>
      <c r="O18" s="201"/>
      <c r="P18" s="27">
        <f>SUM(D18:N18)</f>
        <v>1013924</v>
      </c>
      <c r="Q18" s="201"/>
      <c r="R18" s="136">
        <v>0</v>
      </c>
      <c r="S18" s="202"/>
      <c r="T18" s="27">
        <f>SUM(P18:R18)</f>
        <v>1013924</v>
      </c>
      <c r="U18" s="183"/>
      <c r="V18" s="182"/>
      <c r="W18" s="183"/>
    </row>
    <row r="19" spans="1:23" ht="20.25" customHeight="1" x14ac:dyDescent="0.3">
      <c r="A19" s="141" t="s">
        <v>137</v>
      </c>
      <c r="B19" s="146"/>
      <c r="C19" s="146"/>
      <c r="D19" s="149">
        <v>0</v>
      </c>
      <c r="E19" s="146"/>
      <c r="F19" s="149">
        <v>0</v>
      </c>
      <c r="G19" s="146"/>
      <c r="H19" s="149">
        <f>SUM(H17:H18)</f>
        <v>1013924</v>
      </c>
      <c r="I19" s="146"/>
      <c r="J19" s="149">
        <v>0</v>
      </c>
      <c r="K19" s="146"/>
      <c r="L19" s="149">
        <v>0</v>
      </c>
      <c r="M19" s="147"/>
      <c r="N19" s="149">
        <v>0</v>
      </c>
      <c r="O19" s="148"/>
      <c r="P19" s="199">
        <f>SUM(P18:P18)</f>
        <v>1013924</v>
      </c>
      <c r="Q19" s="148"/>
      <c r="R19" s="149">
        <v>0</v>
      </c>
      <c r="S19" s="148"/>
      <c r="T19" s="149">
        <f>SUM(T18)</f>
        <v>1013924</v>
      </c>
    </row>
    <row r="20" spans="1:23" ht="16.350000000000001" customHeight="1" x14ac:dyDescent="0.3">
      <c r="A20" s="141"/>
      <c r="B20" s="146"/>
      <c r="C20" s="146"/>
      <c r="D20" s="150"/>
      <c r="E20" s="146"/>
      <c r="F20" s="151"/>
      <c r="G20" s="146"/>
      <c r="H20" s="150"/>
      <c r="I20" s="146"/>
      <c r="J20" s="151"/>
      <c r="K20" s="146"/>
      <c r="L20" s="88"/>
      <c r="M20" s="88"/>
      <c r="N20" s="88"/>
      <c r="O20" s="148"/>
      <c r="P20" s="152"/>
      <c r="Q20" s="148"/>
      <c r="R20" s="153"/>
      <c r="S20" s="148"/>
      <c r="T20" s="152"/>
    </row>
    <row r="21" spans="1:23" ht="20.25" customHeight="1" x14ac:dyDescent="0.25">
      <c r="A21" s="8" t="s">
        <v>138</v>
      </c>
      <c r="D21" s="154"/>
      <c r="F21" s="154"/>
      <c r="H21" s="154"/>
      <c r="J21" s="154"/>
      <c r="L21" s="140"/>
      <c r="M21" s="140"/>
      <c r="N21" s="140"/>
      <c r="P21" s="140"/>
      <c r="R21" s="140"/>
      <c r="T21" s="140"/>
    </row>
    <row r="22" spans="1:23" ht="20.25" customHeight="1" x14ac:dyDescent="0.25">
      <c r="A22" s="9" t="s">
        <v>139</v>
      </c>
      <c r="D22" s="155">
        <v>0</v>
      </c>
      <c r="E22" s="156"/>
      <c r="F22" s="155">
        <v>0</v>
      </c>
      <c r="G22" s="156"/>
      <c r="H22" s="155">
        <v>0</v>
      </c>
      <c r="I22" s="156"/>
      <c r="J22" s="155">
        <v>0</v>
      </c>
      <c r="K22" s="156"/>
      <c r="L22" s="196">
        <v>-185311194</v>
      </c>
      <c r="M22" s="155"/>
      <c r="N22" s="157">
        <v>0</v>
      </c>
      <c r="P22" s="196">
        <f>SUM(D22:N22)</f>
        <v>-185311194</v>
      </c>
      <c r="R22" s="157">
        <v>0</v>
      </c>
      <c r="T22" s="196">
        <f>SUM(P22:R22)</f>
        <v>-185311194</v>
      </c>
    </row>
    <row r="23" spans="1:23" ht="20.25" customHeight="1" x14ac:dyDescent="0.25">
      <c r="A23" s="9" t="s">
        <v>140</v>
      </c>
      <c r="D23" s="136">
        <v>0</v>
      </c>
      <c r="E23" s="143"/>
      <c r="F23" s="136">
        <v>0</v>
      </c>
      <c r="G23" s="143"/>
      <c r="H23" s="136">
        <v>0</v>
      </c>
      <c r="I23" s="143"/>
      <c r="J23" s="136">
        <v>0</v>
      </c>
      <c r="K23" s="143"/>
      <c r="L23" s="158">
        <v>11755777</v>
      </c>
      <c r="M23" s="155"/>
      <c r="N23" s="136">
        <v>0</v>
      </c>
      <c r="P23" s="27">
        <f>SUM(D23:N23)</f>
        <v>11755777</v>
      </c>
      <c r="R23" s="136">
        <v>0</v>
      </c>
      <c r="T23" s="21">
        <f>SUM(P23:R23)</f>
        <v>11755777</v>
      </c>
    </row>
    <row r="24" spans="1:23" ht="20.25" customHeight="1" x14ac:dyDescent="0.25">
      <c r="A24" s="138" t="s">
        <v>104</v>
      </c>
      <c r="B24" s="146"/>
      <c r="C24" s="146"/>
      <c r="D24" s="149">
        <v>0</v>
      </c>
      <c r="E24" s="146"/>
      <c r="F24" s="149">
        <v>0</v>
      </c>
      <c r="G24" s="146"/>
      <c r="H24" s="149">
        <v>0</v>
      </c>
      <c r="I24" s="146"/>
      <c r="J24" s="149">
        <v>0</v>
      </c>
      <c r="K24" s="146"/>
      <c r="L24" s="160">
        <f>SUM(L22:L23)</f>
        <v>-173555417</v>
      </c>
      <c r="M24" s="161"/>
      <c r="N24" s="149">
        <v>0</v>
      </c>
      <c r="O24" s="146"/>
      <c r="P24" s="159">
        <f>SUM(P22:P23)</f>
        <v>-173555417</v>
      </c>
      <c r="Q24" s="146"/>
      <c r="R24" s="149">
        <v>0</v>
      </c>
      <c r="S24" s="146"/>
      <c r="T24" s="160">
        <f>SUM(T22:T23)</f>
        <v>-173555417</v>
      </c>
    </row>
    <row r="25" spans="1:23" ht="8.5500000000000007" customHeight="1" x14ac:dyDescent="0.25">
      <c r="A25" s="138"/>
      <c r="B25" s="146"/>
      <c r="C25" s="146"/>
      <c r="D25" s="153"/>
      <c r="E25" s="146"/>
      <c r="F25" s="153"/>
      <c r="G25" s="146"/>
      <c r="H25" s="153"/>
      <c r="I25" s="146"/>
      <c r="J25" s="151"/>
      <c r="K25" s="146"/>
      <c r="L25" s="161"/>
      <c r="M25" s="161"/>
      <c r="N25" s="161"/>
      <c r="O25" s="146"/>
      <c r="P25" s="161"/>
      <c r="Q25" s="146"/>
      <c r="R25" s="161"/>
      <c r="S25" s="146"/>
      <c r="T25" s="161"/>
    </row>
    <row r="26" spans="1:23" ht="10.35" customHeight="1" x14ac:dyDescent="0.25">
      <c r="A26" s="97"/>
      <c r="B26" s="146"/>
      <c r="C26" s="146"/>
      <c r="D26" s="153"/>
      <c r="E26" s="146"/>
      <c r="F26" s="153"/>
      <c r="G26" s="146"/>
      <c r="H26" s="153"/>
      <c r="I26" s="146"/>
      <c r="J26" s="151"/>
      <c r="K26" s="146"/>
      <c r="L26" s="161"/>
      <c r="M26" s="161"/>
      <c r="N26" s="161"/>
      <c r="O26" s="146"/>
      <c r="P26" s="161"/>
      <c r="Q26" s="146"/>
      <c r="R26" s="161"/>
      <c r="S26" s="146"/>
      <c r="T26" s="161"/>
    </row>
    <row r="27" spans="1:23" ht="20.25" customHeight="1" thickBot="1" x14ac:dyDescent="0.3">
      <c r="A27" s="6" t="s">
        <v>141</v>
      </c>
      <c r="B27" s="135"/>
      <c r="C27" s="41"/>
      <c r="D27" s="162">
        <f>D13+D19+D24</f>
        <v>1091205066</v>
      </c>
      <c r="E27" s="163"/>
      <c r="F27" s="162">
        <f>F13+F19+F24</f>
        <v>1484159623</v>
      </c>
      <c r="G27" s="163"/>
      <c r="H27" s="162">
        <f>H13+H19+H24</f>
        <v>4293812</v>
      </c>
      <c r="I27" s="163"/>
      <c r="J27" s="162">
        <f>J13+J19+J24</f>
        <v>111721120</v>
      </c>
      <c r="K27" s="41"/>
      <c r="L27" s="162">
        <f>L13+L19+L24</f>
        <v>3802669421</v>
      </c>
      <c r="M27" s="163"/>
      <c r="N27" s="162">
        <f>N13+N19+N24</f>
        <v>-25613872</v>
      </c>
      <c r="O27" s="41"/>
      <c r="P27" s="162">
        <f>P13+P19+P24</f>
        <v>6468435170</v>
      </c>
      <c r="Q27" s="41"/>
      <c r="R27" s="164">
        <f>SUM(R25)</f>
        <v>0</v>
      </c>
      <c r="S27" s="41"/>
      <c r="T27" s="162">
        <f>T13+T19+T24</f>
        <v>6468435170</v>
      </c>
      <c r="V27" s="165"/>
    </row>
    <row r="28" spans="1:23" ht="20.25" customHeight="1" thickTop="1" x14ac:dyDescent="0.3">
      <c r="T28" s="165"/>
    </row>
    <row r="29" spans="1:23" ht="20.25" customHeight="1" x14ac:dyDescent="0.3"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</row>
  </sheetData>
  <mergeCells count="3">
    <mergeCell ref="D4:T4"/>
    <mergeCell ref="J5:L5"/>
    <mergeCell ref="D11:T11"/>
  </mergeCells>
  <pageMargins left="0.7" right="0.7" top="0.48" bottom="0.5" header="0.5" footer="0.5"/>
  <pageSetup paperSize="9" scale="66" firstPageNumber="9" orientation="landscape" useFirstPageNumber="1" r:id="rId1"/>
  <headerFooter alignWithMargins="0">
    <oddFooter>&amp;L&amp;11The accompanying notes form an integral part of the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A7BCA-060B-45B8-9A2A-65E0E2F6681C}">
  <sheetPr>
    <pageSetUpPr fitToPage="1"/>
  </sheetPr>
  <dimension ref="A1:AA36"/>
  <sheetViews>
    <sheetView showGridLines="0" zoomScale="80" zoomScaleNormal="80" zoomScaleSheetLayoutView="85" workbookViewId="0">
      <selection activeCell="A3" sqref="A3"/>
    </sheetView>
  </sheetViews>
  <sheetFormatPr defaultColWidth="9" defaultRowHeight="20.25" customHeight="1" x14ac:dyDescent="0.3"/>
  <cols>
    <col min="1" max="1" width="41.59765625" style="166" customWidth="1"/>
    <col min="2" max="2" width="5.09765625" style="130" customWidth="1"/>
    <col min="3" max="3" width="1.59765625" style="131" customWidth="1"/>
    <col min="4" max="4" width="13.5" style="131" bestFit="1" customWidth="1"/>
    <col min="5" max="5" width="1.59765625" style="131" customWidth="1"/>
    <col min="6" max="6" width="13.5" style="131" bestFit="1" customWidth="1"/>
    <col min="7" max="7" width="1.09765625" style="131" customWidth="1"/>
    <col min="8" max="8" width="10.09765625" style="131" customWidth="1"/>
    <col min="9" max="9" width="1.59765625" style="131" customWidth="1"/>
    <col min="10" max="10" width="12" style="131" bestFit="1" customWidth="1"/>
    <col min="11" max="11" width="1.59765625" style="131" customWidth="1"/>
    <col min="12" max="12" width="14.09765625" style="131" bestFit="1" customWidth="1"/>
    <col min="13" max="13" width="1.296875" style="131" customWidth="1"/>
    <col min="14" max="14" width="16.8984375" style="131" customWidth="1"/>
    <col min="15" max="15" width="1.5" style="131" customWidth="1"/>
    <col min="16" max="16" width="17.296875" style="131" customWidth="1"/>
    <col min="17" max="17" width="1.3984375" style="131" customWidth="1"/>
    <col min="18" max="18" width="15.09765625" style="131" customWidth="1"/>
    <col min="19" max="19" width="1.3984375" style="131" customWidth="1"/>
    <col min="20" max="20" width="17" style="131" bestFit="1" customWidth="1"/>
    <col min="21" max="21" width="1.59765625" style="131" customWidth="1"/>
    <col min="22" max="22" width="12" style="131" customWidth="1"/>
    <col min="23" max="23" width="1.59765625" style="131" customWidth="1"/>
    <col min="24" max="24" width="13.5" style="131" bestFit="1" customWidth="1"/>
    <col min="25" max="25" width="0.796875" style="131" customWidth="1"/>
    <col min="26" max="26" width="13.59765625" style="131" customWidth="1"/>
    <col min="27" max="27" width="1.296875" style="131" customWidth="1"/>
    <col min="28" max="28" width="12.296875" style="131" customWidth="1"/>
    <col min="29" max="29" width="1" style="131" customWidth="1"/>
    <col min="30" max="30" width="13.09765625" style="131" customWidth="1"/>
    <col min="31" max="31" width="0.796875" style="131" customWidth="1"/>
    <col min="32" max="32" width="10.296875" style="131" customWidth="1"/>
    <col min="33" max="16384" width="9" style="131"/>
  </cols>
  <sheetData>
    <row r="1" spans="1:24" ht="20.25" customHeight="1" x14ac:dyDescent="0.3">
      <c r="A1" s="10" t="s">
        <v>0</v>
      </c>
    </row>
    <row r="2" spans="1:24" ht="20.25" customHeight="1" x14ac:dyDescent="0.3">
      <c r="A2" s="132" t="s">
        <v>107</v>
      </c>
      <c r="B2" s="133"/>
      <c r="C2" s="42"/>
      <c r="D2" s="42"/>
      <c r="E2" s="42"/>
      <c r="G2" s="42"/>
      <c r="H2" s="42"/>
      <c r="I2" s="42"/>
      <c r="K2" s="42"/>
      <c r="Q2" s="42"/>
      <c r="R2" s="42"/>
      <c r="S2" s="42"/>
      <c r="U2" s="42"/>
      <c r="W2" s="42"/>
    </row>
    <row r="3" spans="1:24" ht="16.5" customHeight="1" x14ac:dyDescent="0.3">
      <c r="A3" s="41"/>
    </row>
    <row r="4" spans="1:24" ht="20.25" customHeight="1" x14ac:dyDescent="0.3">
      <c r="A4" s="41"/>
      <c r="D4" s="339" t="s">
        <v>108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</row>
    <row r="5" spans="1:24" ht="20.25" customHeight="1" x14ac:dyDescent="0.3">
      <c r="A5" s="131"/>
      <c r="C5" s="45"/>
      <c r="G5" s="45"/>
      <c r="H5" s="45"/>
      <c r="I5" s="45"/>
      <c r="J5" s="340" t="s">
        <v>72</v>
      </c>
      <c r="K5" s="340"/>
      <c r="L5" s="340"/>
      <c r="M5" s="45"/>
      <c r="N5" s="340" t="s">
        <v>76</v>
      </c>
      <c r="O5" s="340"/>
      <c r="P5" s="340"/>
      <c r="Q5" s="340"/>
      <c r="R5" s="340"/>
      <c r="S5" s="45"/>
      <c r="U5" s="45"/>
      <c r="W5" s="45"/>
      <c r="X5" s="45"/>
    </row>
    <row r="6" spans="1:24" ht="20.25" customHeight="1" x14ac:dyDescent="0.3">
      <c r="A6" s="131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264"/>
      <c r="O6" s="264"/>
      <c r="P6" s="45" t="s">
        <v>109</v>
      </c>
      <c r="Q6" s="45"/>
      <c r="R6" s="45"/>
      <c r="S6" s="45"/>
      <c r="T6" s="45"/>
      <c r="U6" s="45"/>
      <c r="V6" s="45"/>
      <c r="W6" s="45"/>
      <c r="X6" s="45"/>
    </row>
    <row r="7" spans="1:24" ht="20.25" customHeight="1" x14ac:dyDescent="0.3">
      <c r="A7" s="131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P7" s="45" t="s">
        <v>110</v>
      </c>
      <c r="Q7" s="45"/>
      <c r="R7" s="45"/>
      <c r="S7" s="45"/>
      <c r="T7" s="45" t="s">
        <v>111</v>
      </c>
      <c r="U7" s="45"/>
      <c r="V7" s="45"/>
      <c r="W7" s="45"/>
      <c r="X7" s="45"/>
    </row>
    <row r="8" spans="1:24" ht="20.25" customHeight="1" x14ac:dyDescent="0.3">
      <c r="A8" s="131"/>
      <c r="C8" s="45"/>
      <c r="D8" s="45" t="s">
        <v>112</v>
      </c>
      <c r="E8" s="45"/>
      <c r="F8" s="45" t="s">
        <v>113</v>
      </c>
      <c r="G8" s="45"/>
      <c r="H8" s="45"/>
      <c r="I8" s="45"/>
      <c r="J8" s="45"/>
      <c r="K8" s="45"/>
      <c r="L8" s="45"/>
      <c r="M8" s="45"/>
      <c r="P8" s="45" t="s">
        <v>114</v>
      </c>
      <c r="Q8" s="45"/>
      <c r="R8" s="45" t="s">
        <v>215</v>
      </c>
      <c r="S8" s="45"/>
      <c r="T8" s="45" t="s">
        <v>115</v>
      </c>
      <c r="U8" s="45"/>
      <c r="V8" s="45" t="s">
        <v>116</v>
      </c>
      <c r="W8" s="45"/>
      <c r="X8" s="45"/>
    </row>
    <row r="9" spans="1:24" ht="20.25" customHeight="1" x14ac:dyDescent="0.3">
      <c r="A9" s="131"/>
      <c r="C9" s="45"/>
      <c r="D9" s="45" t="s">
        <v>117</v>
      </c>
      <c r="E9" s="45"/>
      <c r="F9" s="45" t="s">
        <v>118</v>
      </c>
      <c r="G9" s="45"/>
      <c r="H9" s="45"/>
      <c r="I9" s="45"/>
      <c r="J9" s="45" t="s">
        <v>119</v>
      </c>
      <c r="K9" s="45"/>
      <c r="L9" s="45"/>
      <c r="M9" s="45"/>
      <c r="N9" s="45" t="s">
        <v>213</v>
      </c>
      <c r="O9" s="45"/>
      <c r="P9" s="45" t="s">
        <v>120</v>
      </c>
      <c r="Q9" s="45"/>
      <c r="R9" s="45" t="s">
        <v>216</v>
      </c>
      <c r="S9" s="45"/>
      <c r="T9" s="45" t="s">
        <v>121</v>
      </c>
      <c r="U9" s="45"/>
      <c r="V9" s="45" t="s">
        <v>122</v>
      </c>
      <c r="W9" s="45"/>
      <c r="X9" s="45" t="s">
        <v>123</v>
      </c>
    </row>
    <row r="10" spans="1:24" ht="20.25" customHeight="1" x14ac:dyDescent="0.3">
      <c r="A10" s="131"/>
      <c r="B10" s="81" t="s">
        <v>7</v>
      </c>
      <c r="C10" s="45"/>
      <c r="D10" s="45" t="s">
        <v>124</v>
      </c>
      <c r="E10" s="45"/>
      <c r="F10" s="45" t="s">
        <v>125</v>
      </c>
      <c r="G10" s="45"/>
      <c r="H10" s="45" t="s">
        <v>71</v>
      </c>
      <c r="I10" s="45"/>
      <c r="J10" s="45" t="s">
        <v>126</v>
      </c>
      <c r="K10" s="45"/>
      <c r="L10" s="45" t="s">
        <v>127</v>
      </c>
      <c r="M10" s="45"/>
      <c r="N10" s="45" t="s">
        <v>126</v>
      </c>
      <c r="O10" s="45"/>
      <c r="P10" s="45" t="s">
        <v>128</v>
      </c>
      <c r="Q10" s="45"/>
      <c r="R10" s="45" t="s">
        <v>217</v>
      </c>
      <c r="S10" s="45"/>
      <c r="T10" s="45" t="s">
        <v>129</v>
      </c>
      <c r="U10" s="45"/>
      <c r="V10" s="45" t="s">
        <v>130</v>
      </c>
      <c r="W10" s="45"/>
      <c r="X10" s="45" t="s">
        <v>131</v>
      </c>
    </row>
    <row r="11" spans="1:24" ht="20.25" customHeight="1" x14ac:dyDescent="0.3">
      <c r="A11" s="131"/>
      <c r="B11" s="81"/>
      <c r="C11" s="45"/>
      <c r="D11" s="341" t="s">
        <v>8</v>
      </c>
      <c r="E11" s="341"/>
      <c r="F11" s="341"/>
      <c r="G11" s="341"/>
      <c r="H11" s="341"/>
      <c r="I11" s="341"/>
      <c r="J11" s="341"/>
      <c r="K11" s="341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1"/>
      <c r="W11" s="341"/>
      <c r="X11" s="341"/>
    </row>
    <row r="12" spans="1:24" ht="20.25" customHeight="1" x14ac:dyDescent="0.25">
      <c r="A12" s="8" t="s">
        <v>142</v>
      </c>
      <c r="B12" s="81"/>
      <c r="C12" s="45"/>
      <c r="D12" s="256"/>
      <c r="E12" s="45"/>
      <c r="F12" s="256"/>
      <c r="G12" s="45"/>
      <c r="H12" s="45"/>
      <c r="I12" s="45"/>
      <c r="J12" s="256"/>
      <c r="K12" s="45"/>
      <c r="L12" s="256"/>
      <c r="M12" s="256"/>
      <c r="N12" s="256"/>
      <c r="O12" s="256"/>
      <c r="P12" s="256"/>
      <c r="Q12" s="45"/>
      <c r="R12" s="45"/>
      <c r="S12" s="45"/>
      <c r="T12" s="256"/>
      <c r="U12" s="45"/>
      <c r="V12" s="256"/>
      <c r="W12" s="45"/>
    </row>
    <row r="13" spans="1:24" ht="20.25" customHeight="1" x14ac:dyDescent="0.25">
      <c r="A13" s="6" t="s">
        <v>143</v>
      </c>
      <c r="B13" s="135"/>
      <c r="C13" s="41"/>
      <c r="D13" s="270">
        <v>1091205066</v>
      </c>
      <c r="E13" s="41"/>
      <c r="F13" s="270">
        <v>1484159623</v>
      </c>
      <c r="G13" s="41"/>
      <c r="H13" s="270">
        <v>4293812</v>
      </c>
      <c r="I13" s="41"/>
      <c r="J13" s="270">
        <v>111721120</v>
      </c>
      <c r="K13" s="41"/>
      <c r="L13" s="270">
        <v>3802669421</v>
      </c>
      <c r="M13" s="270"/>
      <c r="N13" s="271">
        <v>0</v>
      </c>
      <c r="O13" s="271"/>
      <c r="P13" s="272">
        <v>-25613872</v>
      </c>
      <c r="Q13" s="41"/>
      <c r="R13" s="294">
        <f>SUM(N13:P13)</f>
        <v>-25613872</v>
      </c>
      <c r="S13" s="41"/>
      <c r="T13" s="270">
        <f>SUM(D13:P13)</f>
        <v>6468435170</v>
      </c>
      <c r="U13" s="41"/>
      <c r="V13" s="272">
        <v>0</v>
      </c>
      <c r="W13" s="41"/>
      <c r="X13" s="270">
        <f>SUM(T13:V13)</f>
        <v>6468435170</v>
      </c>
    </row>
    <row r="14" spans="1:24" ht="7.95" customHeight="1" x14ac:dyDescent="0.25">
      <c r="A14" s="138"/>
      <c r="B14" s="81"/>
      <c r="C14" s="41"/>
      <c r="D14" s="273"/>
      <c r="E14" s="41"/>
      <c r="F14" s="273"/>
      <c r="G14" s="41"/>
      <c r="H14" s="41"/>
      <c r="I14" s="41"/>
      <c r="J14" s="273"/>
      <c r="K14" s="41"/>
      <c r="L14" s="269"/>
      <c r="M14" s="269"/>
      <c r="N14" s="269"/>
      <c r="O14" s="269"/>
      <c r="P14" s="272"/>
      <c r="Q14" s="41"/>
      <c r="R14" s="41"/>
      <c r="S14" s="41"/>
      <c r="T14" s="273"/>
      <c r="U14" s="41"/>
      <c r="V14" s="274"/>
      <c r="W14" s="41"/>
      <c r="X14" s="274"/>
    </row>
    <row r="15" spans="1:24" ht="20.25" customHeight="1" x14ac:dyDescent="0.25">
      <c r="A15" s="8" t="s">
        <v>134</v>
      </c>
      <c r="B15" s="81"/>
      <c r="C15" s="41"/>
      <c r="D15" s="273"/>
      <c r="E15" s="41"/>
      <c r="F15" s="273"/>
      <c r="G15" s="41"/>
      <c r="H15" s="41"/>
      <c r="I15" s="41"/>
      <c r="J15" s="273"/>
      <c r="K15" s="41"/>
      <c r="L15" s="269"/>
      <c r="M15" s="269"/>
      <c r="N15" s="269"/>
      <c r="O15" s="269"/>
      <c r="P15" s="269"/>
      <c r="Q15" s="41"/>
      <c r="R15" s="41"/>
      <c r="S15" s="41"/>
      <c r="T15" s="273"/>
      <c r="U15" s="41"/>
      <c r="V15" s="274"/>
      <c r="W15" s="41"/>
      <c r="X15" s="274"/>
    </row>
    <row r="16" spans="1:24" ht="20.25" customHeight="1" x14ac:dyDescent="0.3">
      <c r="A16" s="141" t="s">
        <v>135</v>
      </c>
      <c r="B16" s="81"/>
      <c r="C16" s="41"/>
      <c r="D16" s="270"/>
      <c r="E16" s="41"/>
      <c r="F16" s="270"/>
      <c r="G16" s="41"/>
      <c r="H16" s="41"/>
      <c r="I16" s="41"/>
      <c r="J16" s="270"/>
      <c r="K16" s="41"/>
      <c r="L16" s="270"/>
      <c r="M16" s="270"/>
      <c r="N16" s="270"/>
      <c r="O16" s="269"/>
      <c r="P16" s="270"/>
      <c r="Q16" s="41"/>
      <c r="R16" s="41"/>
      <c r="S16" s="41"/>
      <c r="T16" s="270"/>
      <c r="U16" s="41"/>
      <c r="V16" s="270"/>
      <c r="W16" s="41"/>
      <c r="X16" s="270"/>
    </row>
    <row r="17" spans="1:27" ht="20.25" hidden="1" customHeight="1" x14ac:dyDescent="0.25">
      <c r="A17" s="192" t="s">
        <v>136</v>
      </c>
      <c r="B17" s="193">
        <v>18</v>
      </c>
      <c r="C17" s="142"/>
      <c r="D17" s="275"/>
      <c r="E17" s="276"/>
      <c r="F17" s="275"/>
      <c r="G17" s="276"/>
      <c r="H17" s="277"/>
      <c r="I17" s="145"/>
      <c r="J17" s="275"/>
      <c r="K17" s="276"/>
      <c r="L17" s="275"/>
      <c r="M17" s="270"/>
      <c r="N17" s="275"/>
      <c r="O17" s="269"/>
      <c r="P17" s="275"/>
      <c r="Q17" s="41"/>
      <c r="R17" s="41"/>
      <c r="S17" s="41"/>
      <c r="T17" s="274"/>
      <c r="U17" s="142"/>
      <c r="V17" s="272"/>
      <c r="W17" s="142"/>
      <c r="X17" s="274"/>
    </row>
    <row r="18" spans="1:27" ht="20.25" customHeight="1" x14ac:dyDescent="0.25">
      <c r="A18" s="97" t="s">
        <v>136</v>
      </c>
      <c r="B18" s="16">
        <v>18</v>
      </c>
      <c r="C18" s="142"/>
      <c r="D18" s="313">
        <v>0</v>
      </c>
      <c r="E18" s="315"/>
      <c r="F18" s="313">
        <v>0</v>
      </c>
      <c r="G18" s="278"/>
      <c r="H18" s="278">
        <v>500869</v>
      </c>
      <c r="I18" s="278"/>
      <c r="J18" s="313">
        <v>0</v>
      </c>
      <c r="K18" s="315"/>
      <c r="L18" s="313">
        <v>0</v>
      </c>
      <c r="M18" s="315"/>
      <c r="N18" s="313">
        <v>0</v>
      </c>
      <c r="O18" s="315"/>
      <c r="P18" s="313">
        <v>0</v>
      </c>
      <c r="R18" s="313">
        <f>SUM(N18:P18)</f>
        <v>0</v>
      </c>
      <c r="T18" s="274">
        <f>SUM(D18:P18)</f>
        <v>500869</v>
      </c>
      <c r="U18" s="279"/>
      <c r="V18" s="275">
        <v>0</v>
      </c>
      <c r="W18" s="280"/>
      <c r="X18" s="274">
        <f>SUM(T18:V18)</f>
        <v>500869</v>
      </c>
      <c r="Y18" s="183"/>
      <c r="Z18" s="182"/>
      <c r="AA18" s="183"/>
    </row>
    <row r="19" spans="1:27" ht="20.25" customHeight="1" x14ac:dyDescent="0.3">
      <c r="A19" s="141" t="s">
        <v>137</v>
      </c>
      <c r="B19" s="146"/>
      <c r="C19" s="146"/>
      <c r="D19" s="281">
        <v>0</v>
      </c>
      <c r="E19" s="146"/>
      <c r="F19" s="281">
        <v>0</v>
      </c>
      <c r="G19" s="146"/>
      <c r="H19" s="281">
        <f>SUM(H17:H18)</f>
        <v>500869</v>
      </c>
      <c r="I19" s="146"/>
      <c r="J19" s="281">
        <v>0</v>
      </c>
      <c r="K19" s="146"/>
      <c r="L19" s="281">
        <v>0</v>
      </c>
      <c r="M19" s="270"/>
      <c r="N19" s="281">
        <v>0</v>
      </c>
      <c r="O19" s="269"/>
      <c r="P19" s="281">
        <v>0</v>
      </c>
      <c r="Q19" s="41"/>
      <c r="R19" s="295">
        <f>SUM(N19:P19)</f>
        <v>0</v>
      </c>
      <c r="S19" s="41"/>
      <c r="T19" s="282">
        <f>SUM(T18:T18)</f>
        <v>500869</v>
      </c>
      <c r="U19" s="148"/>
      <c r="V19" s="281">
        <v>0</v>
      </c>
      <c r="W19" s="148"/>
      <c r="X19" s="281">
        <f>SUM(X18)</f>
        <v>500869</v>
      </c>
    </row>
    <row r="20" spans="1:27" ht="16.350000000000001" customHeight="1" x14ac:dyDescent="0.3">
      <c r="A20" s="141"/>
      <c r="B20" s="146"/>
      <c r="C20" s="146"/>
      <c r="D20" s="283"/>
      <c r="E20" s="146"/>
      <c r="F20" s="284"/>
      <c r="G20" s="146"/>
      <c r="H20" s="283"/>
      <c r="I20" s="146"/>
      <c r="J20" s="284"/>
      <c r="K20" s="146"/>
      <c r="L20" s="270"/>
      <c r="M20" s="270"/>
      <c r="N20" s="270"/>
      <c r="O20" s="269"/>
      <c r="P20" s="270"/>
      <c r="Q20" s="41"/>
      <c r="R20" s="41"/>
      <c r="S20" s="41"/>
      <c r="T20" s="285"/>
      <c r="U20" s="148"/>
      <c r="V20" s="284"/>
      <c r="W20" s="148"/>
      <c r="X20" s="285"/>
    </row>
    <row r="21" spans="1:27" ht="16.350000000000001" customHeight="1" x14ac:dyDescent="0.25">
      <c r="A21" s="138" t="s">
        <v>266</v>
      </c>
      <c r="B21" s="146"/>
      <c r="C21" s="146"/>
      <c r="D21" s="283"/>
      <c r="E21" s="146"/>
      <c r="F21" s="284"/>
      <c r="G21" s="146"/>
      <c r="H21" s="283"/>
      <c r="I21" s="146"/>
      <c r="J21" s="284"/>
      <c r="K21" s="146"/>
      <c r="L21" s="270"/>
      <c r="M21" s="270"/>
      <c r="N21" s="270"/>
      <c r="O21" s="269"/>
      <c r="P21" s="270"/>
      <c r="Q21" s="41"/>
      <c r="R21" s="41"/>
      <c r="S21" s="41"/>
      <c r="T21" s="285"/>
      <c r="U21" s="148"/>
      <c r="V21" s="284"/>
      <c r="W21" s="148"/>
      <c r="X21" s="285"/>
    </row>
    <row r="22" spans="1:27" ht="17.55" customHeight="1" x14ac:dyDescent="0.25">
      <c r="A22" s="97" t="s">
        <v>273</v>
      </c>
      <c r="B22" s="146"/>
      <c r="C22" s="146"/>
      <c r="D22" s="283"/>
      <c r="E22" s="146"/>
      <c r="F22" s="284"/>
      <c r="G22" s="146"/>
      <c r="H22" s="283"/>
      <c r="I22" s="146"/>
      <c r="J22" s="284"/>
      <c r="K22" s="146"/>
      <c r="L22" s="270"/>
      <c r="M22" s="270"/>
      <c r="N22" s="270"/>
      <c r="O22" s="269"/>
      <c r="P22" s="270"/>
      <c r="Q22" s="41"/>
      <c r="R22" s="41"/>
      <c r="S22" s="41"/>
      <c r="T22" s="285"/>
      <c r="U22" s="148"/>
      <c r="V22" s="283"/>
      <c r="W22" s="148"/>
      <c r="X22" s="285"/>
    </row>
    <row r="23" spans="1:27" ht="19.5" customHeight="1" x14ac:dyDescent="0.25">
      <c r="A23" s="97" t="s">
        <v>274</v>
      </c>
      <c r="B23" s="146"/>
      <c r="C23" s="146"/>
      <c r="D23" s="313">
        <v>0</v>
      </c>
      <c r="E23" s="142"/>
      <c r="F23" s="313">
        <v>0</v>
      </c>
      <c r="G23" s="142"/>
      <c r="H23" s="313">
        <v>0</v>
      </c>
      <c r="I23" s="142"/>
      <c r="J23" s="313">
        <v>0</v>
      </c>
      <c r="K23" s="142"/>
      <c r="L23" s="313">
        <v>0</v>
      </c>
      <c r="M23" s="274"/>
      <c r="N23" s="313">
        <v>0</v>
      </c>
      <c r="O23" s="269"/>
      <c r="P23" s="313">
        <v>0</v>
      </c>
      <c r="R23" s="313">
        <v>0</v>
      </c>
      <c r="T23" s="313">
        <v>0</v>
      </c>
      <c r="U23" s="148"/>
      <c r="V23" s="298">
        <v>37569125</v>
      </c>
      <c r="W23" s="148"/>
      <c r="X23" s="298">
        <v>37569125</v>
      </c>
    </row>
    <row r="24" spans="1:27" ht="19.05" customHeight="1" x14ac:dyDescent="0.25">
      <c r="A24" s="138" t="s">
        <v>267</v>
      </c>
      <c r="B24" s="146"/>
      <c r="C24" s="146"/>
      <c r="D24" s="295">
        <v>0</v>
      </c>
      <c r="E24" s="146"/>
      <c r="F24" s="295">
        <v>0</v>
      </c>
      <c r="G24" s="146"/>
      <c r="H24" s="295">
        <v>0</v>
      </c>
      <c r="I24" s="146"/>
      <c r="J24" s="295">
        <v>0</v>
      </c>
      <c r="K24" s="146"/>
      <c r="L24" s="295">
        <v>0</v>
      </c>
      <c r="M24" s="270"/>
      <c r="N24" s="295">
        <v>0</v>
      </c>
      <c r="O24" s="293"/>
      <c r="P24" s="295">
        <v>0</v>
      </c>
      <c r="Q24" s="41"/>
      <c r="R24" s="295">
        <v>0</v>
      </c>
      <c r="S24" s="41"/>
      <c r="T24" s="295">
        <v>0</v>
      </c>
      <c r="U24" s="148"/>
      <c r="V24" s="296">
        <v>37569125</v>
      </c>
      <c r="W24" s="148"/>
      <c r="X24" s="296">
        <v>37569125</v>
      </c>
    </row>
    <row r="25" spans="1:27" ht="21" customHeight="1" x14ac:dyDescent="0.25">
      <c r="A25" s="138" t="s">
        <v>218</v>
      </c>
      <c r="B25" s="146"/>
      <c r="C25" s="146"/>
      <c r="D25" s="326">
        <f t="shared" ref="D25:F25" si="0">D19+D24</f>
        <v>0</v>
      </c>
      <c r="E25" s="146"/>
      <c r="F25" s="289">
        <f t="shared" si="0"/>
        <v>0</v>
      </c>
      <c r="G25" s="146"/>
      <c r="H25" s="296">
        <f>H19+H24</f>
        <v>500869</v>
      </c>
      <c r="I25" s="146"/>
      <c r="J25" s="289">
        <f t="shared" ref="J25" si="1">J19+J24</f>
        <v>0</v>
      </c>
      <c r="K25" s="146"/>
      <c r="L25" s="289">
        <f t="shared" ref="L25" si="2">L19+L24</f>
        <v>0</v>
      </c>
      <c r="M25" s="270"/>
      <c r="N25" s="289">
        <f t="shared" ref="N25" si="3">N19+N24</f>
        <v>0</v>
      </c>
      <c r="O25" s="293"/>
      <c r="P25" s="299">
        <f t="shared" ref="P25" si="4">P19+P24</f>
        <v>0</v>
      </c>
      <c r="Q25" s="41"/>
      <c r="R25" s="299">
        <f t="shared" ref="R25" si="5">R19+R24</f>
        <v>0</v>
      </c>
      <c r="S25" s="41"/>
      <c r="T25" s="296">
        <f t="shared" ref="T25" si="6">T19+T24</f>
        <v>500869</v>
      </c>
      <c r="U25" s="148"/>
      <c r="V25" s="296">
        <f>V19+V24</f>
        <v>37569125</v>
      </c>
      <c r="W25" s="148"/>
      <c r="X25" s="296">
        <f t="shared" ref="X25" si="7">X19+X24</f>
        <v>38069994</v>
      </c>
    </row>
    <row r="26" spans="1:27" ht="19.05" customHeight="1" x14ac:dyDescent="0.3">
      <c r="A26" s="141"/>
      <c r="B26" s="146"/>
      <c r="C26" s="146"/>
      <c r="D26" s="283"/>
      <c r="E26" s="146"/>
      <c r="F26" s="284"/>
      <c r="G26" s="146"/>
      <c r="H26" s="283"/>
      <c r="I26" s="146"/>
      <c r="J26" s="284"/>
      <c r="K26" s="146"/>
      <c r="L26" s="297"/>
      <c r="M26" s="270"/>
      <c r="N26" s="297"/>
      <c r="O26" s="269"/>
      <c r="P26" s="297"/>
      <c r="Q26" s="41"/>
      <c r="R26" s="266"/>
      <c r="S26" s="41"/>
      <c r="T26" s="285"/>
      <c r="U26" s="148"/>
      <c r="V26" s="284"/>
      <c r="W26" s="148"/>
      <c r="X26" s="285"/>
    </row>
    <row r="27" spans="1:27" ht="20.25" customHeight="1" x14ac:dyDescent="0.25">
      <c r="A27" s="8" t="s">
        <v>138</v>
      </c>
      <c r="D27" s="286"/>
      <c r="F27" s="286"/>
      <c r="H27" s="286"/>
      <c r="J27" s="286"/>
      <c r="L27" s="269"/>
      <c r="M27" s="270"/>
      <c r="N27" s="269"/>
      <c r="O27" s="269"/>
      <c r="P27" s="269"/>
      <c r="Q27" s="41"/>
      <c r="R27" s="41"/>
      <c r="S27" s="41"/>
      <c r="T27" s="269"/>
      <c r="U27" s="148"/>
      <c r="V27" s="269"/>
      <c r="X27" s="269"/>
    </row>
    <row r="28" spans="1:27" ht="20.25" customHeight="1" x14ac:dyDescent="0.25">
      <c r="A28" s="9" t="s">
        <v>139</v>
      </c>
      <c r="D28" s="155">
        <v>0</v>
      </c>
      <c r="E28" s="320"/>
      <c r="F28" s="155">
        <v>0</v>
      </c>
      <c r="G28" s="320"/>
      <c r="H28" s="155">
        <v>0</v>
      </c>
      <c r="I28" s="320"/>
      <c r="J28" s="155">
        <v>0</v>
      </c>
      <c r="K28" s="320"/>
      <c r="L28" s="196">
        <v>-35834137</v>
      </c>
      <c r="M28" s="155"/>
      <c r="N28" s="155">
        <v>0</v>
      </c>
      <c r="O28" s="140"/>
      <c r="P28" s="155">
        <v>0</v>
      </c>
      <c r="Q28" s="155"/>
      <c r="R28" s="155">
        <f>SUM(N28:P28)</f>
        <v>0</v>
      </c>
      <c r="S28" s="321"/>
      <c r="T28" s="324">
        <f>SUM(D28:P28)</f>
        <v>-35834137</v>
      </c>
      <c r="U28" s="317"/>
      <c r="V28" s="324">
        <v>-6791505</v>
      </c>
      <c r="W28" s="317"/>
      <c r="X28" s="324">
        <f>SUM(T28:V28)</f>
        <v>-42625642</v>
      </c>
    </row>
    <row r="29" spans="1:27" s="317" customFormat="1" ht="20.25" customHeight="1" x14ac:dyDescent="0.25">
      <c r="A29" s="9" t="s">
        <v>140</v>
      </c>
      <c r="B29" s="316"/>
      <c r="D29" s="318">
        <v>0</v>
      </c>
      <c r="E29" s="319"/>
      <c r="F29" s="318">
        <v>0</v>
      </c>
      <c r="G29" s="320"/>
      <c r="H29" s="318">
        <v>0</v>
      </c>
      <c r="I29" s="320"/>
      <c r="J29" s="318">
        <v>0</v>
      </c>
      <c r="K29" s="319"/>
      <c r="L29" s="158">
        <v>1961312</v>
      </c>
      <c r="M29" s="155"/>
      <c r="N29" s="158">
        <v>2707041</v>
      </c>
      <c r="O29" s="140"/>
      <c r="P29" s="318">
        <v>0</v>
      </c>
      <c r="R29" s="323">
        <f>SUM(N29:P29)</f>
        <v>2707041</v>
      </c>
      <c r="T29" s="322">
        <f>SUM(D29:P29)</f>
        <v>4668353</v>
      </c>
      <c r="V29" s="206">
        <v>676760</v>
      </c>
      <c r="X29" s="21">
        <f>SUM(T29:V29)</f>
        <v>5345113</v>
      </c>
    </row>
    <row r="30" spans="1:27" ht="20.25" customHeight="1" x14ac:dyDescent="0.25">
      <c r="A30" s="138" t="s">
        <v>104</v>
      </c>
      <c r="B30" s="146"/>
      <c r="C30" s="146"/>
      <c r="D30" s="281">
        <v>0</v>
      </c>
      <c r="E30" s="146"/>
      <c r="F30" s="281">
        <v>0</v>
      </c>
      <c r="G30" s="267"/>
      <c r="H30" s="281">
        <v>0</v>
      </c>
      <c r="I30" s="267"/>
      <c r="J30" s="281">
        <v>0</v>
      </c>
      <c r="K30" s="146"/>
      <c r="L30" s="288">
        <f>SUM(L28:L29)</f>
        <v>-33872825</v>
      </c>
      <c r="M30" s="268"/>
      <c r="N30" s="289">
        <v>2707041</v>
      </c>
      <c r="O30" s="269"/>
      <c r="P30" s="281">
        <v>0</v>
      </c>
      <c r="Q30" s="41"/>
      <c r="R30" s="295">
        <f>SUM(N30:P30)</f>
        <v>2707041</v>
      </c>
      <c r="S30" s="41"/>
      <c r="T30" s="290">
        <f>SUM(T28:T29)</f>
        <v>-31165784</v>
      </c>
      <c r="V30" s="290">
        <f>SUM(V28:V29)</f>
        <v>-6114745</v>
      </c>
      <c r="X30" s="288">
        <f>SUM(X28:X29)</f>
        <v>-37280529</v>
      </c>
    </row>
    <row r="31" spans="1:27" ht="13.95" customHeight="1" x14ac:dyDescent="0.25">
      <c r="A31" s="97"/>
      <c r="B31" s="146"/>
      <c r="C31" s="146"/>
      <c r="D31" s="284"/>
      <c r="E31" s="265"/>
      <c r="F31" s="284"/>
      <c r="G31" s="267"/>
      <c r="H31" s="284"/>
      <c r="I31" s="267"/>
      <c r="J31" s="284"/>
      <c r="K31" s="265"/>
      <c r="L31" s="291"/>
      <c r="M31" s="268"/>
      <c r="N31" s="291"/>
      <c r="O31" s="269"/>
      <c r="P31" s="291"/>
      <c r="Q31" s="266"/>
      <c r="R31" s="266"/>
      <c r="S31" s="266"/>
      <c r="T31" s="291"/>
      <c r="U31" s="264"/>
      <c r="V31" s="291"/>
      <c r="W31" s="264"/>
      <c r="X31" s="291"/>
    </row>
    <row r="32" spans="1:27" ht="18.45" customHeight="1" x14ac:dyDescent="0.25">
      <c r="A32" s="97" t="s">
        <v>214</v>
      </c>
      <c r="B32" s="146"/>
      <c r="C32" s="146"/>
      <c r="D32" s="312">
        <v>0</v>
      </c>
      <c r="E32" s="142"/>
      <c r="F32" s="312">
        <v>0</v>
      </c>
      <c r="G32" s="267"/>
      <c r="H32" s="312">
        <v>0</v>
      </c>
      <c r="I32" s="267"/>
      <c r="J32" s="312">
        <v>0</v>
      </c>
      <c r="K32" s="314">
        <v>0</v>
      </c>
      <c r="L32" s="312">
        <v>-32017340</v>
      </c>
      <c r="M32" s="268"/>
      <c r="N32" s="312">
        <v>0</v>
      </c>
      <c r="O32" s="269"/>
      <c r="P32" s="312">
        <v>25613872</v>
      </c>
      <c r="R32" s="313">
        <f>SUM(N32:P32)</f>
        <v>25613872</v>
      </c>
      <c r="T32" s="312">
        <v>-6403468</v>
      </c>
      <c r="V32" s="312">
        <v>0</v>
      </c>
      <c r="X32" s="312">
        <f>SUM(T32:V32)</f>
        <v>-6403468</v>
      </c>
    </row>
    <row r="33" spans="1:26" ht="15.45" customHeight="1" x14ac:dyDescent="0.25">
      <c r="A33" s="97"/>
      <c r="B33" s="146"/>
      <c r="C33" s="146"/>
      <c r="D33" s="314"/>
      <c r="E33" s="142"/>
      <c r="F33" s="314"/>
      <c r="G33" s="267"/>
      <c r="H33" s="314"/>
      <c r="I33" s="267"/>
      <c r="J33" s="314"/>
      <c r="K33" s="314"/>
      <c r="L33" s="314"/>
      <c r="M33" s="268"/>
      <c r="N33" s="314"/>
      <c r="O33" s="269"/>
      <c r="P33" s="314"/>
      <c r="Q33" s="264"/>
      <c r="R33" s="315"/>
      <c r="T33" s="314"/>
      <c r="V33" s="314"/>
      <c r="X33" s="314"/>
    </row>
    <row r="34" spans="1:26" ht="20.25" customHeight="1" thickBot="1" x14ac:dyDescent="0.3">
      <c r="A34" s="6" t="s">
        <v>144</v>
      </c>
      <c r="B34" s="135"/>
      <c r="C34" s="41"/>
      <c r="D34" s="292">
        <f>D13+D19+D30</f>
        <v>1091205066</v>
      </c>
      <c r="E34" s="293"/>
      <c r="F34" s="292">
        <f>F13+F19+F30</f>
        <v>1484159623</v>
      </c>
      <c r="G34" s="293"/>
      <c r="H34" s="292">
        <f>H13+H19+H30</f>
        <v>4794681</v>
      </c>
      <c r="I34" s="293"/>
      <c r="J34" s="292">
        <f>J13+J19+J30</f>
        <v>111721120</v>
      </c>
      <c r="K34" s="41"/>
      <c r="L34" s="292">
        <f>L13+L19+L30+L32</f>
        <v>3736779256</v>
      </c>
      <c r="M34" s="268"/>
      <c r="N34" s="292">
        <f>N13+N19+N30</f>
        <v>2707041</v>
      </c>
      <c r="O34" s="269"/>
      <c r="P34" s="325">
        <f>P14+P19+P30</f>
        <v>0</v>
      </c>
      <c r="Q34" s="287">
        <f>Q14+Q19+Q30</f>
        <v>0</v>
      </c>
      <c r="R34" s="325">
        <f>R14+R19+R30</f>
        <v>2707041</v>
      </c>
      <c r="S34" s="41"/>
      <c r="T34" s="292">
        <f>T13+T19+T30+T32</f>
        <v>6431366787</v>
      </c>
      <c r="V34" s="292">
        <f>V13+V19+V30+V25</f>
        <v>31454380</v>
      </c>
      <c r="X34" s="292">
        <f>X13+X19+X30+X24+X32</f>
        <v>6462821167</v>
      </c>
      <c r="Z34" s="165"/>
    </row>
    <row r="35" spans="1:26" ht="20.25" customHeight="1" thickTop="1" x14ac:dyDescent="0.3">
      <c r="X35" s="165"/>
    </row>
    <row r="36" spans="1:26" ht="20.25" customHeight="1" x14ac:dyDescent="0.3"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</row>
  </sheetData>
  <mergeCells count="4">
    <mergeCell ref="D4:X4"/>
    <mergeCell ref="J5:L5"/>
    <mergeCell ref="D11:X11"/>
    <mergeCell ref="N5:R5"/>
  </mergeCells>
  <pageMargins left="0.7" right="0.7" top="0.48" bottom="0.5" header="0.5" footer="0.5"/>
  <pageSetup paperSize="9" scale="56" firstPageNumber="10" orientation="landscape" useFirstPageNumber="1" r:id="rId1"/>
  <headerFooter alignWithMargins="0">
    <oddFooter>&amp;L&amp;11The accompanying notes form an integral part of the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88"/>
  <sheetViews>
    <sheetView zoomScale="86" zoomScaleNormal="86" zoomScaleSheetLayoutView="80" workbookViewId="0">
      <selection activeCell="A3" sqref="A3"/>
    </sheetView>
  </sheetViews>
  <sheetFormatPr defaultColWidth="9" defaultRowHeight="19.5" customHeight="1" x14ac:dyDescent="0.25"/>
  <cols>
    <col min="1" max="1" width="38.296875" style="3" customWidth="1"/>
    <col min="2" max="2" width="7.09765625" style="11" customWidth="1"/>
    <col min="3" max="3" width="1.09765625" style="3" customWidth="1"/>
    <col min="4" max="4" width="15.09765625" style="3" customWidth="1"/>
    <col min="5" max="5" width="1.09765625" style="3" customWidth="1"/>
    <col min="6" max="6" width="15.296875" style="3" customWidth="1"/>
    <col min="7" max="7" width="1.09765625" style="3" customWidth="1"/>
    <col min="8" max="8" width="15.09765625" style="3" customWidth="1"/>
    <col min="9" max="9" width="1.09765625" style="3" customWidth="1"/>
    <col min="10" max="10" width="15.09765625" style="3" customWidth="1"/>
    <col min="11" max="11" width="1.09765625" style="3" customWidth="1"/>
    <col min="12" max="12" width="15.09765625" style="3" customWidth="1"/>
    <col min="13" max="13" width="1.09765625" style="3" customWidth="1"/>
    <col min="14" max="14" width="15.09765625" style="3" customWidth="1"/>
    <col min="15" max="15" width="13.296875" style="3" bestFit="1" customWidth="1"/>
    <col min="16" max="16384" width="9" style="3"/>
  </cols>
  <sheetData>
    <row r="1" spans="1:14" ht="19.5" customHeight="1" x14ac:dyDescent="0.3">
      <c r="A1" s="10" t="s">
        <v>0</v>
      </c>
      <c r="E1" s="6"/>
      <c r="L1" s="37"/>
      <c r="M1" s="6" t="s">
        <v>145</v>
      </c>
      <c r="N1" s="6"/>
    </row>
    <row r="2" spans="1:14" ht="19.5" customHeight="1" x14ac:dyDescent="0.3">
      <c r="A2" s="4" t="s">
        <v>146</v>
      </c>
    </row>
    <row r="3" spans="1:14" ht="19.5" customHeight="1" x14ac:dyDescent="0.3">
      <c r="A3" s="4"/>
    </row>
    <row r="4" spans="1:14" ht="19.5" customHeight="1" x14ac:dyDescent="0.25">
      <c r="A4" s="48"/>
      <c r="B4" s="55"/>
      <c r="C4" s="55"/>
      <c r="D4" s="339" t="s">
        <v>268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</row>
    <row r="5" spans="1:14" ht="19.5" customHeight="1" x14ac:dyDescent="0.25">
      <c r="A5" s="49"/>
      <c r="B5" s="94"/>
      <c r="C5" s="49"/>
      <c r="D5" s="45" t="s">
        <v>112</v>
      </c>
      <c r="E5" s="45"/>
      <c r="F5" s="45" t="s">
        <v>113</v>
      </c>
      <c r="G5" s="45"/>
      <c r="H5" s="45"/>
      <c r="I5" s="45"/>
      <c r="J5" s="342" t="s">
        <v>72</v>
      </c>
      <c r="K5" s="342"/>
      <c r="L5" s="342"/>
      <c r="M5" s="81"/>
      <c r="N5" s="45"/>
    </row>
    <row r="6" spans="1:14" ht="19.5" customHeight="1" x14ac:dyDescent="0.25">
      <c r="A6" s="49"/>
      <c r="C6" s="49"/>
      <c r="D6" s="45" t="s">
        <v>117</v>
      </c>
      <c r="E6" s="45"/>
      <c r="F6" s="45" t="s">
        <v>118</v>
      </c>
      <c r="G6" s="45"/>
      <c r="H6" s="45"/>
      <c r="I6" s="45"/>
      <c r="J6" s="45" t="s">
        <v>119</v>
      </c>
      <c r="K6" s="45"/>
      <c r="M6" s="45"/>
      <c r="N6" s="45" t="s">
        <v>123</v>
      </c>
    </row>
    <row r="7" spans="1:14" ht="19.5" customHeight="1" x14ac:dyDescent="0.25">
      <c r="A7" s="49"/>
      <c r="B7" s="81" t="s">
        <v>7</v>
      </c>
      <c r="C7" s="49"/>
      <c r="D7" s="45" t="s">
        <v>124</v>
      </c>
      <c r="E7" s="45"/>
      <c r="F7" s="45" t="s">
        <v>125</v>
      </c>
      <c r="G7" s="45"/>
      <c r="H7" s="45" t="s">
        <v>71</v>
      </c>
      <c r="I7" s="45"/>
      <c r="J7" s="45" t="s">
        <v>126</v>
      </c>
      <c r="K7" s="45"/>
      <c r="L7" s="45" t="s">
        <v>127</v>
      </c>
      <c r="M7" s="45"/>
      <c r="N7" s="45" t="s">
        <v>131</v>
      </c>
    </row>
    <row r="8" spans="1:14" ht="19.5" customHeight="1" x14ac:dyDescent="0.25">
      <c r="A8" s="48"/>
      <c r="B8" s="93"/>
      <c r="C8" s="48"/>
      <c r="D8" s="341" t="s">
        <v>8</v>
      </c>
      <c r="E8" s="341"/>
      <c r="F8" s="341"/>
      <c r="G8" s="341"/>
      <c r="H8" s="341"/>
      <c r="I8" s="341"/>
      <c r="J8" s="341"/>
      <c r="K8" s="341"/>
      <c r="L8" s="341"/>
      <c r="M8" s="341"/>
      <c r="N8" s="341"/>
    </row>
    <row r="9" spans="1:14" ht="17.100000000000001" customHeight="1" x14ac:dyDescent="0.25">
      <c r="A9" s="41" t="s">
        <v>132</v>
      </c>
      <c r="B9" s="93"/>
      <c r="C9" s="39"/>
      <c r="D9" s="51"/>
      <c r="E9" s="53"/>
      <c r="F9" s="51"/>
      <c r="G9" s="40"/>
      <c r="H9" s="51"/>
      <c r="I9" s="53"/>
      <c r="J9" s="51"/>
      <c r="K9" s="53"/>
      <c r="L9" s="51"/>
      <c r="M9" s="40"/>
      <c r="N9" s="56"/>
    </row>
    <row r="10" spans="1:14" ht="17.100000000000001" customHeight="1" x14ac:dyDescent="0.25">
      <c r="A10" s="138" t="s">
        <v>133</v>
      </c>
      <c r="B10" s="96"/>
      <c r="C10" s="39"/>
      <c r="D10" s="54">
        <v>1091205066</v>
      </c>
      <c r="E10" s="40"/>
      <c r="F10" s="54">
        <v>1484159623</v>
      </c>
      <c r="G10" s="40"/>
      <c r="H10" s="54">
        <v>3279888</v>
      </c>
      <c r="I10" s="40"/>
      <c r="J10" s="54">
        <v>111721120</v>
      </c>
      <c r="K10" s="40"/>
      <c r="L10" s="54">
        <v>4025718572</v>
      </c>
      <c r="M10" s="40"/>
      <c r="N10" s="65">
        <f>SUM(D10:L10)</f>
        <v>6716084269</v>
      </c>
    </row>
    <row r="11" spans="1:14" ht="17.100000000000001" customHeight="1" x14ac:dyDescent="0.25">
      <c r="A11" s="95"/>
      <c r="B11" s="93"/>
      <c r="C11" s="39"/>
      <c r="D11" s="57"/>
      <c r="E11" s="40"/>
      <c r="F11" s="57"/>
      <c r="G11" s="40"/>
      <c r="H11" s="57"/>
      <c r="I11" s="40"/>
      <c r="J11" s="57"/>
      <c r="K11" s="40"/>
      <c r="L11" s="65"/>
      <c r="M11" s="40"/>
      <c r="N11" s="57"/>
    </row>
    <row r="12" spans="1:14" ht="20.100000000000001" customHeight="1" x14ac:dyDescent="0.25">
      <c r="A12" s="138" t="s">
        <v>134</v>
      </c>
      <c r="B12" s="93"/>
      <c r="C12" s="39"/>
      <c r="D12" s="57"/>
      <c r="E12" s="40"/>
      <c r="F12" s="57"/>
      <c r="G12" s="40"/>
      <c r="H12" s="57"/>
      <c r="I12" s="40"/>
      <c r="J12" s="57"/>
      <c r="K12" s="40"/>
      <c r="L12" s="65"/>
      <c r="M12" s="40"/>
      <c r="N12" s="57"/>
    </row>
    <row r="13" spans="1:14" ht="20.100000000000001" customHeight="1" x14ac:dyDescent="0.3">
      <c r="A13" s="141" t="s">
        <v>147</v>
      </c>
      <c r="B13" s="96"/>
      <c r="C13" s="39"/>
      <c r="D13" s="58"/>
      <c r="E13" s="40"/>
      <c r="F13" s="52"/>
      <c r="G13" s="38"/>
      <c r="H13" s="52"/>
      <c r="I13" s="40"/>
      <c r="J13" s="52"/>
      <c r="K13" s="40"/>
      <c r="L13" s="52"/>
      <c r="M13" s="40"/>
      <c r="N13" s="52"/>
    </row>
    <row r="14" spans="1:14" ht="20.100000000000001" customHeight="1" x14ac:dyDescent="0.25">
      <c r="A14" s="97" t="s">
        <v>148</v>
      </c>
      <c r="B14" s="19">
        <v>18</v>
      </c>
      <c r="C14" s="39"/>
      <c r="D14" s="176">
        <v>0</v>
      </c>
      <c r="E14" s="121"/>
      <c r="F14" s="176">
        <v>0</v>
      </c>
      <c r="G14" s="121"/>
      <c r="H14" s="327">
        <v>1013924</v>
      </c>
      <c r="I14" s="122"/>
      <c r="J14" s="176">
        <v>0</v>
      </c>
      <c r="K14" s="122"/>
      <c r="L14" s="108">
        <v>0</v>
      </c>
      <c r="M14" s="40"/>
      <c r="N14" s="109">
        <f t="shared" ref="N14" si="0">SUM(D14:L14)</f>
        <v>1013924</v>
      </c>
    </row>
    <row r="15" spans="1:14" ht="20.100000000000001" customHeight="1" x14ac:dyDescent="0.3">
      <c r="A15" s="141" t="s">
        <v>149</v>
      </c>
      <c r="B15" s="174"/>
      <c r="C15" s="39"/>
      <c r="D15" s="176">
        <v>0</v>
      </c>
      <c r="E15" s="121"/>
      <c r="F15" s="176">
        <v>0</v>
      </c>
      <c r="G15" s="121"/>
      <c r="H15" s="118">
        <f>SUM(H14:H14)</f>
        <v>1013924</v>
      </c>
      <c r="I15" s="57"/>
      <c r="J15" s="176">
        <v>0</v>
      </c>
      <c r="K15" s="57"/>
      <c r="L15" s="117">
        <f>SUM(L14:L14)</f>
        <v>0</v>
      </c>
      <c r="M15" s="119"/>
      <c r="N15" s="107">
        <f>SUM(N14:N14)</f>
        <v>1013924</v>
      </c>
    </row>
    <row r="16" spans="1:14" ht="20.100000000000001" customHeight="1" x14ac:dyDescent="0.25">
      <c r="A16" s="6"/>
      <c r="B16" s="174"/>
      <c r="C16" s="39"/>
      <c r="D16" s="58"/>
      <c r="E16" s="40"/>
      <c r="F16" s="52"/>
      <c r="G16" s="38"/>
      <c r="H16" s="52"/>
      <c r="I16" s="40"/>
      <c r="J16" s="52"/>
      <c r="K16" s="40"/>
      <c r="L16" s="52"/>
      <c r="M16" s="40"/>
      <c r="N16" s="50"/>
    </row>
    <row r="17" spans="1:15" ht="20.100000000000001" customHeight="1" x14ac:dyDescent="0.25">
      <c r="A17" s="8" t="s">
        <v>138</v>
      </c>
      <c r="B17" s="174"/>
      <c r="C17" s="39"/>
      <c r="D17" s="58"/>
      <c r="E17" s="40"/>
      <c r="F17" s="52"/>
      <c r="G17" s="38"/>
      <c r="H17" s="52"/>
      <c r="I17" s="40"/>
      <c r="J17" s="52"/>
      <c r="K17" s="40"/>
      <c r="L17" s="52"/>
      <c r="M17" s="40"/>
      <c r="N17" s="52"/>
    </row>
    <row r="18" spans="1:15" ht="20.100000000000001" customHeight="1" x14ac:dyDescent="0.25">
      <c r="A18" s="9" t="s">
        <v>150</v>
      </c>
      <c r="B18" s="174"/>
      <c r="C18" s="39"/>
      <c r="D18" s="181">
        <v>0</v>
      </c>
      <c r="E18" s="172"/>
      <c r="F18" s="181">
        <v>0</v>
      </c>
      <c r="G18" s="173"/>
      <c r="H18" s="181">
        <v>0</v>
      </c>
      <c r="I18" s="173"/>
      <c r="J18" s="181">
        <v>0</v>
      </c>
      <c r="K18" s="38"/>
      <c r="L18" s="123">
        <v>-141841171</v>
      </c>
      <c r="M18" s="38"/>
      <c r="N18" s="123">
        <f>SUM(D18:L18)</f>
        <v>-141841171</v>
      </c>
    </row>
    <row r="19" spans="1:15" ht="20.100000000000001" customHeight="1" x14ac:dyDescent="0.25">
      <c r="A19" s="9" t="s">
        <v>151</v>
      </c>
      <c r="B19" s="174"/>
      <c r="C19" s="39"/>
      <c r="D19" s="176">
        <v>0</v>
      </c>
      <c r="E19" s="172"/>
      <c r="F19" s="176">
        <v>0</v>
      </c>
      <c r="G19" s="173"/>
      <c r="H19" s="176">
        <v>0</v>
      </c>
      <c r="I19" s="173"/>
      <c r="J19" s="176">
        <v>0</v>
      </c>
      <c r="K19" s="38"/>
      <c r="L19" s="109">
        <v>6757288</v>
      </c>
      <c r="M19" s="123"/>
      <c r="N19" s="109">
        <f>L19</f>
        <v>6757288</v>
      </c>
    </row>
    <row r="20" spans="1:15" ht="20.100000000000001" customHeight="1" x14ac:dyDescent="0.25">
      <c r="A20" s="8" t="s">
        <v>104</v>
      </c>
      <c r="B20" s="174"/>
      <c r="C20" s="39"/>
      <c r="D20" s="177">
        <f>D18+D19</f>
        <v>0</v>
      </c>
      <c r="E20" s="43"/>
      <c r="F20" s="177">
        <f>F18+F19</f>
        <v>0</v>
      </c>
      <c r="G20" s="43"/>
      <c r="H20" s="177">
        <f>H18+H19</f>
        <v>0</v>
      </c>
      <c r="I20" s="43"/>
      <c r="J20" s="177">
        <f>J18+J19</f>
        <v>0</v>
      </c>
      <c r="K20" s="53"/>
      <c r="L20" s="107">
        <f>L18+L19</f>
        <v>-135083883</v>
      </c>
      <c r="M20" s="99"/>
      <c r="N20" s="107">
        <f>N18+N19</f>
        <v>-135083883</v>
      </c>
    </row>
    <row r="21" spans="1:15" ht="20.100000000000001" customHeight="1" x14ac:dyDescent="0.25">
      <c r="B21" s="174"/>
      <c r="C21" s="39"/>
      <c r="D21" s="178"/>
      <c r="E21" s="179"/>
      <c r="F21" s="178"/>
      <c r="G21" s="179"/>
      <c r="H21" s="178"/>
      <c r="I21" s="180"/>
      <c r="J21" s="178"/>
      <c r="K21" s="98"/>
      <c r="L21" s="178"/>
      <c r="M21" s="99"/>
      <c r="N21" s="178"/>
    </row>
    <row r="22" spans="1:15" ht="20.100000000000001" customHeight="1" thickBot="1" x14ac:dyDescent="0.3">
      <c r="A22" s="6" t="s">
        <v>141</v>
      </c>
      <c r="B22" s="39"/>
      <c r="C22" s="39"/>
      <c r="D22" s="59">
        <f>D10+D15+D20</f>
        <v>1091205066</v>
      </c>
      <c r="E22" s="60"/>
      <c r="F22" s="59">
        <f>F10+F15+F20</f>
        <v>1484159623</v>
      </c>
      <c r="G22" s="60"/>
      <c r="H22" s="59">
        <f>H10+H15+H20</f>
        <v>4293812</v>
      </c>
      <c r="I22" s="54"/>
      <c r="J22" s="59">
        <f>J10+J15+J20</f>
        <v>111721120</v>
      </c>
      <c r="K22" s="54"/>
      <c r="L22" s="59">
        <f>L10+L15+L20</f>
        <v>3890634689</v>
      </c>
      <c r="M22" s="54"/>
      <c r="N22" s="100">
        <f>SUM(D22:L22)</f>
        <v>6582014310</v>
      </c>
      <c r="O22" s="39">
        <f>'BS5-6'!J91-N22</f>
        <v>0</v>
      </c>
    </row>
    <row r="23" spans="1:15" ht="20.100000000000001" customHeight="1" thickTop="1" x14ac:dyDescent="0.25"/>
    <row r="24" spans="1:15" ht="20.100000000000001" customHeight="1" x14ac:dyDescent="0.3">
      <c r="A24" s="10" t="s">
        <v>0</v>
      </c>
      <c r="E24" s="6"/>
      <c r="L24" s="37"/>
      <c r="M24" s="6" t="s">
        <v>145</v>
      </c>
      <c r="N24" s="6"/>
    </row>
    <row r="25" spans="1:15" ht="20.100000000000001" customHeight="1" x14ac:dyDescent="0.3">
      <c r="A25" s="4" t="s">
        <v>146</v>
      </c>
    </row>
    <row r="26" spans="1:15" ht="20.100000000000001" customHeight="1" x14ac:dyDescent="0.3">
      <c r="A26" s="4"/>
    </row>
    <row r="27" spans="1:15" ht="20.100000000000001" customHeight="1" x14ac:dyDescent="0.25">
      <c r="A27" s="48"/>
      <c r="B27" s="55"/>
      <c r="C27" s="55"/>
      <c r="D27" s="339" t="s">
        <v>268</v>
      </c>
      <c r="E27" s="339"/>
      <c r="F27" s="339"/>
      <c r="G27" s="339"/>
      <c r="H27" s="339"/>
      <c r="I27" s="339"/>
      <c r="J27" s="339"/>
      <c r="K27" s="339"/>
      <c r="L27" s="339"/>
      <c r="M27" s="339"/>
      <c r="N27" s="339"/>
    </row>
    <row r="28" spans="1:15" ht="20.100000000000001" customHeight="1" x14ac:dyDescent="0.25">
      <c r="A28" s="49"/>
      <c r="B28" s="94"/>
      <c r="C28" s="49"/>
      <c r="D28" s="45" t="s">
        <v>112</v>
      </c>
      <c r="E28" s="45"/>
      <c r="F28" s="45" t="s">
        <v>113</v>
      </c>
      <c r="G28" s="45"/>
      <c r="H28" s="45"/>
      <c r="I28" s="45"/>
      <c r="J28" s="342" t="s">
        <v>72</v>
      </c>
      <c r="K28" s="342"/>
      <c r="L28" s="342"/>
      <c r="M28" s="81"/>
      <c r="N28" s="45"/>
    </row>
    <row r="29" spans="1:15" ht="20.100000000000001" customHeight="1" x14ac:dyDescent="0.25">
      <c r="A29" s="49"/>
      <c r="C29" s="49"/>
      <c r="D29" s="45" t="s">
        <v>117</v>
      </c>
      <c r="E29" s="45"/>
      <c r="F29" s="45" t="s">
        <v>118</v>
      </c>
      <c r="G29" s="45"/>
      <c r="H29" s="45"/>
      <c r="I29" s="45"/>
      <c r="J29" s="45" t="s">
        <v>119</v>
      </c>
      <c r="K29" s="45"/>
      <c r="M29" s="45"/>
      <c r="N29" s="45" t="s">
        <v>123</v>
      </c>
    </row>
    <row r="30" spans="1:15" ht="20.100000000000001" customHeight="1" x14ac:dyDescent="0.25">
      <c r="A30" s="49"/>
      <c r="B30" s="81" t="s">
        <v>7</v>
      </c>
      <c r="C30" s="49"/>
      <c r="D30" s="45" t="s">
        <v>124</v>
      </c>
      <c r="E30" s="45"/>
      <c r="F30" s="45" t="s">
        <v>125</v>
      </c>
      <c r="G30" s="45"/>
      <c r="H30" s="45" t="s">
        <v>71</v>
      </c>
      <c r="I30" s="45"/>
      <c r="J30" s="45" t="s">
        <v>126</v>
      </c>
      <c r="K30" s="45"/>
      <c r="L30" s="45" t="s">
        <v>127</v>
      </c>
      <c r="M30" s="45"/>
      <c r="N30" s="45" t="s">
        <v>131</v>
      </c>
    </row>
    <row r="31" spans="1:15" ht="20.100000000000001" customHeight="1" x14ac:dyDescent="0.25">
      <c r="A31" s="48"/>
      <c r="B31" s="93"/>
      <c r="C31" s="48"/>
      <c r="D31" s="341" t="s">
        <v>8</v>
      </c>
      <c r="E31" s="341"/>
      <c r="F31" s="341"/>
      <c r="G31" s="341"/>
      <c r="H31" s="341"/>
      <c r="I31" s="341"/>
      <c r="J31" s="341"/>
      <c r="K31" s="341"/>
      <c r="L31" s="341"/>
      <c r="M31" s="341"/>
      <c r="N31" s="341"/>
    </row>
    <row r="32" spans="1:15" ht="20.100000000000001" customHeight="1" x14ac:dyDescent="0.25">
      <c r="A32" s="6" t="s">
        <v>142</v>
      </c>
      <c r="B32" s="93"/>
      <c r="C32" s="39"/>
      <c r="D32" s="51"/>
      <c r="E32" s="53"/>
      <c r="F32" s="51"/>
      <c r="G32" s="40"/>
      <c r="H32" s="51"/>
      <c r="I32" s="53"/>
      <c r="J32" s="51"/>
      <c r="K32" s="53"/>
      <c r="L32" s="51"/>
      <c r="M32" s="40"/>
      <c r="N32" s="51"/>
    </row>
    <row r="33" spans="1:15" ht="20.100000000000001" customHeight="1" x14ac:dyDescent="0.25">
      <c r="A33" s="138" t="s">
        <v>143</v>
      </c>
      <c r="B33" s="96"/>
      <c r="C33" s="39"/>
      <c r="D33" s="54">
        <v>1091205066</v>
      </c>
      <c r="E33" s="40"/>
      <c r="F33" s="54">
        <v>1484159623</v>
      </c>
      <c r="G33" s="40"/>
      <c r="H33" s="54">
        <v>4293812</v>
      </c>
      <c r="I33" s="40"/>
      <c r="J33" s="54">
        <v>111721120</v>
      </c>
      <c r="K33" s="40"/>
      <c r="L33" s="54">
        <v>3890634689</v>
      </c>
      <c r="M33" s="40"/>
      <c r="N33" s="65">
        <f>SUM(D33:L33)</f>
        <v>6582014310</v>
      </c>
    </row>
    <row r="34" spans="1:15" ht="20.100000000000001" customHeight="1" x14ac:dyDescent="0.25">
      <c r="A34" s="95"/>
      <c r="B34" s="96"/>
      <c r="C34" s="39"/>
      <c r="D34" s="54"/>
      <c r="E34" s="40"/>
      <c r="F34" s="54"/>
      <c r="G34" s="40"/>
      <c r="H34" s="54"/>
      <c r="I34" s="40"/>
      <c r="J34" s="54"/>
      <c r="K34" s="40"/>
      <c r="L34" s="54"/>
      <c r="M34" s="40"/>
      <c r="N34" s="65"/>
    </row>
    <row r="35" spans="1:15" ht="20.100000000000001" customHeight="1" x14ac:dyDescent="0.25">
      <c r="A35" s="6" t="s">
        <v>134</v>
      </c>
      <c r="B35" s="93"/>
      <c r="C35" s="39"/>
      <c r="D35" s="57"/>
      <c r="E35" s="40"/>
      <c r="F35" s="57"/>
      <c r="G35" s="40"/>
      <c r="H35" s="57"/>
      <c r="I35" s="40"/>
      <c r="J35" s="57"/>
      <c r="K35" s="40"/>
      <c r="L35" s="65"/>
      <c r="M35" s="40"/>
      <c r="N35" s="57"/>
    </row>
    <row r="36" spans="1:15" ht="20.100000000000001" customHeight="1" x14ac:dyDescent="0.3">
      <c r="A36" s="141" t="s">
        <v>152</v>
      </c>
      <c r="B36" s="96"/>
      <c r="C36" s="39"/>
      <c r="D36" s="58"/>
      <c r="E36" s="40"/>
      <c r="F36" s="52"/>
      <c r="G36" s="38"/>
      <c r="H36" s="52"/>
      <c r="I36" s="40"/>
      <c r="J36" s="52"/>
      <c r="K36" s="40"/>
      <c r="L36" s="52"/>
      <c r="M36" s="40"/>
      <c r="N36" s="52"/>
    </row>
    <row r="37" spans="1:15" ht="20.100000000000001" customHeight="1" x14ac:dyDescent="0.25">
      <c r="A37" s="97" t="s">
        <v>136</v>
      </c>
      <c r="B37" s="19">
        <v>18</v>
      </c>
      <c r="C37" s="39"/>
      <c r="D37" s="176">
        <v>0</v>
      </c>
      <c r="E37" s="121"/>
      <c r="F37" s="176">
        <v>0</v>
      </c>
      <c r="G37" s="121"/>
      <c r="H37" s="123">
        <v>500869</v>
      </c>
      <c r="I37" s="122"/>
      <c r="J37" s="176">
        <v>0</v>
      </c>
      <c r="K37" s="122"/>
      <c r="L37" s="176">
        <v>0</v>
      </c>
      <c r="M37" s="40"/>
      <c r="N37" s="207">
        <f>SUM(D37:L37)</f>
        <v>500869</v>
      </c>
    </row>
    <row r="38" spans="1:15" ht="20.100000000000001" customHeight="1" x14ac:dyDescent="0.3">
      <c r="A38" s="141" t="s">
        <v>153</v>
      </c>
      <c r="B38" s="128"/>
      <c r="C38" s="39"/>
      <c r="D38" s="176">
        <v>0</v>
      </c>
      <c r="E38" s="121"/>
      <c r="F38" s="176">
        <v>0</v>
      </c>
      <c r="G38" s="121"/>
      <c r="H38" s="118">
        <f>SUM(H37:H37)</f>
        <v>500869</v>
      </c>
      <c r="I38" s="57"/>
      <c r="J38" s="176">
        <v>0</v>
      </c>
      <c r="K38" s="57"/>
      <c r="L38" s="176">
        <v>0</v>
      </c>
      <c r="M38" s="119"/>
      <c r="N38" s="107">
        <f>SUM(N37:N37)</f>
        <v>500869</v>
      </c>
    </row>
    <row r="39" spans="1:15" ht="20.100000000000001" customHeight="1" x14ac:dyDescent="0.25">
      <c r="A39" s="6"/>
      <c r="B39" s="128"/>
      <c r="C39" s="39"/>
      <c r="D39" s="58"/>
      <c r="E39" s="40"/>
      <c r="F39" s="58"/>
      <c r="G39" s="38"/>
      <c r="H39" s="52"/>
      <c r="I39" s="40"/>
      <c r="J39" s="58"/>
      <c r="K39" s="40"/>
      <c r="L39" s="52"/>
      <c r="M39" s="40"/>
      <c r="N39" s="50"/>
    </row>
    <row r="40" spans="1:15" ht="20.100000000000001" customHeight="1" x14ac:dyDescent="0.25">
      <c r="A40" s="8" t="s">
        <v>138</v>
      </c>
      <c r="B40" s="128"/>
      <c r="C40" s="39"/>
      <c r="D40" s="58"/>
      <c r="E40" s="40"/>
      <c r="F40" s="58"/>
      <c r="G40" s="38"/>
      <c r="H40" s="52"/>
      <c r="I40" s="40"/>
      <c r="J40" s="58"/>
      <c r="K40" s="40"/>
      <c r="L40" s="52"/>
      <c r="M40" s="40"/>
      <c r="N40" s="52"/>
    </row>
    <row r="41" spans="1:15" ht="20.100000000000001" customHeight="1" x14ac:dyDescent="0.25">
      <c r="A41" s="9" t="s">
        <v>269</v>
      </c>
      <c r="B41" s="128"/>
      <c r="C41" s="39"/>
      <c r="D41" s="181">
        <v>0</v>
      </c>
      <c r="E41" s="38"/>
      <c r="F41" s="181">
        <v>0</v>
      </c>
      <c r="G41" s="38"/>
      <c r="H41" s="181">
        <v>0</v>
      </c>
      <c r="I41" s="38"/>
      <c r="J41" s="181">
        <v>0</v>
      </c>
      <c r="K41" s="38"/>
      <c r="L41" s="203">
        <v>383147966</v>
      </c>
      <c r="M41" s="38"/>
      <c r="N41" s="206">
        <f>SUM(D41:L41)</f>
        <v>383147966</v>
      </c>
    </row>
    <row r="42" spans="1:15" ht="20.100000000000001" customHeight="1" x14ac:dyDescent="0.25">
      <c r="A42" s="9" t="s">
        <v>151</v>
      </c>
      <c r="B42" s="128"/>
      <c r="C42" s="39"/>
      <c r="D42" s="176">
        <v>0</v>
      </c>
      <c r="E42" s="38"/>
      <c r="F42" s="176">
        <v>0</v>
      </c>
      <c r="G42" s="38"/>
      <c r="H42" s="176">
        <v>0</v>
      </c>
      <c r="I42" s="38"/>
      <c r="J42" s="176">
        <v>0</v>
      </c>
      <c r="K42" s="38"/>
      <c r="L42" s="204">
        <v>4005472</v>
      </c>
      <c r="M42" s="38"/>
      <c r="N42" s="207">
        <f>SUM(D42:L42)</f>
        <v>4005472</v>
      </c>
    </row>
    <row r="43" spans="1:15" ht="20.100000000000001" customHeight="1" x14ac:dyDescent="0.25">
      <c r="A43" s="8" t="s">
        <v>104</v>
      </c>
      <c r="B43" s="128"/>
      <c r="C43" s="39"/>
      <c r="D43" s="177">
        <f>D41+D42</f>
        <v>0</v>
      </c>
      <c r="E43" s="40"/>
      <c r="F43" s="177">
        <f>F41+F42</f>
        <v>0</v>
      </c>
      <c r="G43" s="40"/>
      <c r="H43" s="197">
        <f>H41+H42</f>
        <v>0</v>
      </c>
      <c r="I43" s="40"/>
      <c r="J43" s="197">
        <f>J41+J42</f>
        <v>0</v>
      </c>
      <c r="K43" s="53"/>
      <c r="L43" s="107">
        <f>L41+L42</f>
        <v>387153438</v>
      </c>
      <c r="M43" s="99"/>
      <c r="N43" s="107">
        <f>N41+N42</f>
        <v>387153438</v>
      </c>
    </row>
    <row r="44" spans="1:15" ht="20.100000000000001" customHeight="1" x14ac:dyDescent="0.25">
      <c r="B44" s="128"/>
      <c r="C44" s="39"/>
      <c r="D44" s="126"/>
      <c r="E44" s="125"/>
      <c r="F44" s="175"/>
      <c r="G44" s="125"/>
      <c r="H44" s="127"/>
      <c r="I44" s="98"/>
      <c r="J44" s="105"/>
      <c r="K44" s="98"/>
      <c r="L44" s="112"/>
      <c r="M44" s="99"/>
      <c r="N44" s="111"/>
    </row>
    <row r="45" spans="1:15" ht="20.100000000000001" customHeight="1" thickBot="1" x14ac:dyDescent="0.3">
      <c r="A45" s="6" t="s">
        <v>144</v>
      </c>
      <c r="B45" s="39"/>
      <c r="C45" s="39"/>
      <c r="D45" s="59">
        <f>D33</f>
        <v>1091205066</v>
      </c>
      <c r="E45" s="60"/>
      <c r="F45" s="59">
        <f>F33</f>
        <v>1484159623</v>
      </c>
      <c r="G45" s="60"/>
      <c r="H45" s="59">
        <f>H33+H38+H43</f>
        <v>4794681</v>
      </c>
      <c r="I45" s="54"/>
      <c r="J45" s="205">
        <f>J33</f>
        <v>111721120</v>
      </c>
      <c r="K45" s="54"/>
      <c r="L45" s="59">
        <f>L33+L38+L43</f>
        <v>4277788127</v>
      </c>
      <c r="M45" s="54"/>
      <c r="N45" s="100">
        <f>SUM(D45:L45)</f>
        <v>6969668617</v>
      </c>
      <c r="O45" s="39">
        <f>N45-'BS5-6'!H93</f>
        <v>0</v>
      </c>
    </row>
    <row r="46" spans="1:15" ht="20.100000000000001" customHeight="1" thickTop="1" x14ac:dyDescent="0.25">
      <c r="B46" s="3"/>
    </row>
    <row r="61" s="3" customFormat="1" ht="19.5" customHeight="1" x14ac:dyDescent="0.25"/>
    <row r="82" spans="4:4" s="3" customFormat="1" ht="19.5" customHeight="1" x14ac:dyDescent="0.25">
      <c r="D82" s="3">
        <v>312243</v>
      </c>
    </row>
    <row r="83" spans="4:4" s="3" customFormat="1" ht="19.5" customHeight="1" x14ac:dyDescent="0.25">
      <c r="D83" s="3">
        <v>757</v>
      </c>
    </row>
    <row r="87" spans="4:4" s="3" customFormat="1" ht="19.5" customHeight="1" x14ac:dyDescent="0.25">
      <c r="D87" s="3">
        <v>312243</v>
      </c>
    </row>
    <row r="88" spans="4:4" s="3" customFormat="1" ht="19.5" customHeight="1" x14ac:dyDescent="0.25">
      <c r="D88" s="3">
        <v>757</v>
      </c>
    </row>
  </sheetData>
  <mergeCells count="6">
    <mergeCell ref="D31:N31"/>
    <mergeCell ref="D8:N8"/>
    <mergeCell ref="D4:N4"/>
    <mergeCell ref="J5:L5"/>
    <mergeCell ref="D27:N27"/>
    <mergeCell ref="J28:L28"/>
  </mergeCells>
  <phoneticPr fontId="4" type="noConversion"/>
  <pageMargins left="0.8" right="0.8" top="0.48" bottom="0.5" header="0.5" footer="0.5"/>
  <pageSetup paperSize="9" scale="84" firstPageNumber="11" orientation="landscape" useFirstPageNumber="1" r:id="rId1"/>
  <headerFooter alignWithMargins="0">
    <oddFooter>&amp;L&amp;11  The accompanying notes form an integral part of the financial statements.
&amp;C&amp;11&amp;P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37"/>
  <sheetViews>
    <sheetView zoomScale="85" zoomScaleNormal="85" zoomScaleSheetLayoutView="70" workbookViewId="0">
      <selection activeCell="A3" sqref="A3"/>
    </sheetView>
  </sheetViews>
  <sheetFormatPr defaultColWidth="9" defaultRowHeight="18.75" customHeight="1" x14ac:dyDescent="0.3"/>
  <cols>
    <col min="1" max="1" width="47" style="209" customWidth="1"/>
    <col min="2" max="2" width="6.19921875" style="209" customWidth="1"/>
    <col min="3" max="3" width="0.19921875" style="209" customWidth="1"/>
    <col min="4" max="4" width="15.5" style="209" bestFit="1" customWidth="1"/>
    <col min="5" max="5" width="1" style="209" customWidth="1"/>
    <col min="6" max="6" width="15.5" style="209" bestFit="1" customWidth="1"/>
    <col min="7" max="7" width="1" style="209" customWidth="1"/>
    <col min="8" max="8" width="15.3984375" style="209" bestFit="1" customWidth="1"/>
    <col min="9" max="9" width="1" style="209" customWidth="1"/>
    <col min="10" max="10" width="15.3984375" style="209" bestFit="1" customWidth="1"/>
    <col min="11" max="11" width="0.796875" style="209" customWidth="1"/>
    <col min="12" max="12" width="15" style="253" customWidth="1"/>
    <col min="13" max="13" width="1.296875" style="209" customWidth="1"/>
    <col min="14" max="14" width="12.296875" style="209" customWidth="1"/>
    <col min="15" max="15" width="1" style="209" customWidth="1"/>
    <col min="16" max="16" width="13.09765625" style="209" customWidth="1"/>
    <col min="17" max="17" width="0.796875" style="209" customWidth="1"/>
    <col min="18" max="18" width="10.296875" style="209" customWidth="1"/>
    <col min="19" max="16384" width="9" style="209"/>
  </cols>
  <sheetData>
    <row r="1" spans="1:18" ht="18.75" customHeight="1" x14ac:dyDescent="0.3">
      <c r="A1" s="4" t="s">
        <v>0</v>
      </c>
      <c r="B1" s="132"/>
      <c r="C1" s="132"/>
      <c r="D1" s="208"/>
      <c r="F1" s="208"/>
    </row>
    <row r="2" spans="1:18" ht="18.75" customHeight="1" x14ac:dyDescent="0.3">
      <c r="A2" s="44" t="s">
        <v>154</v>
      </c>
      <c r="B2" s="44"/>
      <c r="C2" s="44"/>
      <c r="D2" s="101"/>
      <c r="F2" s="101"/>
    </row>
    <row r="3" spans="1:18" ht="18.75" customHeight="1" x14ac:dyDescent="0.3">
      <c r="A3" s="132"/>
      <c r="B3" s="132"/>
      <c r="C3" s="132"/>
      <c r="D3" s="210"/>
      <c r="E3" s="210"/>
      <c r="F3" s="210"/>
      <c r="G3" s="210"/>
      <c r="H3" s="210"/>
      <c r="I3" s="210"/>
      <c r="J3" s="210"/>
    </row>
    <row r="4" spans="1:18" ht="18.75" customHeight="1" x14ac:dyDescent="0.3">
      <c r="A4" s="132"/>
      <c r="B4" s="132"/>
      <c r="C4" s="132"/>
      <c r="D4" s="346" t="s">
        <v>82</v>
      </c>
      <c r="E4" s="346"/>
      <c r="F4" s="346"/>
      <c r="G4" s="44"/>
      <c r="H4" s="346" t="s">
        <v>83</v>
      </c>
      <c r="I4" s="346"/>
      <c r="J4" s="346"/>
    </row>
    <row r="5" spans="1:18" ht="18.75" customHeight="1" x14ac:dyDescent="0.3">
      <c r="A5" s="132"/>
      <c r="B5" s="132"/>
      <c r="C5" s="132"/>
      <c r="D5" s="346" t="s">
        <v>4</v>
      </c>
      <c r="E5" s="346"/>
      <c r="F5" s="346"/>
      <c r="G5" s="211"/>
      <c r="H5" s="346" t="s">
        <v>4</v>
      </c>
      <c r="I5" s="346"/>
      <c r="J5" s="346"/>
    </row>
    <row r="6" spans="1:18" ht="18.75" customHeight="1" x14ac:dyDescent="0.3">
      <c r="A6" s="132"/>
      <c r="B6" s="132"/>
      <c r="C6" s="132"/>
      <c r="D6" s="345" t="s">
        <v>84</v>
      </c>
      <c r="E6" s="345"/>
      <c r="F6" s="345"/>
      <c r="G6" s="211"/>
      <c r="H6" s="345" t="s">
        <v>84</v>
      </c>
      <c r="I6" s="345"/>
      <c r="J6" s="345"/>
    </row>
    <row r="7" spans="1:18" ht="18.75" customHeight="1" x14ac:dyDescent="0.25">
      <c r="A7" s="132"/>
      <c r="B7" s="210"/>
      <c r="C7" s="132"/>
      <c r="D7" s="17">
        <v>2022</v>
      </c>
      <c r="E7" s="17"/>
      <c r="F7" s="17">
        <v>2021</v>
      </c>
      <c r="G7" s="17"/>
      <c r="H7" s="17">
        <v>2022</v>
      </c>
      <c r="I7" s="17"/>
      <c r="J7" s="17">
        <v>2021</v>
      </c>
    </row>
    <row r="8" spans="1:18" ht="18.75" customHeight="1" x14ac:dyDescent="0.3">
      <c r="A8" s="132"/>
      <c r="B8" s="210"/>
      <c r="C8" s="132"/>
      <c r="D8" s="343" t="s">
        <v>8</v>
      </c>
      <c r="E8" s="343"/>
      <c r="F8" s="343"/>
      <c r="G8" s="343"/>
      <c r="H8" s="343"/>
      <c r="I8" s="343"/>
      <c r="J8" s="343"/>
    </row>
    <row r="9" spans="1:18" ht="18.75" customHeight="1" x14ac:dyDescent="0.3">
      <c r="A9" s="212" t="s">
        <v>155</v>
      </c>
      <c r="B9" s="212"/>
      <c r="C9" s="212"/>
      <c r="D9" s="213"/>
      <c r="E9" s="213"/>
      <c r="F9" s="213"/>
      <c r="G9" s="213"/>
      <c r="H9" s="213"/>
      <c r="J9" s="213"/>
    </row>
    <row r="10" spans="1:18" ht="18.75" customHeight="1" x14ac:dyDescent="0.3">
      <c r="A10" t="s">
        <v>232</v>
      </c>
      <c r="B10"/>
      <c r="C10"/>
      <c r="D10" s="214">
        <f>'PL7-8'!D63</f>
        <v>-42625642</v>
      </c>
      <c r="E10" s="215"/>
      <c r="F10" s="214">
        <v>-185311194</v>
      </c>
      <c r="G10" s="215"/>
      <c r="H10" s="214">
        <f>'PL7-8'!H63</f>
        <v>383147966</v>
      </c>
      <c r="I10" s="215"/>
      <c r="J10" s="214">
        <v>-141841171</v>
      </c>
      <c r="M10" s="216"/>
      <c r="N10" s="216"/>
      <c r="O10" s="216"/>
      <c r="P10" s="216"/>
      <c r="Q10" s="216"/>
      <c r="R10" s="216"/>
    </row>
    <row r="11" spans="1:18" ht="18.75" customHeight="1" x14ac:dyDescent="0.3">
      <c r="A11" s="2" t="s">
        <v>248</v>
      </c>
      <c r="B11" s="2"/>
      <c r="C11" s="2"/>
      <c r="D11" s="217"/>
      <c r="E11" s="215"/>
      <c r="F11" s="217"/>
      <c r="G11" s="215"/>
      <c r="H11" s="217"/>
      <c r="I11" s="215"/>
      <c r="J11" s="217"/>
    </row>
    <row r="12" spans="1:18" ht="18.75" customHeight="1" x14ac:dyDescent="0.3">
      <c r="A12" s="2" t="s">
        <v>156</v>
      </c>
      <c r="B12" s="2"/>
      <c r="C12" s="2"/>
      <c r="E12" s="215"/>
      <c r="F12"/>
      <c r="G12" s="215"/>
      <c r="H12"/>
      <c r="I12" s="215"/>
      <c r="J12"/>
    </row>
    <row r="13" spans="1:18" ht="18.75" customHeight="1" x14ac:dyDescent="0.3">
      <c r="A13" t="s">
        <v>157</v>
      </c>
      <c r="B13"/>
      <c r="C13"/>
      <c r="D13" s="214">
        <v>275367502</v>
      </c>
      <c r="E13" s="215"/>
      <c r="F13" s="217">
        <v>295204736</v>
      </c>
      <c r="G13" s="215"/>
      <c r="H13" s="258">
        <v>60925172</v>
      </c>
      <c r="I13" s="215"/>
      <c r="J13" s="217">
        <v>63104887</v>
      </c>
      <c r="M13" s="216"/>
      <c r="N13" s="216"/>
      <c r="O13" s="216"/>
      <c r="P13" s="216"/>
      <c r="Q13" s="216"/>
      <c r="R13" s="216"/>
    </row>
    <row r="14" spans="1:18" ht="18.75" customHeight="1" x14ac:dyDescent="0.3">
      <c r="A14" t="s">
        <v>212</v>
      </c>
      <c r="B14"/>
      <c r="C14"/>
      <c r="D14" s="214"/>
      <c r="E14" s="215"/>
      <c r="F14" s="217"/>
      <c r="G14" s="215"/>
      <c r="H14" s="258"/>
      <c r="I14" s="215"/>
      <c r="J14" s="217"/>
      <c r="M14" s="216"/>
      <c r="N14" s="216"/>
      <c r="O14" s="216"/>
      <c r="P14" s="216"/>
      <c r="Q14" s="216"/>
      <c r="R14" s="216"/>
    </row>
    <row r="15" spans="1:18" ht="18.75" customHeight="1" x14ac:dyDescent="0.3">
      <c r="A15" t="s">
        <v>272</v>
      </c>
      <c r="B15"/>
      <c r="C15"/>
      <c r="D15" s="214">
        <f>-95300-577997652</f>
        <v>-578092952</v>
      </c>
      <c r="E15" s="215"/>
      <c r="F15" s="214">
        <v>-1827404</v>
      </c>
      <c r="G15" s="215"/>
      <c r="H15" s="218">
        <f>-95298-578302808</f>
        <v>-578398106</v>
      </c>
      <c r="I15" s="215"/>
      <c r="J15" s="214">
        <v>-1840483</v>
      </c>
      <c r="L15" s="254"/>
      <c r="M15" s="216"/>
      <c r="N15" s="216"/>
      <c r="O15" s="216"/>
      <c r="P15" s="216"/>
      <c r="Q15" s="216"/>
      <c r="R15" s="216"/>
    </row>
    <row r="16" spans="1:18" ht="18.75" customHeight="1" x14ac:dyDescent="0.3">
      <c r="A16" t="s">
        <v>233</v>
      </c>
      <c r="B16"/>
      <c r="C16"/>
      <c r="E16" s="215"/>
      <c r="F16" s="214"/>
      <c r="G16" s="215"/>
      <c r="H16" s="214"/>
      <c r="I16" s="215"/>
      <c r="J16" s="214"/>
    </row>
    <row r="17" spans="1:18" ht="18.75" customHeight="1" x14ac:dyDescent="0.3">
      <c r="A17" t="s">
        <v>270</v>
      </c>
      <c r="B17"/>
      <c r="C17"/>
      <c r="D17" s="214">
        <v>-174056</v>
      </c>
      <c r="E17" s="215"/>
      <c r="F17" s="214">
        <v>-1965995</v>
      </c>
      <c r="G17" s="215"/>
      <c r="H17" s="214">
        <v>-174056</v>
      </c>
      <c r="I17" s="215"/>
      <c r="J17" s="214">
        <v>-1965995</v>
      </c>
      <c r="M17" s="216"/>
      <c r="N17" s="216"/>
      <c r="O17" s="216"/>
      <c r="P17" s="216"/>
      <c r="Q17" s="216"/>
      <c r="R17" s="216"/>
    </row>
    <row r="18" spans="1:18" ht="18.75" hidden="1" customHeight="1" x14ac:dyDescent="0.3">
      <c r="A18" t="s">
        <v>212</v>
      </c>
      <c r="B18"/>
      <c r="C18"/>
      <c r="D18" s="214"/>
      <c r="E18" s="215"/>
      <c r="F18" s="219">
        <v>0</v>
      </c>
      <c r="G18" s="215"/>
      <c r="H18" s="214"/>
      <c r="I18" s="215"/>
      <c r="J18" s="219">
        <v>0</v>
      </c>
      <c r="M18" s="216"/>
      <c r="N18" s="216"/>
      <c r="O18" s="216"/>
      <c r="P18" s="216"/>
      <c r="Q18" s="216"/>
      <c r="R18" s="216"/>
    </row>
    <row r="19" spans="1:18" ht="18.45" customHeight="1" x14ac:dyDescent="0.3">
      <c r="A19" t="s">
        <v>158</v>
      </c>
      <c r="B19"/>
      <c r="C19"/>
      <c r="D19" s="218">
        <v>2826318</v>
      </c>
      <c r="E19" s="215"/>
      <c r="F19" s="214">
        <v>7257</v>
      </c>
      <c r="G19" s="215"/>
      <c r="H19" s="219">
        <v>0</v>
      </c>
      <c r="I19" s="215"/>
      <c r="J19" s="219">
        <v>0</v>
      </c>
      <c r="M19" s="216"/>
      <c r="N19" s="216"/>
      <c r="O19" s="216"/>
      <c r="P19" s="216"/>
      <c r="Q19" s="216"/>
      <c r="R19" s="216"/>
    </row>
    <row r="20" spans="1:18" ht="18.75" customHeight="1" x14ac:dyDescent="0.3">
      <c r="A20" t="s">
        <v>234</v>
      </c>
      <c r="B20"/>
      <c r="C20"/>
      <c r="D20" s="218">
        <v>287754</v>
      </c>
      <c r="E20" s="215"/>
      <c r="F20" s="219">
        <v>0</v>
      </c>
      <c r="G20" s="215"/>
      <c r="H20" s="219">
        <v>0</v>
      </c>
      <c r="I20" s="215"/>
      <c r="J20" s="219">
        <v>0</v>
      </c>
      <c r="K20" s="220"/>
      <c r="M20" s="216"/>
      <c r="N20" s="216"/>
      <c r="O20" s="216"/>
      <c r="P20" s="216"/>
      <c r="Q20" s="216"/>
      <c r="R20" s="216"/>
    </row>
    <row r="21" spans="1:18" ht="18.75" customHeight="1" x14ac:dyDescent="0.3">
      <c r="A21" t="s">
        <v>219</v>
      </c>
      <c r="B21"/>
      <c r="C21"/>
      <c r="D21" s="218">
        <v>1598125</v>
      </c>
      <c r="E21" s="215"/>
      <c r="F21" s="219">
        <v>0</v>
      </c>
      <c r="G21" s="215"/>
      <c r="H21" s="218">
        <v>1598125</v>
      </c>
      <c r="I21" s="215"/>
      <c r="J21" s="219">
        <v>0</v>
      </c>
      <c r="K21" s="220"/>
      <c r="M21" s="216"/>
      <c r="N21" s="216"/>
      <c r="O21" s="216"/>
      <c r="P21" s="216"/>
      <c r="Q21" s="216"/>
      <c r="R21" s="216"/>
    </row>
    <row r="22" spans="1:18" ht="18.75" hidden="1" customHeight="1" x14ac:dyDescent="0.3">
      <c r="A22" t="s">
        <v>220</v>
      </c>
      <c r="B22"/>
      <c r="C22"/>
      <c r="D22" s="219">
        <v>0</v>
      </c>
      <c r="E22" s="215"/>
      <c r="F22" s="219">
        <v>0</v>
      </c>
      <c r="G22" s="215"/>
      <c r="H22" s="219">
        <v>0</v>
      </c>
      <c r="I22" s="215"/>
      <c r="J22" s="219">
        <v>0</v>
      </c>
      <c r="K22" s="220"/>
      <c r="M22" s="216"/>
      <c r="N22" s="216"/>
      <c r="O22" s="216"/>
      <c r="P22" s="216"/>
      <c r="Q22" s="216"/>
      <c r="R22" s="216"/>
    </row>
    <row r="23" spans="1:18" ht="18.75" customHeight="1" x14ac:dyDescent="0.3">
      <c r="A23" t="s">
        <v>159</v>
      </c>
      <c r="B23"/>
      <c r="C23"/>
      <c r="D23" s="219">
        <v>0</v>
      </c>
      <c r="E23" s="215"/>
      <c r="F23" s="214">
        <v>9081</v>
      </c>
      <c r="G23" s="215"/>
      <c r="H23" s="218">
        <v>0</v>
      </c>
      <c r="I23" s="215"/>
      <c r="J23" s="218">
        <v>-526</v>
      </c>
      <c r="M23" s="216"/>
      <c r="N23" s="216"/>
      <c r="O23" s="216"/>
      <c r="P23" s="216"/>
      <c r="Q23" s="216"/>
      <c r="R23" s="216"/>
    </row>
    <row r="24" spans="1:18" ht="18.75" customHeight="1" x14ac:dyDescent="0.3">
      <c r="A24" t="s">
        <v>160</v>
      </c>
      <c r="B24"/>
      <c r="C24"/>
      <c r="D24" s="257">
        <v>-97891</v>
      </c>
      <c r="E24" s="215"/>
      <c r="F24" s="214">
        <v>-464775</v>
      </c>
      <c r="G24" s="215"/>
      <c r="H24" s="218">
        <v>-66971</v>
      </c>
      <c r="I24" s="215"/>
      <c r="J24" s="218">
        <v>-361184</v>
      </c>
      <c r="M24" s="216"/>
      <c r="N24" s="216"/>
      <c r="O24" s="216"/>
      <c r="P24" s="216"/>
      <c r="Q24" s="216"/>
      <c r="R24" s="216"/>
    </row>
    <row r="25" spans="1:18" ht="18.75" customHeight="1" x14ac:dyDescent="0.3">
      <c r="A25" t="s">
        <v>161</v>
      </c>
      <c r="B25"/>
      <c r="C25"/>
      <c r="D25" s="214">
        <v>500869</v>
      </c>
      <c r="E25" s="215"/>
      <c r="F25" s="214">
        <v>1013924</v>
      </c>
      <c r="G25" s="215"/>
      <c r="H25" s="218">
        <v>500869</v>
      </c>
      <c r="I25" s="215"/>
      <c r="J25" s="218">
        <v>1013924</v>
      </c>
      <c r="M25" s="216"/>
      <c r="N25" s="216"/>
      <c r="O25" s="216"/>
      <c r="P25" s="216"/>
      <c r="Q25" s="216"/>
      <c r="R25" s="216"/>
    </row>
    <row r="26" spans="1:18" ht="18.75" customHeight="1" x14ac:dyDescent="0.3">
      <c r="A26" t="s">
        <v>162</v>
      </c>
      <c r="B26"/>
      <c r="C26"/>
      <c r="D26" s="218">
        <v>0</v>
      </c>
      <c r="E26" s="215"/>
      <c r="F26" s="226">
        <v>-272097468</v>
      </c>
      <c r="G26" s="215"/>
      <c r="H26" s="218">
        <v>0</v>
      </c>
      <c r="I26" s="215"/>
      <c r="J26" s="226">
        <v>-52000000</v>
      </c>
      <c r="M26" s="216"/>
      <c r="N26" s="216"/>
      <c r="O26" s="216"/>
      <c r="P26" s="216"/>
      <c r="Q26" s="216"/>
      <c r="R26" s="216"/>
    </row>
    <row r="27" spans="1:18" ht="18.75" customHeight="1" x14ac:dyDescent="0.3">
      <c r="A27" s="221" t="s">
        <v>163</v>
      </c>
      <c r="B27" s="221"/>
      <c r="C27" s="221"/>
      <c r="D27" s="214">
        <v>-69565992</v>
      </c>
      <c r="E27" s="215"/>
      <c r="F27" s="214">
        <v>-24102001</v>
      </c>
      <c r="G27" s="215"/>
      <c r="H27" s="214">
        <v>-168812470</v>
      </c>
      <c r="I27" s="215"/>
      <c r="J27" s="214">
        <v>-146544333</v>
      </c>
      <c r="M27" s="216"/>
      <c r="N27" s="216"/>
      <c r="O27" s="216"/>
      <c r="P27" s="216"/>
      <c r="Q27" s="216"/>
      <c r="R27" s="216"/>
    </row>
    <row r="28" spans="1:18" ht="18.75" customHeight="1" x14ac:dyDescent="0.3">
      <c r="A28" s="221" t="s">
        <v>164</v>
      </c>
      <c r="B28" s="221"/>
      <c r="C28" s="221"/>
      <c r="D28" s="214">
        <v>-1175219</v>
      </c>
      <c r="E28" s="215"/>
      <c r="F28" s="214">
        <v>-671554</v>
      </c>
      <c r="G28" s="215"/>
      <c r="H28" s="214">
        <v>-33319131</v>
      </c>
      <c r="I28" s="215"/>
      <c r="J28" s="214">
        <v>-18150534</v>
      </c>
      <c r="M28" s="216"/>
      <c r="N28" s="216"/>
      <c r="O28" s="216"/>
      <c r="P28" s="216"/>
      <c r="Q28" s="216"/>
      <c r="R28" s="216"/>
    </row>
    <row r="29" spans="1:18" ht="18.75" customHeight="1" x14ac:dyDescent="0.3">
      <c r="A29" s="221" t="s">
        <v>101</v>
      </c>
      <c r="B29" s="221"/>
      <c r="C29" s="221"/>
      <c r="D29" s="214">
        <f>-'PL7-8'!D27</f>
        <v>598846627</v>
      </c>
      <c r="E29" s="215"/>
      <c r="F29" s="214">
        <v>477464528</v>
      </c>
      <c r="G29" s="215"/>
      <c r="H29" s="214">
        <f>-'PL7-8'!H27</f>
        <v>458543990</v>
      </c>
      <c r="I29" s="215"/>
      <c r="J29" s="214">
        <v>358365306</v>
      </c>
      <c r="M29" s="216"/>
      <c r="N29" s="216"/>
      <c r="O29" s="216"/>
      <c r="P29" s="216"/>
      <c r="Q29" s="216"/>
      <c r="R29" s="216"/>
    </row>
    <row r="30" spans="1:18" ht="18.75" customHeight="1" x14ac:dyDescent="0.3">
      <c r="A30" s="221" t="s">
        <v>102</v>
      </c>
      <c r="B30" s="103"/>
      <c r="C30" s="221"/>
      <c r="D30" s="214"/>
      <c r="E30" s="215"/>
      <c r="F30" s="214"/>
      <c r="G30" s="215"/>
      <c r="H30" s="222"/>
      <c r="I30" s="215"/>
      <c r="J30" s="222"/>
    </row>
    <row r="31" spans="1:18" ht="18.75" customHeight="1" x14ac:dyDescent="0.3">
      <c r="A31" s="221" t="s">
        <v>103</v>
      </c>
      <c r="B31" s="103"/>
      <c r="C31" s="221"/>
      <c r="D31" s="214">
        <v>-4799169</v>
      </c>
      <c r="E31" s="215"/>
      <c r="F31" s="214">
        <v>-60997260</v>
      </c>
      <c r="G31" s="215"/>
      <c r="H31" s="219">
        <v>0</v>
      </c>
      <c r="I31" s="215"/>
      <c r="J31" s="219">
        <v>0</v>
      </c>
      <c r="M31" s="216"/>
      <c r="N31" s="216"/>
      <c r="O31" s="216"/>
      <c r="P31" s="216"/>
      <c r="Q31" s="216"/>
      <c r="R31" s="216"/>
    </row>
    <row r="32" spans="1:18" ht="18.75" customHeight="1" x14ac:dyDescent="0.3">
      <c r="A32" s="221" t="s">
        <v>235</v>
      </c>
      <c r="B32"/>
      <c r="C32"/>
      <c r="D32" s="223">
        <v>20721719</v>
      </c>
      <c r="E32" s="215"/>
      <c r="F32" s="223">
        <v>-87789867</v>
      </c>
      <c r="G32" s="215"/>
      <c r="H32" s="223">
        <v>87222876</v>
      </c>
      <c r="I32" s="215"/>
      <c r="J32" s="223">
        <v>-36172297</v>
      </c>
      <c r="M32" s="216"/>
      <c r="N32" s="216"/>
      <c r="O32" s="216"/>
      <c r="P32" s="216"/>
      <c r="Q32" s="216"/>
      <c r="R32" s="216"/>
    </row>
    <row r="33" spans="1:18" ht="18.75" customHeight="1" x14ac:dyDescent="0.3">
      <c r="A33" s="84"/>
      <c r="B33" s="84"/>
      <c r="C33" s="84"/>
      <c r="D33" s="224">
        <f>SUM(D10:D32)</f>
        <v>203617993</v>
      </c>
      <c r="E33" s="217"/>
      <c r="F33" s="224">
        <f>SUM(F10:F32)</f>
        <v>138472008</v>
      </c>
      <c r="G33" s="217"/>
      <c r="H33" s="224">
        <f>SUM(H10:H32)</f>
        <v>211168264</v>
      </c>
      <c r="I33" s="224">
        <f>SUM(I10:I32)</f>
        <v>0</v>
      </c>
      <c r="J33" s="224">
        <f>SUM(J10:J32)</f>
        <v>23607594</v>
      </c>
      <c r="M33" s="216"/>
      <c r="N33" s="216"/>
      <c r="O33" s="216"/>
      <c r="P33" s="216"/>
      <c r="Q33" s="216"/>
      <c r="R33" s="216"/>
    </row>
    <row r="34" spans="1:18" ht="18.75" customHeight="1" x14ac:dyDescent="0.3">
      <c r="A34" s="2" t="s">
        <v>165</v>
      </c>
      <c r="B34" s="2"/>
      <c r="C34" s="2"/>
      <c r="D34" s="215"/>
      <c r="E34" s="215"/>
      <c r="F34" s="215"/>
      <c r="G34" s="215"/>
      <c r="H34" s="215"/>
      <c r="I34" s="215"/>
      <c r="J34" s="215"/>
    </row>
    <row r="35" spans="1:18" ht="18.75" customHeight="1" x14ac:dyDescent="0.3">
      <c r="A35" t="s">
        <v>12</v>
      </c>
      <c r="B35"/>
      <c r="C35"/>
      <c r="D35" s="214">
        <v>-98389974</v>
      </c>
      <c r="E35" s="215"/>
      <c r="F35" s="214">
        <v>-10479199</v>
      </c>
      <c r="G35" s="215"/>
      <c r="H35" s="218">
        <v>-130107374</v>
      </c>
      <c r="I35" s="215"/>
      <c r="J35" s="218">
        <v>-9939</v>
      </c>
      <c r="M35" s="216"/>
      <c r="N35" s="216"/>
      <c r="O35" s="216"/>
      <c r="P35" s="216"/>
      <c r="Q35" s="216"/>
      <c r="R35" s="216"/>
    </row>
    <row r="36" spans="1:18" ht="18.75" customHeight="1" x14ac:dyDescent="0.3">
      <c r="A36" t="s">
        <v>15</v>
      </c>
      <c r="B36"/>
      <c r="C36"/>
      <c r="D36" s="214">
        <v>777124926</v>
      </c>
      <c r="E36" s="215"/>
      <c r="F36" s="214">
        <v>1275352790</v>
      </c>
      <c r="G36" s="215"/>
      <c r="H36" s="214">
        <v>774366740</v>
      </c>
      <c r="I36" s="215"/>
      <c r="J36" s="214">
        <v>1153676588</v>
      </c>
      <c r="M36" s="216"/>
      <c r="N36" s="216"/>
      <c r="O36" s="216"/>
      <c r="P36" s="216"/>
      <c r="Q36" s="216"/>
      <c r="R36" s="216"/>
    </row>
    <row r="37" spans="1:18" ht="18.75" customHeight="1" x14ac:dyDescent="0.3">
      <c r="A37" t="s">
        <v>17</v>
      </c>
      <c r="B37"/>
      <c r="C37"/>
      <c r="D37" s="214">
        <v>-1187758</v>
      </c>
      <c r="E37" s="215"/>
      <c r="F37" s="214">
        <v>-1186619</v>
      </c>
      <c r="G37" s="215"/>
      <c r="H37" s="218">
        <v>358333</v>
      </c>
      <c r="I37" s="215"/>
      <c r="J37" s="218">
        <v>-747390</v>
      </c>
      <c r="M37" s="216"/>
      <c r="N37" s="216"/>
      <c r="O37" s="216"/>
      <c r="P37" s="216"/>
      <c r="Q37" s="216"/>
      <c r="R37" s="216"/>
    </row>
    <row r="38" spans="1:18" ht="18.75" customHeight="1" x14ac:dyDescent="0.3">
      <c r="A38" t="s">
        <v>19</v>
      </c>
      <c r="B38"/>
      <c r="C38"/>
      <c r="D38" s="214">
        <v>-112825763</v>
      </c>
      <c r="E38" s="215"/>
      <c r="F38" s="214">
        <v>-46286924</v>
      </c>
      <c r="G38" s="215"/>
      <c r="H38" s="214">
        <v>26680866</v>
      </c>
      <c r="I38" s="215"/>
      <c r="J38" s="214">
        <v>13193361</v>
      </c>
      <c r="M38" s="216"/>
      <c r="N38" s="216"/>
      <c r="O38" s="216"/>
      <c r="P38" s="216"/>
      <c r="Q38" s="216"/>
      <c r="R38" s="216"/>
    </row>
    <row r="39" spans="1:18" ht="18.75" customHeight="1" x14ac:dyDescent="0.3">
      <c r="A39" t="s">
        <v>28</v>
      </c>
      <c r="B39"/>
      <c r="C39"/>
      <c r="D39" s="218">
        <v>0</v>
      </c>
      <c r="E39" s="215"/>
      <c r="F39" s="214">
        <v>9216577</v>
      </c>
      <c r="G39" s="215"/>
      <c r="H39" s="218">
        <v>0</v>
      </c>
      <c r="I39" s="215"/>
      <c r="J39" s="214">
        <v>9216577</v>
      </c>
      <c r="M39" s="216"/>
      <c r="N39" s="216"/>
      <c r="O39" s="216"/>
      <c r="P39" s="216"/>
      <c r="Q39" s="216"/>
      <c r="R39" s="216"/>
    </row>
    <row r="40" spans="1:18" ht="18.75" customHeight="1" x14ac:dyDescent="0.3">
      <c r="A40" t="s">
        <v>37</v>
      </c>
      <c r="B40"/>
      <c r="C40"/>
      <c r="D40" s="214">
        <v>-59199347</v>
      </c>
      <c r="E40" s="215"/>
      <c r="F40" s="214">
        <v>28035874</v>
      </c>
      <c r="G40" s="215"/>
      <c r="H40" s="214">
        <v>62662703</v>
      </c>
      <c r="I40" s="215"/>
      <c r="J40" s="214">
        <v>-30546200</v>
      </c>
      <c r="M40" s="216"/>
      <c r="N40" s="216"/>
      <c r="O40" s="216"/>
      <c r="P40" s="216"/>
      <c r="Q40" s="216"/>
      <c r="R40" s="216"/>
    </row>
    <row r="41" spans="1:18" ht="18.75" customHeight="1" x14ac:dyDescent="0.3">
      <c r="A41" t="s">
        <v>44</v>
      </c>
      <c r="B41"/>
      <c r="C41"/>
      <c r="D41" s="214">
        <v>-169801064</v>
      </c>
      <c r="E41" s="215"/>
      <c r="F41" s="214">
        <v>81021589</v>
      </c>
      <c r="G41" s="215"/>
      <c r="H41" s="214">
        <v>9294693</v>
      </c>
      <c r="I41" s="215"/>
      <c r="J41" s="214">
        <v>-136378720</v>
      </c>
      <c r="M41" s="216"/>
      <c r="N41" s="216"/>
      <c r="O41" s="216"/>
      <c r="P41" s="216"/>
      <c r="Q41" s="216"/>
      <c r="R41" s="216"/>
    </row>
    <row r="42" spans="1:18" ht="18.75" customHeight="1" x14ac:dyDescent="0.3">
      <c r="A42" t="s">
        <v>53</v>
      </c>
      <c r="B42"/>
      <c r="C42"/>
      <c r="D42" s="214">
        <v>13119569</v>
      </c>
      <c r="E42" s="225"/>
      <c r="F42" s="214">
        <v>9909306</v>
      </c>
      <c r="G42" s="225"/>
      <c r="H42" s="226">
        <v>-2425033</v>
      </c>
      <c r="I42" s="225"/>
      <c r="J42" s="226">
        <v>-1113729</v>
      </c>
      <c r="M42" s="216"/>
      <c r="N42" s="216"/>
      <c r="O42" s="216"/>
      <c r="P42" s="216"/>
      <c r="Q42" s="216"/>
      <c r="R42" s="216"/>
    </row>
    <row r="43" spans="1:18" ht="18.75" customHeight="1" x14ac:dyDescent="0.3">
      <c r="A43" t="s">
        <v>54</v>
      </c>
      <c r="B43"/>
      <c r="C43"/>
      <c r="D43" s="226">
        <v>11403705</v>
      </c>
      <c r="E43" s="215"/>
      <c r="F43" s="226">
        <v>-15233279</v>
      </c>
      <c r="G43" s="215"/>
      <c r="H43" s="214">
        <v>-6605549</v>
      </c>
      <c r="I43" s="215"/>
      <c r="J43" s="214">
        <v>-45700313</v>
      </c>
      <c r="M43" s="216"/>
      <c r="N43" s="216"/>
      <c r="O43" s="216"/>
      <c r="P43" s="216"/>
      <c r="Q43" s="216"/>
      <c r="R43" s="216"/>
    </row>
    <row r="44" spans="1:18" ht="18.75" customHeight="1" x14ac:dyDescent="0.3">
      <c r="A44" t="s">
        <v>59</v>
      </c>
      <c r="B44"/>
      <c r="C44"/>
      <c r="D44" s="214">
        <v>-2730958</v>
      </c>
      <c r="E44" s="215"/>
      <c r="F44" s="214">
        <v>-10306449</v>
      </c>
      <c r="G44" s="215"/>
      <c r="H44" s="214">
        <v>-5593114</v>
      </c>
      <c r="I44" s="215"/>
      <c r="J44" s="214">
        <v>-14033067</v>
      </c>
      <c r="M44" s="216"/>
      <c r="N44" s="216"/>
      <c r="O44" s="216"/>
      <c r="P44" s="216"/>
      <c r="Q44" s="216"/>
      <c r="R44" s="216"/>
    </row>
    <row r="45" spans="1:18" ht="18.75" customHeight="1" x14ac:dyDescent="0.3">
      <c r="A45" t="s">
        <v>60</v>
      </c>
      <c r="B45"/>
      <c r="C45"/>
      <c r="D45" s="223">
        <v>108866219</v>
      </c>
      <c r="E45" s="215"/>
      <c r="F45" s="223">
        <v>26403680</v>
      </c>
      <c r="G45" s="215"/>
      <c r="H45" s="223">
        <v>75156131</v>
      </c>
      <c r="I45" s="215"/>
      <c r="J45" s="223">
        <v>-5649478</v>
      </c>
      <c r="M45" s="216"/>
      <c r="N45" s="216"/>
      <c r="O45" s="216"/>
      <c r="P45" s="216"/>
      <c r="Q45" s="216"/>
      <c r="R45" s="216"/>
    </row>
    <row r="46" spans="1:18" ht="18.75" customHeight="1" x14ac:dyDescent="0.3">
      <c r="A46" s="227" t="s">
        <v>166</v>
      </c>
      <c r="B46"/>
      <c r="C46"/>
      <c r="D46" s="224">
        <f>SUM(D33:D45)</f>
        <v>669997548</v>
      </c>
      <c r="E46" s="217"/>
      <c r="F46" s="224">
        <f>SUM(F33:F45)</f>
        <v>1484919354</v>
      </c>
      <c r="G46" s="217"/>
      <c r="H46" s="224">
        <f>SUM(H33:H45)</f>
        <v>1014956660</v>
      </c>
      <c r="I46" s="217"/>
      <c r="J46" s="224">
        <f>SUM(J33:J45)</f>
        <v>965515284</v>
      </c>
      <c r="M46" s="216"/>
      <c r="N46" s="216"/>
      <c r="O46" s="216"/>
      <c r="P46" s="216"/>
      <c r="Q46" s="216"/>
      <c r="R46" s="216"/>
    </row>
    <row r="47" spans="1:18" ht="18.75" customHeight="1" x14ac:dyDescent="0.3">
      <c r="A47" s="227" t="s">
        <v>167</v>
      </c>
      <c r="B47"/>
      <c r="C47"/>
      <c r="D47" s="223">
        <v>-97853415</v>
      </c>
      <c r="E47" s="217"/>
      <c r="F47" s="223">
        <v>-65809356</v>
      </c>
      <c r="G47" s="217"/>
      <c r="H47" s="228">
        <v>-78155008</v>
      </c>
      <c r="I47" s="217"/>
      <c r="J47" s="228">
        <v>-27296037</v>
      </c>
      <c r="M47" s="216"/>
      <c r="N47" s="216"/>
      <c r="O47" s="216"/>
      <c r="P47" s="216"/>
      <c r="Q47" s="216"/>
      <c r="R47" s="216"/>
    </row>
    <row r="48" spans="1:18" ht="18.75" customHeight="1" x14ac:dyDescent="0.3">
      <c r="A48" s="84" t="s">
        <v>168</v>
      </c>
      <c r="B48" s="84"/>
      <c r="C48" s="84"/>
      <c r="D48" s="229">
        <f>SUM(D46:D47)</f>
        <v>572144133</v>
      </c>
      <c r="E48" s="217"/>
      <c r="F48" s="229">
        <f>SUM(F46:F47)</f>
        <v>1419109998</v>
      </c>
      <c r="G48" s="217"/>
      <c r="H48" s="229">
        <f>SUM(H46:H47)</f>
        <v>936801652</v>
      </c>
      <c r="I48" s="217"/>
      <c r="J48" s="229">
        <f>SUM(J46:J47)</f>
        <v>938219247</v>
      </c>
      <c r="M48" s="216"/>
      <c r="N48" s="216"/>
      <c r="O48" s="216"/>
      <c r="P48" s="216"/>
      <c r="Q48" s="216"/>
      <c r="R48" s="216"/>
    </row>
    <row r="49" spans="1:18" ht="18.75" hidden="1" customHeight="1" x14ac:dyDescent="0.3">
      <c r="A49" s="44"/>
      <c r="B49" s="44"/>
      <c r="C49" s="44"/>
      <c r="D49" s="230"/>
      <c r="E49" s="231"/>
      <c r="F49" s="230"/>
      <c r="G49" s="231"/>
      <c r="H49" s="230"/>
      <c r="I49" s="231"/>
      <c r="J49" s="230"/>
    </row>
    <row r="50" spans="1:18" ht="18.75" customHeight="1" x14ac:dyDescent="0.3">
      <c r="A50" s="44"/>
      <c r="B50" s="44"/>
      <c r="C50" s="44"/>
      <c r="D50" s="232"/>
      <c r="E50" s="232"/>
      <c r="F50" s="232"/>
      <c r="G50" s="232"/>
      <c r="H50" s="232"/>
      <c r="I50" s="232"/>
      <c r="J50" s="232"/>
    </row>
    <row r="51" spans="1:18" ht="18.75" customHeight="1" x14ac:dyDescent="0.3">
      <c r="A51" s="4" t="s">
        <v>0</v>
      </c>
      <c r="B51" s="132"/>
      <c r="C51" s="132"/>
      <c r="D51" s="233"/>
      <c r="E51" s="231"/>
      <c r="F51" s="233"/>
      <c r="G51" s="231"/>
      <c r="H51" s="231"/>
      <c r="I51" s="231"/>
      <c r="J51" s="231"/>
    </row>
    <row r="52" spans="1:18" ht="18.75" customHeight="1" x14ac:dyDescent="0.3">
      <c r="A52" s="44" t="s">
        <v>154</v>
      </c>
      <c r="B52" s="44"/>
      <c r="C52" s="44"/>
      <c r="D52" s="46"/>
      <c r="E52" s="231"/>
      <c r="F52" s="46"/>
      <c r="G52" s="231"/>
      <c r="H52" s="231"/>
      <c r="I52" s="231"/>
      <c r="J52" s="231"/>
    </row>
    <row r="53" spans="1:18" ht="18.75" customHeight="1" x14ac:dyDescent="0.3">
      <c r="A53" s="44"/>
      <c r="B53" s="44"/>
      <c r="C53" s="44"/>
      <c r="D53" s="46"/>
      <c r="E53" s="231"/>
      <c r="F53" s="46"/>
      <c r="G53" s="231"/>
      <c r="H53" s="231"/>
      <c r="I53" s="231"/>
      <c r="J53" s="231"/>
    </row>
    <row r="54" spans="1:18" ht="18.75" customHeight="1" x14ac:dyDescent="0.3">
      <c r="A54" s="132"/>
      <c r="B54" s="132"/>
      <c r="C54" s="132"/>
      <c r="D54" s="344" t="s">
        <v>82</v>
      </c>
      <c r="E54" s="344"/>
      <c r="F54" s="344"/>
      <c r="G54" s="230"/>
      <c r="H54" s="344" t="s">
        <v>83</v>
      </c>
      <c r="I54" s="344"/>
      <c r="J54" s="344"/>
    </row>
    <row r="55" spans="1:18" ht="18.75" customHeight="1" x14ac:dyDescent="0.3">
      <c r="A55" s="132"/>
      <c r="B55" s="132"/>
      <c r="C55" s="132"/>
      <c r="D55" s="344" t="s">
        <v>4</v>
      </c>
      <c r="E55" s="344"/>
      <c r="F55" s="344"/>
      <c r="G55" s="234"/>
      <c r="H55" s="344" t="s">
        <v>4</v>
      </c>
      <c r="I55" s="344"/>
      <c r="J55" s="344"/>
    </row>
    <row r="56" spans="1:18" ht="18.75" customHeight="1" x14ac:dyDescent="0.3">
      <c r="A56" s="132"/>
      <c r="B56" s="132"/>
      <c r="C56" s="132"/>
      <c r="D56" s="345" t="s">
        <v>84</v>
      </c>
      <c r="E56" s="345"/>
      <c r="F56" s="345"/>
      <c r="G56" s="211"/>
      <c r="H56" s="345" t="s">
        <v>84</v>
      </c>
      <c r="I56" s="345"/>
      <c r="J56" s="345"/>
    </row>
    <row r="57" spans="1:18" ht="18.75" customHeight="1" x14ac:dyDescent="0.25">
      <c r="A57" s="132"/>
      <c r="B57" s="16" t="s">
        <v>7</v>
      </c>
      <c r="C57" s="132"/>
      <c r="D57" s="17">
        <v>2022</v>
      </c>
      <c r="E57" s="17"/>
      <c r="F57" s="17">
        <v>2021</v>
      </c>
      <c r="G57" s="17"/>
      <c r="H57" s="17">
        <v>2022</v>
      </c>
      <c r="I57" s="17"/>
      <c r="J57" s="17">
        <v>2021</v>
      </c>
    </row>
    <row r="58" spans="1:18" ht="18.75" customHeight="1" x14ac:dyDescent="0.3">
      <c r="A58" s="132"/>
      <c r="B58" s="132"/>
      <c r="C58" s="132"/>
      <c r="D58" s="343" t="s">
        <v>8</v>
      </c>
      <c r="E58" s="343"/>
      <c r="F58" s="343"/>
      <c r="G58" s="343"/>
      <c r="H58" s="343"/>
      <c r="I58" s="343"/>
      <c r="J58" s="343"/>
    </row>
    <row r="59" spans="1:18" ht="16.5" customHeight="1" x14ac:dyDescent="0.3">
      <c r="A59" s="212" t="s">
        <v>169</v>
      </c>
      <c r="B59" s="212"/>
      <c r="C59" s="212"/>
      <c r="D59" s="235"/>
      <c r="E59" s="235"/>
      <c r="F59" s="235"/>
      <c r="G59" s="235"/>
      <c r="H59" s="235"/>
      <c r="I59" s="235"/>
      <c r="J59" s="235"/>
    </row>
    <row r="60" spans="1:18" ht="18.75" customHeight="1" x14ac:dyDescent="0.3">
      <c r="A60" s="221" t="s">
        <v>170</v>
      </c>
      <c r="B60" s="221"/>
      <c r="C60" s="221"/>
      <c r="D60" s="236">
        <v>95510648</v>
      </c>
      <c r="E60" s="236"/>
      <c r="F60" s="236">
        <v>19721940</v>
      </c>
      <c r="G60" s="236"/>
      <c r="H60" s="236">
        <v>92040615</v>
      </c>
      <c r="I60" s="236"/>
      <c r="J60" s="236">
        <v>167943512</v>
      </c>
      <c r="N60" s="231"/>
      <c r="P60" s="231"/>
      <c r="R60" s="231"/>
    </row>
    <row r="61" spans="1:18" ht="18.75" customHeight="1" x14ac:dyDescent="0.3">
      <c r="A61" s="221" t="s">
        <v>171</v>
      </c>
      <c r="B61" s="221"/>
      <c r="C61" s="221"/>
      <c r="D61" s="236">
        <v>17451310</v>
      </c>
      <c r="E61" s="236"/>
      <c r="F61" s="236">
        <v>44037069</v>
      </c>
      <c r="G61" s="215"/>
      <c r="H61" s="236">
        <v>33319131</v>
      </c>
      <c r="I61" s="215"/>
      <c r="J61" s="236">
        <v>18150534</v>
      </c>
      <c r="N61" s="231"/>
      <c r="P61" s="231"/>
      <c r="R61" s="231"/>
    </row>
    <row r="62" spans="1:18" ht="18.75" customHeight="1" x14ac:dyDescent="0.3">
      <c r="A62" s="221" t="s">
        <v>172</v>
      </c>
      <c r="B62" s="221"/>
      <c r="C62" s="221"/>
      <c r="D62" s="236">
        <v>-1955600558</v>
      </c>
      <c r="E62" s="236"/>
      <c r="F62" s="236">
        <v>-1195041952</v>
      </c>
      <c r="G62" s="215"/>
      <c r="H62" s="219">
        <v>0</v>
      </c>
      <c r="I62" s="215"/>
      <c r="J62" s="219">
        <v>0</v>
      </c>
      <c r="N62" s="231"/>
      <c r="P62" s="231"/>
      <c r="R62" s="231"/>
    </row>
    <row r="63" spans="1:18" ht="18.75" customHeight="1" x14ac:dyDescent="0.3">
      <c r="A63" t="s">
        <v>173</v>
      </c>
      <c r="B63"/>
      <c r="C63"/>
      <c r="D63" s="218">
        <v>-832861597</v>
      </c>
      <c r="E63" s="236"/>
      <c r="F63" s="236">
        <v>-110448770</v>
      </c>
      <c r="G63" s="236"/>
      <c r="H63" s="236">
        <v>-4920754</v>
      </c>
      <c r="I63" s="236"/>
      <c r="J63" s="236">
        <v>-5941366</v>
      </c>
      <c r="N63" s="231"/>
      <c r="P63" s="231"/>
      <c r="R63" s="231"/>
    </row>
    <row r="64" spans="1:18" ht="18.75" customHeight="1" x14ac:dyDescent="0.3">
      <c r="A64" t="s">
        <v>174</v>
      </c>
      <c r="B64"/>
      <c r="C64"/>
      <c r="D64" s="218"/>
      <c r="E64" s="236"/>
      <c r="F64" s="236"/>
      <c r="G64" s="236"/>
      <c r="H64" s="219"/>
      <c r="I64" s="236"/>
      <c r="J64" s="236"/>
      <c r="N64" s="231"/>
      <c r="P64" s="231"/>
      <c r="R64" s="231"/>
    </row>
    <row r="65" spans="1:18" ht="18.75" customHeight="1" x14ac:dyDescent="0.3">
      <c r="A65" s="221" t="s">
        <v>175</v>
      </c>
      <c r="B65"/>
      <c r="C65"/>
      <c r="D65" s="218">
        <v>0</v>
      </c>
      <c r="E65" s="236"/>
      <c r="F65" s="236">
        <v>-120000000</v>
      </c>
      <c r="G65" s="236"/>
      <c r="H65" s="219">
        <v>0</v>
      </c>
      <c r="I65" s="236"/>
      <c r="J65" s="236">
        <v>-90000000</v>
      </c>
      <c r="N65" s="231"/>
      <c r="P65" s="231"/>
      <c r="R65" s="231"/>
    </row>
    <row r="66" spans="1:18" ht="18.75" customHeight="1" x14ac:dyDescent="0.3">
      <c r="A66" t="s">
        <v>176</v>
      </c>
      <c r="B66"/>
      <c r="C66"/>
      <c r="D66" s="236">
        <v>-10492383</v>
      </c>
      <c r="E66" s="236"/>
      <c r="F66" s="236">
        <v>-8422633</v>
      </c>
      <c r="G66" s="236"/>
      <c r="H66" s="218">
        <v>-945144</v>
      </c>
      <c r="I66" s="236"/>
      <c r="J66" s="236">
        <v>-3338677</v>
      </c>
      <c r="N66" s="231"/>
      <c r="P66" s="231"/>
      <c r="R66" s="231"/>
    </row>
    <row r="67" spans="1:18" ht="18.75" customHeight="1" x14ac:dyDescent="0.3">
      <c r="A67" t="s">
        <v>236</v>
      </c>
      <c r="B67"/>
      <c r="C67"/>
      <c r="D67" s="218">
        <v>664340</v>
      </c>
      <c r="E67" s="236"/>
      <c r="F67" s="218">
        <v>0</v>
      </c>
      <c r="G67" s="236"/>
      <c r="H67" s="236">
        <v>664340</v>
      </c>
      <c r="I67" s="236"/>
      <c r="J67" s="218">
        <v>0</v>
      </c>
      <c r="N67" s="231"/>
      <c r="P67" s="231"/>
      <c r="R67" s="231"/>
    </row>
    <row r="68" spans="1:18" ht="18.75" customHeight="1" x14ac:dyDescent="0.3">
      <c r="A68" s="328" t="s">
        <v>244</v>
      </c>
      <c r="B68"/>
      <c r="C68"/>
      <c r="D68" s="236">
        <v>1399545465</v>
      </c>
      <c r="E68" s="236"/>
      <c r="F68" s="236">
        <v>2055701</v>
      </c>
      <c r="G68" s="236"/>
      <c r="H68" s="236">
        <v>1399467428</v>
      </c>
      <c r="I68" s="236"/>
      <c r="J68" s="236">
        <v>2006168</v>
      </c>
      <c r="N68" s="231"/>
      <c r="P68" s="231"/>
      <c r="R68" s="231"/>
    </row>
    <row r="69" spans="1:18" ht="18.600000000000001" customHeight="1" x14ac:dyDescent="0.3">
      <c r="A69" t="s">
        <v>177</v>
      </c>
      <c r="B69"/>
      <c r="C69"/>
      <c r="D69" s="218">
        <v>-313500000</v>
      </c>
      <c r="E69" s="236"/>
      <c r="F69" s="226">
        <v>-615000000</v>
      </c>
      <c r="G69" s="215"/>
      <c r="H69" s="236">
        <v>-2530578195</v>
      </c>
      <c r="I69" s="215"/>
      <c r="J69" s="236">
        <v>-2055000000</v>
      </c>
      <c r="N69" s="231"/>
      <c r="P69" s="231"/>
      <c r="R69" s="231"/>
    </row>
    <row r="70" spans="1:18" ht="18.75" customHeight="1" x14ac:dyDescent="0.3">
      <c r="A70" s="329" t="s">
        <v>178</v>
      </c>
      <c r="B70"/>
      <c r="C70"/>
      <c r="D70" s="218">
        <v>75000000</v>
      </c>
      <c r="E70" s="215"/>
      <c r="F70" s="218">
        <v>45000000</v>
      </c>
      <c r="G70" s="236"/>
      <c r="H70" s="236">
        <v>935836146</v>
      </c>
      <c r="I70" s="236">
        <v>-2463800000</v>
      </c>
      <c r="J70" s="236">
        <v>1043978342</v>
      </c>
      <c r="N70" s="231"/>
      <c r="P70" s="231"/>
      <c r="R70" s="231"/>
    </row>
    <row r="71" spans="1:18" ht="18.75" customHeight="1" x14ac:dyDescent="0.3">
      <c r="A71" s="329" t="s">
        <v>243</v>
      </c>
      <c r="B71"/>
      <c r="C71"/>
      <c r="D71" s="218">
        <v>0</v>
      </c>
      <c r="E71" s="215"/>
      <c r="F71" s="236">
        <v>-5000000</v>
      </c>
      <c r="G71" s="236"/>
      <c r="H71" s="218">
        <v>0</v>
      </c>
      <c r="I71" s="236"/>
      <c r="J71" s="219">
        <v>0</v>
      </c>
      <c r="N71" s="231"/>
      <c r="P71" s="231"/>
      <c r="R71" s="231"/>
    </row>
    <row r="72" spans="1:18" ht="18.75" customHeight="1" x14ac:dyDescent="0.3">
      <c r="A72" s="329" t="s">
        <v>237</v>
      </c>
      <c r="B72"/>
      <c r="C72"/>
      <c r="D72" s="237">
        <v>-42309628</v>
      </c>
      <c r="E72" s="236"/>
      <c r="F72" s="226">
        <v>-16854088</v>
      </c>
      <c r="G72" s="236"/>
      <c r="H72" s="218">
        <v>1381730</v>
      </c>
      <c r="I72" s="215"/>
      <c r="J72" s="218">
        <v>-1381730</v>
      </c>
      <c r="N72" s="231"/>
      <c r="P72" s="231"/>
      <c r="R72" s="231"/>
    </row>
    <row r="73" spans="1:18" ht="18.75" customHeight="1" x14ac:dyDescent="0.3">
      <c r="A73" s="329" t="s">
        <v>179</v>
      </c>
      <c r="B73" s="221"/>
      <c r="C73" s="221"/>
      <c r="D73" s="238">
        <v>318105432</v>
      </c>
      <c r="E73" s="239"/>
      <c r="F73" s="236">
        <v>-126488368</v>
      </c>
      <c r="G73" s="240"/>
      <c r="H73" s="252">
        <v>300074175</v>
      </c>
      <c r="I73" s="215"/>
      <c r="J73" s="236">
        <v>-129592071</v>
      </c>
      <c r="N73" s="231"/>
      <c r="P73" s="231"/>
      <c r="R73" s="231"/>
    </row>
    <row r="74" spans="1:18" ht="18.600000000000001" customHeight="1" x14ac:dyDescent="0.3">
      <c r="A74" s="329" t="s">
        <v>238</v>
      </c>
      <c r="B74" s="221"/>
      <c r="C74" s="221"/>
      <c r="D74" s="241">
        <v>33125</v>
      </c>
      <c r="E74" s="236"/>
      <c r="F74" s="219">
        <v>0</v>
      </c>
      <c r="G74" s="236"/>
      <c r="H74" s="236">
        <v>33125</v>
      </c>
      <c r="I74" s="236"/>
      <c r="J74" s="219">
        <v>0</v>
      </c>
      <c r="N74" s="231"/>
      <c r="P74" s="231"/>
      <c r="R74" s="231"/>
    </row>
    <row r="75" spans="1:18" ht="18.75" customHeight="1" x14ac:dyDescent="0.3">
      <c r="A75" s="329" t="s">
        <v>249</v>
      </c>
      <c r="B75" s="221"/>
      <c r="C75" s="221"/>
      <c r="D75" s="218">
        <v>28800000</v>
      </c>
      <c r="E75" s="239"/>
      <c r="F75" s="219">
        <v>0</v>
      </c>
      <c r="G75" s="215"/>
      <c r="H75" s="218">
        <v>22300000</v>
      </c>
      <c r="I75" s="215"/>
      <c r="J75" s="219">
        <v>0</v>
      </c>
      <c r="N75" s="231"/>
      <c r="P75" s="231"/>
      <c r="R75" s="231"/>
    </row>
    <row r="76" spans="1:18" ht="18.75" customHeight="1" x14ac:dyDescent="0.3">
      <c r="A76" t="s">
        <v>180</v>
      </c>
      <c r="B76" s="221"/>
      <c r="C76" s="221"/>
      <c r="D76" s="218">
        <v>4314802</v>
      </c>
      <c r="E76" s="239"/>
      <c r="F76" s="218">
        <v>7270715</v>
      </c>
      <c r="G76" s="215"/>
      <c r="H76" s="236">
        <v>4314802</v>
      </c>
      <c r="I76" s="215"/>
      <c r="J76" s="218">
        <v>7270715</v>
      </c>
      <c r="N76" s="231"/>
      <c r="P76" s="231"/>
      <c r="R76" s="231"/>
    </row>
    <row r="77" spans="1:18" ht="18.75" customHeight="1" x14ac:dyDescent="0.3">
      <c r="A77" t="s">
        <v>181</v>
      </c>
      <c r="B77" s="221"/>
      <c r="C77" s="221"/>
      <c r="D77" s="237">
        <v>-499900</v>
      </c>
      <c r="E77" s="239"/>
      <c r="F77" s="236">
        <v>-260904400</v>
      </c>
      <c r="G77" s="215"/>
      <c r="H77" s="219">
        <v>0</v>
      </c>
      <c r="I77" s="215"/>
      <c r="J77" s="219">
        <v>0</v>
      </c>
      <c r="N77" s="231"/>
      <c r="P77" s="231"/>
      <c r="R77" s="231"/>
    </row>
    <row r="78" spans="1:18" ht="18.75" customHeight="1" x14ac:dyDescent="0.3">
      <c r="A78" t="s">
        <v>182</v>
      </c>
      <c r="B78" s="221"/>
      <c r="C78" s="221"/>
      <c r="E78" s="239"/>
      <c r="G78" s="215"/>
      <c r="I78" s="215"/>
      <c r="N78" s="231"/>
      <c r="P78" s="231"/>
      <c r="R78" s="231"/>
    </row>
    <row r="79" spans="1:18" ht="18.75" customHeight="1" x14ac:dyDescent="0.3">
      <c r="A79" s="227" t="s">
        <v>183</v>
      </c>
      <c r="B79" s="221"/>
      <c r="C79" s="221"/>
      <c r="D79" s="218">
        <v>0</v>
      </c>
      <c r="E79" s="239"/>
      <c r="F79" s="226">
        <v>221776728</v>
      </c>
      <c r="G79" s="215"/>
      <c r="H79" s="236">
        <v>-560800570</v>
      </c>
      <c r="I79" s="236"/>
      <c r="J79" s="236">
        <v>117750000</v>
      </c>
      <c r="N79" s="231"/>
      <c r="P79" s="231"/>
      <c r="R79" s="231"/>
    </row>
    <row r="80" spans="1:18" ht="18.75" customHeight="1" x14ac:dyDescent="0.3">
      <c r="A80" s="84" t="s">
        <v>184</v>
      </c>
      <c r="B80" s="84"/>
      <c r="C80" s="84"/>
      <c r="D80" s="229">
        <f>SUM(D60:D79)</f>
        <v>-1215838944</v>
      </c>
      <c r="E80" s="242"/>
      <c r="F80" s="229">
        <f>SUM(F60:F79)</f>
        <v>-2118298058</v>
      </c>
      <c r="G80" s="242"/>
      <c r="H80" s="229">
        <f>SUM(H60:H79)</f>
        <v>-307813171</v>
      </c>
      <c r="I80" s="242"/>
      <c r="J80" s="229">
        <f>SUM(J60:J79)</f>
        <v>-928154573</v>
      </c>
      <c r="N80" s="231"/>
      <c r="P80" s="231"/>
      <c r="R80" s="231"/>
    </row>
    <row r="81" spans="1:18" ht="18.75" customHeight="1" x14ac:dyDescent="0.3">
      <c r="A81" s="84"/>
      <c r="B81" s="84"/>
      <c r="C81" s="84"/>
      <c r="D81" s="243"/>
      <c r="E81" s="242"/>
      <c r="F81" s="243"/>
      <c r="G81" s="242"/>
      <c r="H81" s="243"/>
      <c r="I81" s="242"/>
      <c r="J81" s="243"/>
    </row>
    <row r="82" spans="1:18" ht="18.75" customHeight="1" x14ac:dyDescent="0.35">
      <c r="A82" s="244" t="s">
        <v>185</v>
      </c>
      <c r="B82" s="244"/>
      <c r="C82" s="244"/>
      <c r="D82" s="215"/>
      <c r="E82" s="215"/>
      <c r="F82" s="215"/>
      <c r="G82" s="215"/>
      <c r="H82" s="215"/>
      <c r="I82" s="215"/>
      <c r="J82" s="215"/>
    </row>
    <row r="83" spans="1:18" ht="18.75" customHeight="1" x14ac:dyDescent="0.3">
      <c r="A83" t="s">
        <v>186</v>
      </c>
      <c r="B83"/>
      <c r="C83"/>
      <c r="D83" s="215">
        <v>-597216948</v>
      </c>
      <c r="E83" s="215"/>
      <c r="F83" s="215">
        <v>-488578141</v>
      </c>
      <c r="G83" s="215"/>
      <c r="H83" s="245">
        <v>-435960890</v>
      </c>
      <c r="I83" s="215"/>
      <c r="J83" s="245">
        <v>-316848665</v>
      </c>
      <c r="N83" s="231"/>
      <c r="P83" s="231"/>
      <c r="R83" s="231"/>
    </row>
    <row r="84" spans="1:18" ht="18.75" customHeight="1" x14ac:dyDescent="0.3">
      <c r="A84" t="s">
        <v>250</v>
      </c>
      <c r="B84" s="221"/>
      <c r="C84" s="221"/>
      <c r="D84" s="215"/>
      <c r="E84" s="239"/>
      <c r="F84" s="218"/>
      <c r="G84" s="215"/>
      <c r="H84" s="245"/>
      <c r="I84" s="215"/>
      <c r="J84" s="218"/>
      <c r="N84" s="231"/>
      <c r="P84" s="231"/>
      <c r="R84" s="231"/>
    </row>
    <row r="85" spans="1:18" ht="18.75" customHeight="1" x14ac:dyDescent="0.3">
      <c r="A85" t="s">
        <v>187</v>
      </c>
      <c r="B85" s="221"/>
      <c r="C85" s="221"/>
      <c r="D85" s="215">
        <v>-479073768</v>
      </c>
      <c r="E85" s="239"/>
      <c r="F85" s="218">
        <v>227899664</v>
      </c>
      <c r="G85" s="215"/>
      <c r="H85" s="245">
        <v>-479073768</v>
      </c>
      <c r="I85" s="215"/>
      <c r="J85" s="218">
        <v>177899664</v>
      </c>
    </row>
    <row r="86" spans="1:18" ht="18.45" customHeight="1" x14ac:dyDescent="0.3">
      <c r="A86" t="s">
        <v>188</v>
      </c>
      <c r="B86" s="221"/>
      <c r="C86" s="221"/>
      <c r="D86" s="218">
        <v>-110000000</v>
      </c>
      <c r="E86" s="239"/>
      <c r="F86" s="219">
        <v>0</v>
      </c>
      <c r="G86" s="215"/>
      <c r="H86" s="218">
        <v>-130000000</v>
      </c>
      <c r="I86" s="215"/>
      <c r="J86" s="218">
        <v>-1000000</v>
      </c>
      <c r="N86" s="231"/>
      <c r="P86" s="231"/>
      <c r="R86" s="231"/>
    </row>
    <row r="87" spans="1:18" ht="18.75" customHeight="1" x14ac:dyDescent="0.3">
      <c r="A87" t="s">
        <v>239</v>
      </c>
      <c r="B87" s="221"/>
      <c r="C87" s="221"/>
      <c r="D87" s="218">
        <v>226985500</v>
      </c>
      <c r="E87" s="239"/>
      <c r="F87" s="219">
        <v>0</v>
      </c>
      <c r="G87" s="219"/>
      <c r="H87" s="218">
        <v>226985500</v>
      </c>
      <c r="I87" s="219"/>
      <c r="J87" s="218">
        <v>0</v>
      </c>
      <c r="N87" s="231"/>
      <c r="P87" s="231"/>
      <c r="R87" s="231"/>
    </row>
    <row r="88" spans="1:18" ht="18.75" customHeight="1" x14ac:dyDescent="0.3">
      <c r="A88" t="s">
        <v>189</v>
      </c>
      <c r="B88" s="221"/>
      <c r="C88" s="221"/>
      <c r="D88" s="218">
        <v>-229372975</v>
      </c>
      <c r="E88" s="239"/>
      <c r="F88" s="218">
        <v>-428708027</v>
      </c>
      <c r="G88" s="219"/>
      <c r="H88" s="218">
        <v>-71296293</v>
      </c>
      <c r="I88" s="219"/>
      <c r="J88" s="218">
        <v>-82263275</v>
      </c>
      <c r="N88" s="231"/>
      <c r="P88" s="231"/>
      <c r="R88" s="231"/>
    </row>
    <row r="89" spans="1:18" ht="18.75" customHeight="1" x14ac:dyDescent="0.3">
      <c r="A89" s="221" t="s">
        <v>190</v>
      </c>
      <c r="B89" s="221"/>
      <c r="C89" s="221"/>
      <c r="D89" s="246">
        <v>-35349418</v>
      </c>
      <c r="E89" s="239"/>
      <c r="F89" s="246">
        <v>-15724193</v>
      </c>
      <c r="G89" s="215"/>
      <c r="H89" s="245">
        <v>-9981573</v>
      </c>
      <c r="I89" s="215"/>
      <c r="J89" s="245">
        <v>-9899147</v>
      </c>
      <c r="N89" s="231"/>
      <c r="P89" s="231"/>
      <c r="R89" s="231"/>
    </row>
    <row r="90" spans="1:18" ht="18.75" customHeight="1" x14ac:dyDescent="0.3">
      <c r="A90" s="227" t="s">
        <v>191</v>
      </c>
      <c r="B90" s="221"/>
      <c r="C90" s="221"/>
      <c r="D90" s="246"/>
      <c r="E90" s="239"/>
      <c r="F90" s="246"/>
      <c r="G90" s="215"/>
      <c r="H90" s="245"/>
      <c r="I90" s="215"/>
      <c r="J90" s="245"/>
      <c r="N90" s="231"/>
      <c r="P90" s="231"/>
      <c r="R90" s="231"/>
    </row>
    <row r="91" spans="1:18" ht="18.75" customHeight="1" x14ac:dyDescent="0.3">
      <c r="A91" s="227" t="s">
        <v>251</v>
      </c>
      <c r="B91" s="221"/>
      <c r="C91" s="221"/>
      <c r="D91" s="246">
        <f>1915192852-80000000</f>
        <v>1835192852</v>
      </c>
      <c r="E91" s="239"/>
      <c r="F91" s="246">
        <v>2522597804</v>
      </c>
      <c r="G91" s="215"/>
      <c r="H91" s="245">
        <f>236482440-80000000</f>
        <v>156482440</v>
      </c>
      <c r="I91" s="215"/>
      <c r="J91" s="245">
        <v>1068981030</v>
      </c>
      <c r="N91" s="231"/>
      <c r="P91" s="231"/>
      <c r="R91" s="231"/>
    </row>
    <row r="92" spans="1:18" ht="18.75" customHeight="1" x14ac:dyDescent="0.3">
      <c r="A92" s="227" t="s">
        <v>257</v>
      </c>
      <c r="B92" s="221"/>
      <c r="C92" s="221"/>
      <c r="D92" s="246"/>
      <c r="E92" s="239"/>
      <c r="F92" s="246"/>
      <c r="G92" s="215"/>
      <c r="H92" s="245"/>
      <c r="I92" s="215"/>
      <c r="J92" s="245"/>
      <c r="N92" s="231"/>
      <c r="P92" s="231"/>
      <c r="R92" s="231"/>
    </row>
    <row r="93" spans="1:18" ht="18.75" customHeight="1" x14ac:dyDescent="0.3">
      <c r="A93" s="227" t="s">
        <v>251</v>
      </c>
      <c r="B93" s="221"/>
      <c r="C93" s="221"/>
      <c r="D93" s="246">
        <v>-905175724</v>
      </c>
      <c r="E93" s="239"/>
      <c r="F93" s="246">
        <v>-1881132832</v>
      </c>
      <c r="G93" s="215"/>
      <c r="H93" s="245">
        <v>-714299920</v>
      </c>
      <c r="I93" s="215"/>
      <c r="J93" s="245">
        <v>-1440709681</v>
      </c>
      <c r="N93" s="231"/>
      <c r="P93" s="231"/>
      <c r="R93" s="231"/>
    </row>
    <row r="94" spans="1:18" ht="18.75" customHeight="1" x14ac:dyDescent="0.3">
      <c r="A94" s="227" t="s">
        <v>255</v>
      </c>
      <c r="B94" s="221"/>
      <c r="C94" s="221"/>
      <c r="D94" s="246">
        <v>80000000</v>
      </c>
      <c r="E94" s="239"/>
      <c r="F94" s="219">
        <v>0</v>
      </c>
      <c r="G94" s="215"/>
      <c r="H94" s="245">
        <v>80000000</v>
      </c>
      <c r="I94" s="215"/>
      <c r="J94" s="219">
        <v>0</v>
      </c>
      <c r="N94" s="231"/>
      <c r="P94" s="231"/>
      <c r="R94" s="231"/>
    </row>
    <row r="95" spans="1:18" ht="18.75" customHeight="1" x14ac:dyDescent="0.3">
      <c r="A95" s="227" t="s">
        <v>192</v>
      </c>
      <c r="B95" s="221"/>
      <c r="C95" s="221"/>
      <c r="D95" s="246">
        <v>5148400000</v>
      </c>
      <c r="E95" s="239"/>
      <c r="F95" s="246">
        <v>3142000000</v>
      </c>
      <c r="G95" s="215"/>
      <c r="H95" s="245">
        <v>4548400000</v>
      </c>
      <c r="I95" s="215"/>
      <c r="J95" s="245">
        <v>2842000000</v>
      </c>
      <c r="N95" s="231"/>
      <c r="P95" s="231"/>
      <c r="R95" s="231"/>
    </row>
    <row r="96" spans="1:18" ht="18.45" customHeight="1" x14ac:dyDescent="0.3">
      <c r="A96" s="227" t="s">
        <v>193</v>
      </c>
      <c r="B96" s="221"/>
      <c r="C96" s="221"/>
      <c r="D96" s="246">
        <v>-4093400000</v>
      </c>
      <c r="E96" s="239"/>
      <c r="F96" s="246">
        <v>-2371000000</v>
      </c>
      <c r="G96" s="215"/>
      <c r="H96" s="245">
        <v>-3573400000</v>
      </c>
      <c r="I96" s="215"/>
      <c r="J96" s="245">
        <v>-2234000000</v>
      </c>
      <c r="N96" s="231"/>
      <c r="P96" s="231"/>
      <c r="R96" s="231"/>
    </row>
    <row r="97" spans="1:18" ht="18.45" customHeight="1" x14ac:dyDescent="0.3">
      <c r="A97" s="300" t="s">
        <v>240</v>
      </c>
      <c r="B97" s="221"/>
      <c r="C97" s="221"/>
      <c r="D97" s="246"/>
      <c r="E97" s="239"/>
      <c r="F97" s="219"/>
      <c r="G97" s="215"/>
      <c r="H97" s="219"/>
      <c r="I97" s="215"/>
      <c r="J97" s="219"/>
      <c r="N97" s="231"/>
      <c r="P97" s="231"/>
      <c r="R97" s="231"/>
    </row>
    <row r="98" spans="1:18" ht="18.45" customHeight="1" x14ac:dyDescent="0.3">
      <c r="A98" s="227" t="s">
        <v>241</v>
      </c>
      <c r="B98" s="221"/>
      <c r="C98" s="221"/>
      <c r="D98" s="246">
        <v>37569125</v>
      </c>
      <c r="E98" s="239"/>
      <c r="F98" s="219">
        <v>0</v>
      </c>
      <c r="G98" s="215"/>
      <c r="H98" s="219">
        <v>0</v>
      </c>
      <c r="I98" s="215"/>
      <c r="J98" s="219">
        <v>0</v>
      </c>
      <c r="N98" s="231"/>
      <c r="P98" s="231"/>
      <c r="R98" s="231"/>
    </row>
    <row r="99" spans="1:18" ht="18.75" customHeight="1" x14ac:dyDescent="0.3">
      <c r="A99" s="84" t="s">
        <v>194</v>
      </c>
      <c r="B99" s="84"/>
      <c r="C99" s="84"/>
      <c r="D99" s="229">
        <f>SUM(D83:D98)</f>
        <v>878558644</v>
      </c>
      <c r="E99" s="242"/>
      <c r="F99" s="229">
        <f>SUM(F83:F98)</f>
        <v>707354275</v>
      </c>
      <c r="G99" s="242"/>
      <c r="H99" s="229">
        <f>SUM(H83:H98)</f>
        <v>-402144504</v>
      </c>
      <c r="I99" s="242"/>
      <c r="J99" s="229">
        <f>SUM(J83:J98)</f>
        <v>4159926</v>
      </c>
      <c r="N99" s="231"/>
      <c r="P99" s="231"/>
      <c r="R99" s="231"/>
    </row>
    <row r="100" spans="1:18" ht="18.75" customHeight="1" x14ac:dyDescent="0.3">
      <c r="A100" s="44"/>
      <c r="B100" s="44"/>
      <c r="C100" s="44"/>
      <c r="D100" s="247"/>
      <c r="E100" s="247"/>
      <c r="F100" s="247"/>
      <c r="G100" s="247"/>
      <c r="H100" s="247"/>
      <c r="I100" s="247"/>
      <c r="J100" s="247"/>
    </row>
    <row r="101" spans="1:18" ht="18.75" customHeight="1" x14ac:dyDescent="0.3">
      <c r="A101" s="131" t="s">
        <v>242</v>
      </c>
      <c r="B101" s="44"/>
      <c r="C101" s="44"/>
      <c r="D101" s="247"/>
      <c r="E101" s="247"/>
      <c r="F101" s="247"/>
      <c r="G101" s="247"/>
      <c r="H101" s="247"/>
      <c r="I101" s="247"/>
      <c r="J101" s="247"/>
    </row>
    <row r="102" spans="1:18" ht="18.75" customHeight="1" x14ac:dyDescent="0.3">
      <c r="A102" s="131" t="s">
        <v>221</v>
      </c>
      <c r="B102" s="44"/>
      <c r="C102" s="44"/>
      <c r="D102" s="247">
        <f>D99+D80+D48</f>
        <v>234863833</v>
      </c>
      <c r="E102" s="247"/>
      <c r="F102" s="247">
        <f>F99+F80+F48</f>
        <v>8166215</v>
      </c>
      <c r="G102" s="247"/>
      <c r="H102" s="247">
        <f>H99+H80+H48</f>
        <v>226843977</v>
      </c>
      <c r="I102" s="247"/>
      <c r="J102" s="247">
        <f>J99+J80+J48</f>
        <v>14224600</v>
      </c>
    </row>
    <row r="103" spans="1:18" ht="18.75" customHeight="1" x14ac:dyDescent="0.3">
      <c r="A103" s="131" t="s">
        <v>222</v>
      </c>
      <c r="B103" s="44"/>
      <c r="C103" s="44"/>
      <c r="D103" s="260">
        <v>8621370</v>
      </c>
      <c r="E103" s="247"/>
      <c r="F103" s="259">
        <v>0</v>
      </c>
      <c r="G103" s="247"/>
      <c r="H103" s="259">
        <v>0</v>
      </c>
      <c r="I103" s="247"/>
      <c r="J103" s="259">
        <v>0</v>
      </c>
    </row>
    <row r="104" spans="1:18" ht="18.45" customHeight="1" x14ac:dyDescent="0.3">
      <c r="A104" s="84" t="s">
        <v>195</v>
      </c>
      <c r="B104" s="84"/>
      <c r="C104" s="84"/>
      <c r="D104" s="243">
        <f>SUM(D101:D103)</f>
        <v>243485203</v>
      </c>
      <c r="E104" s="243"/>
      <c r="F104" s="243">
        <f t="shared" ref="F104:J104" si="0">SUM(F101:F103)</f>
        <v>8166215</v>
      </c>
      <c r="G104" s="243">
        <f t="shared" si="0"/>
        <v>0</v>
      </c>
      <c r="H104" s="243">
        <f t="shared" si="0"/>
        <v>226843977</v>
      </c>
      <c r="I104" s="243"/>
      <c r="J104" s="243">
        <f t="shared" si="0"/>
        <v>14224600</v>
      </c>
      <c r="N104" s="231"/>
      <c r="P104" s="231"/>
      <c r="R104" s="231"/>
    </row>
    <row r="105" spans="1:18" ht="18.75" customHeight="1" x14ac:dyDescent="0.3">
      <c r="A105" t="s">
        <v>196</v>
      </c>
      <c r="B105"/>
      <c r="C105"/>
      <c r="D105" s="248">
        <v>172186504</v>
      </c>
      <c r="E105" s="215"/>
      <c r="F105" s="248">
        <v>164020289</v>
      </c>
      <c r="G105" s="215"/>
      <c r="H105" s="248">
        <v>75258697</v>
      </c>
      <c r="I105" s="215"/>
      <c r="J105" s="248">
        <v>61034097</v>
      </c>
      <c r="N105" s="231"/>
      <c r="P105" s="231"/>
      <c r="R105" s="231"/>
    </row>
    <row r="106" spans="1:18" ht="18.75" customHeight="1" thickBot="1" x14ac:dyDescent="0.35">
      <c r="A106" s="84" t="s">
        <v>197</v>
      </c>
      <c r="B106" s="16">
        <v>5</v>
      </c>
      <c r="C106" s="84"/>
      <c r="D106" s="249">
        <f>SUM(D104:D105)</f>
        <v>415671707</v>
      </c>
      <c r="E106" s="242"/>
      <c r="F106" s="249">
        <f>SUM(F104:F105)</f>
        <v>172186504</v>
      </c>
      <c r="G106" s="242"/>
      <c r="H106" s="249">
        <f>SUM(H104:H105)</f>
        <v>302102674</v>
      </c>
      <c r="I106" s="242"/>
      <c r="J106" s="249">
        <f>SUM(J104:J105)</f>
        <v>75258697</v>
      </c>
      <c r="L106" s="253">
        <f>D106-'BS5-6'!D10</f>
        <v>0</v>
      </c>
      <c r="N106" s="231">
        <f>H106-'BS5-6'!H10</f>
        <v>0</v>
      </c>
      <c r="P106" s="231"/>
      <c r="R106" s="231"/>
    </row>
    <row r="107" spans="1:18" ht="16.5" customHeight="1" thickTop="1" x14ac:dyDescent="0.3">
      <c r="A107" s="44"/>
      <c r="B107" s="44"/>
      <c r="C107" s="44"/>
      <c r="D107" s="231"/>
      <c r="E107" s="231"/>
      <c r="F107" s="231"/>
      <c r="G107" s="231"/>
      <c r="H107" s="231"/>
      <c r="I107" s="231"/>
      <c r="J107" s="231"/>
    </row>
    <row r="108" spans="1:18" ht="18.75" customHeight="1" x14ac:dyDescent="0.3">
      <c r="A108" s="4" t="s">
        <v>0</v>
      </c>
      <c r="B108" s="132"/>
      <c r="C108" s="132"/>
      <c r="D108" s="233"/>
      <c r="E108" s="231"/>
      <c r="F108" s="233"/>
      <c r="G108" s="231"/>
      <c r="H108" s="231"/>
      <c r="I108" s="231"/>
      <c r="J108" s="231"/>
    </row>
    <row r="109" spans="1:18" ht="18.75" customHeight="1" x14ac:dyDescent="0.3">
      <c r="A109" s="44" t="s">
        <v>154</v>
      </c>
      <c r="B109" s="44"/>
      <c r="C109" s="44"/>
      <c r="D109" s="46"/>
      <c r="E109" s="231"/>
      <c r="F109" s="46"/>
      <c r="G109" s="231"/>
      <c r="H109" s="231"/>
      <c r="I109" s="231"/>
      <c r="J109" s="231"/>
    </row>
    <row r="110" spans="1:18" ht="18.75" customHeight="1" x14ac:dyDescent="0.3">
      <c r="A110" s="44"/>
      <c r="B110" s="44"/>
      <c r="C110" s="44"/>
      <c r="D110" s="46"/>
      <c r="E110" s="231"/>
      <c r="F110" s="46"/>
      <c r="G110" s="231"/>
      <c r="H110" s="231"/>
      <c r="I110" s="231"/>
      <c r="J110" s="231"/>
    </row>
    <row r="111" spans="1:18" ht="18.75" customHeight="1" x14ac:dyDescent="0.3">
      <c r="A111" s="132"/>
      <c r="B111" s="132"/>
      <c r="C111" s="132"/>
      <c r="D111" s="344" t="s">
        <v>82</v>
      </c>
      <c r="E111" s="344"/>
      <c r="F111" s="344"/>
      <c r="G111" s="230"/>
      <c r="H111" s="344" t="s">
        <v>83</v>
      </c>
      <c r="I111" s="344"/>
      <c r="J111" s="344"/>
    </row>
    <row r="112" spans="1:18" ht="18.75" customHeight="1" x14ac:dyDescent="0.3">
      <c r="A112" s="132"/>
      <c r="B112" s="132"/>
      <c r="C112" s="132"/>
      <c r="D112" s="344" t="s">
        <v>4</v>
      </c>
      <c r="E112" s="344"/>
      <c r="F112" s="344"/>
      <c r="G112" s="234"/>
      <c r="H112" s="344" t="s">
        <v>4</v>
      </c>
      <c r="I112" s="344"/>
      <c r="J112" s="344"/>
    </row>
    <row r="113" spans="1:18" ht="18.75" customHeight="1" x14ac:dyDescent="0.3">
      <c r="A113" s="132"/>
      <c r="B113" s="132"/>
      <c r="C113" s="132"/>
      <c r="D113" s="345" t="s">
        <v>84</v>
      </c>
      <c r="E113" s="345"/>
      <c r="F113" s="345"/>
      <c r="G113" s="211"/>
      <c r="H113" s="345" t="s">
        <v>84</v>
      </c>
      <c r="I113" s="345"/>
      <c r="J113" s="345"/>
    </row>
    <row r="114" spans="1:18" ht="18.75" customHeight="1" x14ac:dyDescent="0.25">
      <c r="A114" s="132"/>
      <c r="B114" s="210"/>
      <c r="C114" s="132"/>
      <c r="D114" s="17">
        <v>2022</v>
      </c>
      <c r="E114" s="17"/>
      <c r="F114" s="17">
        <v>2021</v>
      </c>
      <c r="G114" s="17"/>
      <c r="H114" s="17">
        <v>2022</v>
      </c>
      <c r="I114" s="17"/>
      <c r="J114" s="17">
        <v>2021</v>
      </c>
    </row>
    <row r="115" spans="1:18" ht="18.75" customHeight="1" x14ac:dyDescent="0.3">
      <c r="A115" s="132"/>
      <c r="B115" s="210"/>
      <c r="C115" s="132"/>
      <c r="D115" s="343" t="s">
        <v>8</v>
      </c>
      <c r="E115" s="343"/>
      <c r="F115" s="343"/>
      <c r="G115" s="343"/>
      <c r="H115" s="343"/>
      <c r="I115" s="343"/>
      <c r="J115" s="343"/>
    </row>
    <row r="116" spans="1:18" ht="18.75" customHeight="1" x14ac:dyDescent="0.35">
      <c r="A116" s="244" t="s">
        <v>198</v>
      </c>
      <c r="B116"/>
      <c r="C116"/>
      <c r="D116" s="217"/>
      <c r="E116" s="217"/>
      <c r="F116" s="217"/>
      <c r="G116" s="217"/>
      <c r="H116" s="217"/>
      <c r="I116" s="217"/>
      <c r="J116" s="217"/>
    </row>
    <row r="117" spans="1:18" ht="18.75" customHeight="1" x14ac:dyDescent="0.3">
      <c r="A117" s="84" t="s">
        <v>199</v>
      </c>
      <c r="B117"/>
      <c r="C117"/>
      <c r="D117" s="217"/>
      <c r="E117" s="217"/>
      <c r="F117" s="217"/>
      <c r="G117" s="217"/>
      <c r="H117" s="217"/>
      <c r="I117" s="217"/>
      <c r="J117" s="217"/>
    </row>
    <row r="118" spans="1:18" ht="18.75" customHeight="1" x14ac:dyDescent="0.3">
      <c r="A118" t="s">
        <v>200</v>
      </c>
      <c r="B118"/>
      <c r="C118"/>
      <c r="D118" s="250"/>
      <c r="E118" s="250"/>
      <c r="F118" s="250"/>
      <c r="G118" s="250"/>
      <c r="H118" s="250"/>
      <c r="I118" s="250"/>
      <c r="J118" s="250"/>
    </row>
    <row r="119" spans="1:18" ht="18.75" customHeight="1" x14ac:dyDescent="0.3">
      <c r="A119" t="s">
        <v>201</v>
      </c>
      <c r="B119"/>
      <c r="C119"/>
      <c r="D119" s="218">
        <v>0</v>
      </c>
      <c r="E119" s="250"/>
      <c r="F119" s="226">
        <v>51473883</v>
      </c>
      <c r="G119" s="250"/>
      <c r="H119" s="219">
        <v>0</v>
      </c>
      <c r="I119" s="250"/>
      <c r="J119" s="219">
        <v>0</v>
      </c>
      <c r="N119" s="216"/>
      <c r="P119" s="216"/>
      <c r="R119" s="216"/>
    </row>
    <row r="120" spans="1:18" ht="18.75" customHeight="1" x14ac:dyDescent="0.3">
      <c r="A120" t="s">
        <v>203</v>
      </c>
      <c r="B120"/>
      <c r="C120"/>
      <c r="D120" s="226"/>
      <c r="E120" s="250"/>
      <c r="F120" s="226"/>
      <c r="G120" s="250"/>
      <c r="H120" s="226"/>
      <c r="I120" s="250"/>
      <c r="J120" s="226"/>
    </row>
    <row r="121" spans="1:18" ht="18.75" customHeight="1" x14ac:dyDescent="0.3">
      <c r="A121" t="s">
        <v>202</v>
      </c>
      <c r="B121"/>
      <c r="C121"/>
      <c r="D121" s="218">
        <v>0</v>
      </c>
      <c r="E121" s="250"/>
      <c r="F121" s="226">
        <v>506512911</v>
      </c>
      <c r="G121" s="250"/>
      <c r="H121" s="219">
        <v>0</v>
      </c>
      <c r="I121" s="250"/>
      <c r="J121" s="219">
        <v>0</v>
      </c>
      <c r="N121" s="216"/>
      <c r="P121" s="216"/>
      <c r="R121" s="216"/>
    </row>
    <row r="122" spans="1:18" ht="18.75" customHeight="1" x14ac:dyDescent="0.3">
      <c r="A122" t="s">
        <v>200</v>
      </c>
      <c r="B122"/>
      <c r="C122"/>
      <c r="D122" s="226"/>
      <c r="E122" s="250"/>
      <c r="F122" s="226"/>
      <c r="G122" s="250"/>
      <c r="H122" s="226"/>
      <c r="I122" s="250"/>
      <c r="J122" s="219"/>
      <c r="N122" s="216"/>
      <c r="P122" s="216"/>
      <c r="R122" s="216"/>
    </row>
    <row r="123" spans="1:18" ht="18.75" customHeight="1" x14ac:dyDescent="0.3">
      <c r="A123" t="s">
        <v>202</v>
      </c>
      <c r="B123"/>
      <c r="C123"/>
      <c r="D123" s="226">
        <v>142062910</v>
      </c>
      <c r="E123" s="250"/>
      <c r="F123" s="219">
        <v>0</v>
      </c>
      <c r="G123" s="250"/>
      <c r="H123" s="226">
        <v>142062910</v>
      </c>
      <c r="I123" s="250"/>
      <c r="J123" s="219">
        <v>0</v>
      </c>
      <c r="N123" s="216"/>
      <c r="P123" s="216"/>
      <c r="R123" s="216"/>
    </row>
    <row r="124" spans="1:18" ht="18.45" customHeight="1" x14ac:dyDescent="0.3">
      <c r="A124" t="s">
        <v>204</v>
      </c>
      <c r="B124"/>
      <c r="C124"/>
      <c r="D124" s="250"/>
      <c r="E124" s="250"/>
      <c r="F124" s="250"/>
      <c r="G124" s="250"/>
      <c r="H124" s="226"/>
      <c r="I124" s="250"/>
      <c r="J124" s="226"/>
    </row>
    <row r="125" spans="1:18" ht="18.75" customHeight="1" x14ac:dyDescent="0.3">
      <c r="A125" t="s">
        <v>201</v>
      </c>
      <c r="B125"/>
      <c r="C125"/>
      <c r="D125" s="226">
        <v>25772777</v>
      </c>
      <c r="E125" s="250"/>
      <c r="F125" s="226">
        <v>26334438</v>
      </c>
      <c r="G125" s="250"/>
      <c r="H125" s="218">
        <v>25772777</v>
      </c>
      <c r="I125" s="250"/>
      <c r="J125" s="218">
        <v>26334438</v>
      </c>
      <c r="N125" s="216"/>
      <c r="P125" s="216"/>
      <c r="R125" s="216"/>
    </row>
    <row r="126" spans="1:18" ht="18.75" customHeight="1" x14ac:dyDescent="0.3">
      <c r="A126" s="328" t="s">
        <v>205</v>
      </c>
      <c r="B126"/>
      <c r="C126"/>
      <c r="D126" s="218"/>
      <c r="E126" s="250"/>
      <c r="F126" s="226"/>
      <c r="G126" s="250"/>
      <c r="H126" s="218"/>
      <c r="I126" s="250"/>
      <c r="J126" s="250"/>
    </row>
    <row r="127" spans="1:18" ht="18.75" customHeight="1" x14ac:dyDescent="0.3">
      <c r="A127" s="328" t="s">
        <v>206</v>
      </c>
      <c r="B127"/>
      <c r="C127">
        <v>0</v>
      </c>
      <c r="D127" s="218">
        <v>0</v>
      </c>
      <c r="E127" s="219">
        <v>0</v>
      </c>
      <c r="F127" s="226">
        <v>781500000</v>
      </c>
      <c r="G127" s="250"/>
      <c r="H127" s="219">
        <v>0</v>
      </c>
      <c r="I127" s="250"/>
      <c r="J127" s="218">
        <v>781500000</v>
      </c>
      <c r="N127" s="216"/>
      <c r="P127" s="216"/>
      <c r="R127" s="216"/>
    </row>
    <row r="128" spans="1:18" ht="18.75" customHeight="1" x14ac:dyDescent="0.3">
      <c r="A128" s="328" t="s">
        <v>252</v>
      </c>
      <c r="B128"/>
      <c r="C128"/>
      <c r="D128" s="226"/>
      <c r="E128" s="219"/>
      <c r="F128" s="219"/>
      <c r="G128" s="250"/>
      <c r="H128" s="226"/>
      <c r="I128" s="250"/>
      <c r="J128" s="226"/>
      <c r="N128" s="216"/>
      <c r="P128" s="216"/>
      <c r="R128" s="216"/>
    </row>
    <row r="129" spans="1:18" ht="18.75" customHeight="1" x14ac:dyDescent="0.3">
      <c r="A129" s="328" t="s">
        <v>253</v>
      </c>
      <c r="B129"/>
      <c r="C129"/>
      <c r="D129" s="218">
        <v>0</v>
      </c>
      <c r="E129" s="219">
        <v>0</v>
      </c>
      <c r="F129" s="219">
        <v>0</v>
      </c>
      <c r="G129" s="250"/>
      <c r="H129" s="226">
        <v>1166451450</v>
      </c>
      <c r="I129" s="250"/>
      <c r="J129" s="226">
        <v>1539039658</v>
      </c>
      <c r="N129" s="216"/>
      <c r="P129" s="216"/>
      <c r="R129" s="216"/>
    </row>
    <row r="130" spans="1:18" ht="18.75" customHeight="1" x14ac:dyDescent="0.3">
      <c r="A130" t="s">
        <v>207</v>
      </c>
      <c r="B130"/>
      <c r="C130"/>
      <c r="D130" s="219">
        <v>0</v>
      </c>
      <c r="E130" s="250"/>
      <c r="F130" s="226">
        <v>365052272</v>
      </c>
      <c r="G130" s="250"/>
      <c r="H130" s="219">
        <v>0</v>
      </c>
      <c r="I130" s="250"/>
      <c r="J130" s="219">
        <v>0</v>
      </c>
      <c r="N130" s="216"/>
      <c r="P130" s="216"/>
      <c r="R130" s="216"/>
    </row>
    <row r="131" spans="1:18" ht="18.75" customHeight="1" x14ac:dyDescent="0.3">
      <c r="A131" t="s">
        <v>271</v>
      </c>
      <c r="B131"/>
      <c r="C131"/>
      <c r="D131" s="219"/>
      <c r="E131" s="250"/>
      <c r="F131" s="226"/>
      <c r="G131" s="250"/>
      <c r="H131" s="219"/>
      <c r="I131" s="250"/>
      <c r="J131" s="219"/>
      <c r="N131" s="216"/>
      <c r="P131" s="216"/>
      <c r="R131" s="216"/>
    </row>
    <row r="132" spans="1:18" ht="18.75" customHeight="1" x14ac:dyDescent="0.3">
      <c r="A132" s="328" t="s">
        <v>231</v>
      </c>
      <c r="B132"/>
      <c r="C132"/>
      <c r="D132" s="261">
        <v>70000000</v>
      </c>
      <c r="E132" s="250"/>
      <c r="F132" s="219">
        <v>0</v>
      </c>
      <c r="G132" s="250"/>
      <c r="H132" s="261">
        <v>70000000</v>
      </c>
      <c r="I132" s="250"/>
      <c r="J132" s="219">
        <v>0</v>
      </c>
      <c r="N132" s="216"/>
      <c r="P132" s="216"/>
      <c r="R132" s="216"/>
    </row>
    <row r="133" spans="1:18" ht="18.75" customHeight="1" x14ac:dyDescent="0.3">
      <c r="D133" s="216"/>
      <c r="E133" s="216"/>
      <c r="F133" s="216"/>
      <c r="G133" s="216"/>
      <c r="H133" s="216"/>
      <c r="I133" s="216"/>
      <c r="J133" s="216"/>
    </row>
    <row r="134" spans="1:18" ht="18.75" customHeight="1" x14ac:dyDescent="0.3">
      <c r="D134" s="251"/>
      <c r="E134" s="251"/>
      <c r="F134" s="251"/>
      <c r="G134" s="251"/>
      <c r="H134" s="251"/>
      <c r="I134" s="251"/>
      <c r="J134" s="251"/>
    </row>
    <row r="135" spans="1:18" ht="18.75" customHeight="1" x14ac:dyDescent="0.3">
      <c r="D135" s="251"/>
      <c r="E135" s="251"/>
      <c r="F135" s="251"/>
      <c r="G135" s="251"/>
      <c r="H135" s="251"/>
      <c r="I135" s="251"/>
      <c r="J135" s="251"/>
    </row>
    <row r="136" spans="1:18" ht="18.75" customHeight="1" x14ac:dyDescent="0.3">
      <c r="D136" s="251"/>
      <c r="E136" s="251"/>
      <c r="F136" s="251"/>
      <c r="G136" s="251"/>
      <c r="H136" s="251"/>
      <c r="I136" s="251"/>
      <c r="J136" s="251"/>
    </row>
    <row r="137" spans="1:18" ht="18.75" customHeight="1" x14ac:dyDescent="0.3">
      <c r="D137" s="251"/>
      <c r="E137" s="251"/>
      <c r="F137" s="251"/>
      <c r="G137" s="251"/>
      <c r="H137" s="251"/>
      <c r="I137" s="251"/>
      <c r="J137" s="251"/>
    </row>
  </sheetData>
  <mergeCells count="21">
    <mergeCell ref="D58:J58"/>
    <mergeCell ref="D8:J8"/>
    <mergeCell ref="D54:F54"/>
    <mergeCell ref="H54:J54"/>
    <mergeCell ref="D55:F55"/>
    <mergeCell ref="H55:J55"/>
    <mergeCell ref="D56:F56"/>
    <mergeCell ref="H56:J56"/>
    <mergeCell ref="D4:F4"/>
    <mergeCell ref="H4:J4"/>
    <mergeCell ref="D5:F5"/>
    <mergeCell ref="H5:J5"/>
    <mergeCell ref="D6:F6"/>
    <mergeCell ref="H6:J6"/>
    <mergeCell ref="D115:J115"/>
    <mergeCell ref="D111:F111"/>
    <mergeCell ref="H111:J111"/>
    <mergeCell ref="D112:F112"/>
    <mergeCell ref="H112:J112"/>
    <mergeCell ref="D113:F113"/>
    <mergeCell ref="H113:J113"/>
  </mergeCells>
  <phoneticPr fontId="4" type="noConversion"/>
  <pageMargins left="0.8" right="0.8" top="0.48" bottom="0.5" header="0.5" footer="0.5"/>
  <pageSetup paperSize="9" scale="67" firstPageNumber="13" fitToHeight="0" orientation="portrait" useFirstPageNumber="1" r:id="rId1"/>
  <headerFooter alignWithMargins="0">
    <oddFooter xml:space="preserve">&amp;L&amp;11 The accompanying notes form an integral part of the financial statements.
&amp;C&amp;11
&amp;P&amp;R&amp;"Times New Roman,Italic"&amp;11
</oddFooter>
  </headerFooter>
  <rowBreaks count="2" manualBreakCount="2">
    <brk id="50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BS5-6</vt:lpstr>
      <vt:lpstr>PL7-8</vt:lpstr>
      <vt:lpstr>CH Conso 9</vt:lpstr>
      <vt:lpstr>CH Conso 10</vt:lpstr>
      <vt:lpstr>SH11-12</vt:lpstr>
      <vt:lpstr>CF13-15</vt:lpstr>
      <vt:lpstr>'BS5-6'!Print_Area</vt:lpstr>
      <vt:lpstr>'CF13-15'!Print_Area</vt:lpstr>
      <vt:lpstr>'CH Conso 10'!Print_Area</vt:lpstr>
      <vt:lpstr>'CH Conso 9'!Print_Area</vt:lpstr>
      <vt:lpstr>'PL7-8'!Print_Area</vt:lpstr>
      <vt:lpstr>'SH11-12'!Print_Area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pornpavee  phungsontisakul</cp:lastModifiedBy>
  <cp:revision/>
  <cp:lastPrinted>2023-02-28T00:49:19Z</cp:lastPrinted>
  <dcterms:created xsi:type="dcterms:W3CDTF">2005-04-19T12:56:38Z</dcterms:created>
  <dcterms:modified xsi:type="dcterms:W3CDTF">2023-02-28T07:10:43Z</dcterms:modified>
  <cp:category/>
  <cp:contentStatus/>
</cp:coreProperties>
</file>