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BS" sheetId="1" r:id="rId1"/>
    <sheet name="PL" sheetId="2" r:id="rId2"/>
    <sheet name="CH-CONSO" sheetId="3" r:id="rId3"/>
    <sheet name="CH-MTK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4" l="1"/>
  <c r="N14" i="4" s="1"/>
</calcChain>
</file>

<file path=xl/sharedStrings.xml><?xml version="1.0" encoding="utf-8"?>
<sst xmlns="http://schemas.openxmlformats.org/spreadsheetml/2006/main" count="309" uniqueCount="206">
  <si>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</si>
  <si>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</si>
  <si>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</si>
  <si>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</si>
  <si>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</si>
  <si>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</si>
  <si>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</si>
  <si>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</si>
  <si>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</si>
  <si>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</si>
  <si>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</t>
  </si>
  <si>
    <t>ที่ถึงกำหนดชำระภายในหนึ่งปี</t>
  </si>
  <si>
    <t>9, 42</t>
  </si>
  <si>
    <t>ลูกหนี้การค้าและลูกหนี้หมุนเวียนอื่น</t>
  </si>
  <si>
    <t>10, 42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</si>
  <si>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</si>
  <si>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</si>
  <si>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</si>
  <si>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</si>
  <si>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</si>
  <si>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</si>
  <si>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</si>
  <si>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</si>
  <si>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</si>
  <si>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</si>
  <si>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</t>
  </si>
  <si>
    <t>เงินให้สินเชื่อแก่ลูกหนี้</t>
  </si>
  <si>
    <t>อสังหาริมทรัพย์เพื่อการลงทุน</t>
  </si>
  <si>
    <t>ที่ดิน อาคารและอุปกรณ์</t>
  </si>
  <si>
    <t>ที่ดินรอการพัฒนา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</si>
  <si>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</si>
  <si>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</si>
  <si>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</si>
  <si>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</si>
  <si>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</si>
  <si>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</si>
  <si>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</si>
  <si>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</si>
  <si>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</si>
  <si>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</si>
  <si>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</si>
  <si>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</si>
  <si>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</si>
  <si>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</si>
  <si>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</si>
  <si>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</t>
  </si>
  <si>
    <t>ประมาณการรับประกันคุณภาพ</t>
  </si>
  <si>
    <t>หนี้สินทางการเงินหมุนเวียนอื่น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</si>
  <si>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</si>
  <si>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</si>
  <si>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</si>
  <si>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</si>
  <si>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หนี้สินตามสัญญาเช่า</t>
  </si>
  <si>
    <t>ประมาณการรับประกันคุณภาพระยะยาว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</si>
  <si>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</si>
  <si>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</si>
  <si>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</si>
  <si>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</si>
  <si>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</si>
  <si>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</si>
  <si>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</si>
  <si>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</si>
  <si>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</si>
  <si>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3,000,000,000 หุ้น</t>
  </si>
  <si>
    <t xml:space="preserve"> มูลค่าหุ้นละ 0.25 บาท</t>
  </si>
  <si>
    <t xml:space="preserve">   หุ้นสามัญ 1,250,000,000 หุ้น</t>
  </si>
  <si>
    <t>ทุนจดทะเบียนชำระแล้ว</t>
  </si>
  <si>
    <t xml:space="preserve">   หุ้นสามัญ 2,472,271,703 หุ้น</t>
  </si>
  <si>
    <t xml:space="preserve">   หุ้นสามัญ 857,000,000 หุ้น</t>
  </si>
  <si>
    <t>ส่วนเกินทุน</t>
  </si>
  <si>
    <t>ส่วนเกินมูลค่าหุ้นสามัญ</t>
  </si>
  <si>
    <t>ส่วนทุนจากการจ่ายโดยใช้หุ้นเป็นเกณฑ์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</si>
  <si>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</si>
  <si>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</si>
  <si>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</si>
  <si>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</si>
  <si>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</si>
  <si>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</si>
  <si>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</si>
  <si>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</si>
  <si>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</si>
  <si>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</si>
  <si>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</si>
  <si>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</si>
  <si>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</si>
  <si>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</si>
  <si>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</si>
  <si>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33, 42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</si>
  <si>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</si>
  <si>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</si>
  <si>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</si>
  <si>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</si>
  <si>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</si>
  <si>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</si>
  <si>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</si>
  <si>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</si>
  <si>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</si>
  <si>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</si>
  <si>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</si>
  <si>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</si>
  <si>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</si>
  <si>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</si>
  <si>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กำไร(ขาดทุน)สุทธิสำหรับปี</t>
  </si>
  <si>
    <t>กำไร(ขาดทุน)เบ็ดเสร็จอื่น</t>
  </si>
  <si>
    <t>รายการที่ไม่ต้องจัดประเภทเข้ากำไรหรือขาดทุนในภายหลัง</t>
  </si>
  <si>
    <t>ผลกำไรจากการวัดมูลค่าใหม่ของผลประโยชน์</t>
  </si>
  <si>
    <t>พนักงานที่กำหนดไว้ - สุทธิภาษี</t>
  </si>
  <si>
    <t>กำไร(ขาดทุน)เบ็ดเสร็จอื่นสำหรับปี</t>
  </si>
  <si>
    <t>กำไร(ขาดทุน)เบ็ดเสร็จรวมสำหรับปี</t>
  </si>
  <si>
    <t>การแบ่งปันกำไร(ขาดทุน)เบ็ดเสร็จ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</si>
  <si>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</si>
  <si>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</si>
  <si>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</si>
  <si>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</si>
  <si>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กำไร(ขาดทุน)ต่อหุ้นขั้นพื้นฐานของบริษัทใหญ่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</si>
  <si>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</si>
  <si>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</si>
  <si>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>สำหรับปี สิ้นสุด วันที่ 31 ธันวาคม 2565</t>
  </si>
  <si>
    <t>ที่ออกและ</t>
  </si>
  <si>
    <t>ส่วนเกิน</t>
  </si>
  <si>
    <t>จากการจ่าย</t>
  </si>
  <si>
    <t>สำรอง</t>
  </si>
  <si>
    <t>รวมส่วนของ</t>
  </si>
  <si>
    <t>ส่วนได้เสียที่ไม่มี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</si>
  <si>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</si>
  <si>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</si>
  <si>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</si>
  <si>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</si>
  <si>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</si>
  <si>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</si>
  <si>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</si>
  <si>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</si>
  <si>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</si>
  <si>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เพิ่มทุนและเรียกชำระแล้ว</t>
  </si>
  <si>
    <t>การโอนส่วนเกินทุนเพื่อชดเชยขาดทุนสะสม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</si>
  <si>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</si>
  <si>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</si>
  <si>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</si>
  <si>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</si>
  <si>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</si>
  <si>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</si>
  <si>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</si>
  <si>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</si>
  <si>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</si>
  <si>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</si>
  <si>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</si>
  <si>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</si>
  <si>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</si>
  <si>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</si>
  <si>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ผลขาดทุนจากการตัดรายการสินทรัพย์ทางการเงินที่มีการด้อยค่า</t>
  </si>
  <si>
    <t>ด้านเครดิตเมื่อซื้อหรือเมื่อเกิดรายการ</t>
  </si>
  <si>
    <t>ค่าเผื่อผลขาดทุนด้านเครดิตที่คาดว่าจะเกิดขึ้น (โอนกลับ)</t>
  </si>
  <si>
    <t>(กำไร)ขาดทุนจากอัตราแลกเปลี่ยนที่ยังไม่เกิดขึ้น</t>
  </si>
  <si>
    <t>(กำไร)จากการจำหน่ายเงินให้สินเชื่อแก่ลูกหนี้</t>
  </si>
  <si>
    <t>ขาดทุนจากการลดมูลค่าสินค้าคงเหลือ (โอนกลับ)</t>
  </si>
  <si>
    <t>ขาดทุนจากการปรับมูลค่าของสินทรัพย์ทางการเงินหมุนเวียนอื่น</t>
  </si>
  <si>
    <t>ขาดทุนจากการด้อยค่าสินทรัพย์ (โอนกลับ)</t>
  </si>
  <si>
    <t>(กำไร)ขาดทุนจากการขายและตัดจำหน่ายสินทรัพย์</t>
  </si>
  <si>
    <t>(กำไร)ขาดทุนจากการยกเลิกสัญญาเช่า</t>
  </si>
  <si>
    <t>ขาดทุนจากการปรับลดมูลค่าเงินลงทุนในบริษัทย่อย</t>
  </si>
  <si>
    <t>(กำไร)จากการโอนธุรกิจภายใต้การควบคุมเดียวกัน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</si>
  <si>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</si>
  <si>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</si>
  <si>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กำไรจากการซื้อธุรกิจในราคาที่ต่ำกว่ามูลค่ายุติธรรม</t>
  </si>
  <si>
    <t>ส่วนแบ่ง(กำไร)ขาดทุนจากเงินลงทุนในบริษัทร่วม</t>
  </si>
  <si>
    <t>เงินปันผลรับ</t>
  </si>
  <si>
    <t>ดอกเบี้ยรับ</t>
  </si>
  <si>
    <t>กำไร(ขาดทุน)จากการดำเนินงานก่อนการ</t>
  </si>
  <si>
    <t xml:space="preserve">   เปลี่ยนแปลงในสินทรัพย์และหนี้สินดำเนินงาน</t>
  </si>
  <si>
    <t>สินทรัพย์ดำเนินงาน(เพิ่มขึ้น)ลดลง</t>
  </si>
  <si>
    <t xml:space="preserve">เงินให้สินเชื่อแก่ลูกหนี้ </t>
  </si>
  <si>
    <t>สินทรัพย์ที่เกิดจากสัญญา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</si>
  <si>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</si>
  <si>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</si>
  <si>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</si>
  <si>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เงินสดจ่ายประมาณการหนี้ไม่หมุนเวียนสำหรับผลประโยชน์พนักงาน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</si>
  <si>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</si>
  <si>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</si>
  <si>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</si>
  <si>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</si>
  <si>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</si>
  <si>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</si>
  <si>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</si>
  <si>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</si>
  <si>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</si>
  <si>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</si>
  <si>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</si>
  <si>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</t>
  </si>
  <si>
    <t>เงินสดรับสุทธิจากการซื้อธุรกิจ</t>
  </si>
  <si>
    <t>เงินสดรับเงินปันผล</t>
  </si>
  <si>
    <t>เงินสดจ่ายในสินทรัพย์ทางการเงินหมุนเวียนอื่น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</si>
  <si>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</si>
  <si>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</si>
  <si>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</si>
  <si>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(ลดจาก) เงินเบิกเกินบัญชีและเงินกู้ยืมระยะสั้นจากสถาบันการเงิน</t>
  </si>
  <si>
    <t>เงินสดรับเงินกู้ยืมระยะสั้น</t>
  </si>
  <si>
    <t>เงินสดจ่ายเงินกู้ยืมระยะสั้น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</si>
  <si>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</si>
  <si>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</si>
  <si>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เงินสดรับชำระค่าหุ้นส่วนที่เป็นของส่วนได้เสียที่ไม่มีอำนาจควบคุม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</si>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</sst>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107041E]d\ mmmm\ yyyy;@"/>
    <numFmt numFmtId="192" formatCode="_-* #,##0.00000_-;\-* #,##0.00000_-;_-* &quot;-&quot;??_-;_-@_-"/>
    <numFmt numFmtId="193" formatCode="_(* #,##0.00_);_(* \(#,##0.00\);_(* &quot;-&quot;_);_(@_)"/>
    <numFmt numFmtId="194" formatCode="_(* #,##0.00_);[Black]_(* \(#,##0.00\);_(* &quot;-&quot;??_);_(@_)\ \ "/>
    <numFmt numFmtId="195" formatCode="_-* #,##0.000_-;\-* #,##0.000_-;_-* &quot;-&quot;??_-;_-@_-"/>
    <numFmt numFmtId="196" formatCode="_(* #,##0.000_);_(* \(#,##0.000\);_(* &quot;-&quot;??_);_(@_)"/>
    <numFmt numFmtId="197" formatCode="_(* #,##0.0_);[Black]_(* \(#,##0.0\);_(* &quot;-&quot;??_);_(@_)\ \ 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8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2" fillId="0" borderId="0"/>
    <xf numFmtId="0" fontId="12" fillId="0" borderId="0"/>
  </cellStyleXfs>
  <cellXfs count="223">
    <xf numFmtId="0" fontId="0" fillId="0" borderId="0" xfId="0"/>
    <xf numFmtId="0" fontId="3" fillId="0" borderId="0" xfId="2" applyFont="1" applyAlignment="1">
      <alignment vertical="center"/>
    </xf>
    <xf numFmtId="189" fontId="3" fillId="0" borderId="0" xfId="2" applyNumberFormat="1" applyFont="1" applyAlignment="1">
      <alignment vertical="center"/>
    </xf>
    <xf numFmtId="190" fontId="3" fillId="0" borderId="0" xfId="3" applyNumberFormat="1" applyFont="1" applyFill="1" applyAlignment="1">
      <alignment vertical="center" shrinkToFit="1"/>
    </xf>
    <xf numFmtId="43" fontId="3" fillId="0" borderId="0" xfId="3" applyFont="1" applyFill="1" applyAlignment="1">
      <alignment vertical="center"/>
    </xf>
    <xf numFmtId="19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189" fontId="3" fillId="0" borderId="0" xfId="5" applyNumberFormat="1" applyFont="1" applyFill="1"/>
    <xf numFmtId="0" fontId="6" fillId="0" borderId="0" xfId="2" applyFont="1" applyAlignment="1">
      <alignment horizontal="center"/>
    </xf>
    <xf numFmtId="190" fontId="6" fillId="0" borderId="0" xfId="3" applyNumberFormat="1" applyFont="1" applyFill="1" applyAlignment="1">
      <alignment horizontal="center"/>
    </xf>
    <xf numFmtId="43" fontId="6" fillId="0" borderId="0" xfId="3" applyFont="1" applyFill="1" applyAlignment="1">
      <alignment horizontal="center"/>
    </xf>
    <xf numFmtId="0" fontId="6" fillId="0" borderId="0" xfId="3" applyNumberFormat="1" applyFont="1" applyFill="1" applyAlignment="1">
      <alignment horizontal="right"/>
    </xf>
    <xf numFmtId="188" fontId="3" fillId="0" borderId="0" xfId="1" applyFont="1" applyFill="1"/>
    <xf numFmtId="0" fontId="6" fillId="0" borderId="1" xfId="2" applyFont="1" applyBorder="1" applyAlignment="1">
      <alignment horizontal="center"/>
    </xf>
    <xf numFmtId="0" fontId="6" fillId="0" borderId="1" xfId="2" applyFont="1" applyBorder="1"/>
    <xf numFmtId="190" fontId="6" fillId="0" borderId="1" xfId="3" applyNumberFormat="1" applyFont="1" applyFill="1" applyBorder="1" applyAlignment="1">
      <alignment horizontal="center" shrinkToFit="1"/>
    </xf>
    <xf numFmtId="43" fontId="6" fillId="0" borderId="1" xfId="3" applyFont="1" applyFill="1" applyBorder="1" applyAlignment="1">
      <alignment horizontal="center"/>
    </xf>
    <xf numFmtId="190" fontId="6" fillId="0" borderId="1" xfId="3" applyNumberFormat="1" applyFont="1" applyFill="1" applyBorder="1" applyAlignment="1">
      <alignment horizontal="center"/>
    </xf>
    <xf numFmtId="190" fontId="6" fillId="0" borderId="1" xfId="3" quotePrefix="1" applyNumberFormat="1" applyFont="1" applyFill="1" applyBorder="1" applyAlignment="1">
      <alignment horizontal="center"/>
    </xf>
    <xf numFmtId="0" fontId="3" fillId="0" borderId="2" xfId="2" applyFont="1" applyBorder="1"/>
    <xf numFmtId="0" fontId="6" fillId="0" borderId="2" xfId="2" applyFont="1" applyBorder="1" applyAlignment="1">
      <alignment horizontal="center" shrinkToFit="1"/>
    </xf>
    <xf numFmtId="191" fontId="6" fillId="0" borderId="2" xfId="5" quotePrefix="1" applyNumberFormat="1" applyFont="1" applyFill="1" applyBorder="1" applyAlignment="1">
      <alignment horizontal="center" shrinkToFit="1"/>
    </xf>
    <xf numFmtId="188" fontId="6" fillId="0" borderId="2" xfId="5" applyFont="1" applyFill="1" applyBorder="1" applyAlignment="1">
      <alignment shrinkToFit="1"/>
    </xf>
    <xf numFmtId="188" fontId="6" fillId="0" borderId="2" xfId="5" applyFont="1" applyFill="1" applyBorder="1"/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43" fontId="3" fillId="0" borderId="0" xfId="3" applyFont="1" applyFill="1" applyAlignment="1">
      <alignment horizontal="right" vertical="center" shrinkToFit="1"/>
    </xf>
    <xf numFmtId="190" fontId="3" fillId="0" borderId="0" xfId="3" applyNumberFormat="1" applyFont="1" applyFill="1" applyAlignment="1">
      <alignment horizontal="right" vertical="center" shrinkToFit="1"/>
    </xf>
    <xf numFmtId="190" fontId="3" fillId="0" borderId="0" xfId="4" applyNumberFormat="1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 indent="1"/>
    </xf>
    <xf numFmtId="0" fontId="3" fillId="0" borderId="0" xfId="4" applyFont="1" applyAlignment="1">
      <alignment horizontal="center"/>
    </xf>
    <xf numFmtId="43" fontId="3" fillId="0" borderId="0" xfId="3" applyFont="1" applyFill="1" applyAlignment="1">
      <alignment shrinkToFit="1"/>
    </xf>
    <xf numFmtId="190" fontId="3" fillId="0" borderId="0" xfId="3" applyNumberFormat="1" applyFont="1" applyFill="1" applyAlignment="1">
      <alignment shrinkToFit="1"/>
    </xf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89" fontId="3" fillId="0" borderId="0" xfId="2" quotePrefix="1" applyNumberFormat="1" applyFont="1" applyAlignment="1">
      <alignment horizontal="left" vertical="center"/>
    </xf>
    <xf numFmtId="188" fontId="3" fillId="0" borderId="0" xfId="5" applyFont="1" applyFill="1"/>
    <xf numFmtId="0" fontId="6" fillId="0" borderId="0" xfId="4" applyFont="1"/>
    <xf numFmtId="189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3" xfId="3" applyFont="1" applyFill="1" applyBorder="1" applyAlignment="1">
      <alignment horizontal="right" vertical="center" shrinkToFit="1"/>
    </xf>
    <xf numFmtId="43" fontId="6" fillId="0" borderId="0" xfId="3" applyFont="1" applyFill="1" applyAlignment="1">
      <alignment horizontal="right" vertical="center" shrinkToFit="1"/>
    </xf>
    <xf numFmtId="190" fontId="6" fillId="0" borderId="0" xfId="3" applyNumberFormat="1" applyFont="1" applyFill="1" applyAlignment="1">
      <alignment horizontal="right" vertical="center" shrinkToFit="1"/>
    </xf>
    <xf numFmtId="188" fontId="6" fillId="0" borderId="0" xfId="1" applyFont="1" applyFill="1"/>
    <xf numFmtId="43" fontId="3" fillId="0" borderId="0" xfId="6" applyFont="1" applyFill="1" applyAlignment="1">
      <alignment horizontal="right" vertical="center" shrinkToFit="1"/>
    </xf>
    <xf numFmtId="43" fontId="3" fillId="0" borderId="0" xfId="6" applyFont="1" applyFill="1"/>
    <xf numFmtId="188" fontId="3" fillId="0" borderId="0" xfId="4" applyNumberFormat="1" applyFont="1"/>
    <xf numFmtId="43" fontId="6" fillId="0" borderId="0" xfId="6" applyFont="1" applyFill="1"/>
    <xf numFmtId="43" fontId="6" fillId="0" borderId="4" xfId="3" applyFont="1" applyFill="1" applyBorder="1" applyAlignment="1">
      <alignment horizontal="right" vertical="center" shrinkToFit="1"/>
    </xf>
    <xf numFmtId="192" fontId="3" fillId="0" borderId="0" xfId="6" applyNumberFormat="1" applyFont="1" applyFill="1"/>
    <xf numFmtId="43" fontId="3" fillId="0" borderId="0" xfId="3" applyFont="1" applyFill="1"/>
    <xf numFmtId="190" fontId="3" fillId="0" borderId="0" xfId="3" applyNumberFormat="1" applyFont="1" applyFill="1"/>
    <xf numFmtId="0" fontId="3" fillId="0" borderId="0" xfId="2" applyFont="1" applyAlignment="1">
      <alignment horizontal="left" vertical="center" indent="1"/>
    </xf>
    <xf numFmtId="43" fontId="3" fillId="0" borderId="0" xfId="3" applyFont="1" applyFill="1" applyAlignment="1">
      <alignment vertical="center" shrinkToFit="1"/>
    </xf>
    <xf numFmtId="43" fontId="3" fillId="0" borderId="0" xfId="6" applyFont="1" applyFill="1" applyAlignment="1">
      <alignment shrinkToFit="1"/>
    </xf>
    <xf numFmtId="43" fontId="3" fillId="0" borderId="0" xfId="7" applyFont="1" applyFill="1" applyAlignment="1">
      <alignment horizontal="right" vertical="center" shrinkToFit="1"/>
    </xf>
    <xf numFmtId="189" fontId="3" fillId="0" borderId="0" xfId="4" applyNumberFormat="1" applyFont="1"/>
    <xf numFmtId="0" fontId="3" fillId="0" borderId="0" xfId="8" applyFont="1"/>
    <xf numFmtId="0" fontId="3" fillId="0" borderId="0" xfId="8" applyFont="1" applyAlignment="1">
      <alignment shrinkToFit="1"/>
    </xf>
    <xf numFmtId="0" fontId="3" fillId="0" borderId="0" xfId="2" applyFont="1"/>
    <xf numFmtId="0" fontId="3" fillId="0" borderId="0" xfId="2" applyFont="1" applyAlignment="1">
      <alignment shrinkToFit="1"/>
    </xf>
    <xf numFmtId="43" fontId="3" fillId="0" borderId="0" xfId="4" applyNumberFormat="1" applyFont="1" applyAlignment="1">
      <alignment shrinkToFit="1"/>
    </xf>
    <xf numFmtId="0" fontId="6" fillId="0" borderId="0" xfId="4" applyFont="1" applyAlignment="1">
      <alignment shrinkToFit="1"/>
    </xf>
    <xf numFmtId="43" fontId="6" fillId="0" borderId="3" xfId="3" applyFont="1" applyFill="1" applyBorder="1" applyAlignment="1">
      <alignment shrinkToFit="1"/>
    </xf>
    <xf numFmtId="188" fontId="6" fillId="0" borderId="0" xfId="4" applyNumberFormat="1" applyFont="1"/>
    <xf numFmtId="190" fontId="6" fillId="0" borderId="0" xfId="3" applyNumberFormat="1" applyFont="1" applyFill="1" applyAlignment="1">
      <alignment horizontal="right" vertical="center"/>
    </xf>
    <xf numFmtId="190" fontId="6" fillId="0" borderId="0" xfId="3" applyNumberFormat="1" applyFont="1" applyFill="1"/>
    <xf numFmtId="43" fontId="6" fillId="0" borderId="0" xfId="4" applyNumberFormat="1" applyFont="1"/>
    <xf numFmtId="188" fontId="3" fillId="0" borderId="0" xfId="2" applyNumberFormat="1" applyFont="1" applyAlignment="1">
      <alignment vertical="center"/>
    </xf>
    <xf numFmtId="43" fontId="3" fillId="0" borderId="0" xfId="3" applyFont="1" applyFill="1" applyAlignment="1">
      <alignment horizontal="right" vertical="center"/>
    </xf>
    <xf numFmtId="190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 shrinkToFit="1"/>
    </xf>
    <xf numFmtId="43" fontId="3" fillId="0" borderId="0" xfId="6" applyFont="1" applyFill="1" applyBorder="1" applyAlignment="1">
      <alignment horizontal="right" vertical="center" shrinkToFit="1"/>
    </xf>
    <xf numFmtId="43" fontId="3" fillId="0" borderId="0" xfId="4" applyNumberFormat="1" applyFont="1"/>
    <xf numFmtId="43" fontId="3" fillId="0" borderId="5" xfId="6" applyFont="1" applyFill="1" applyBorder="1" applyAlignment="1">
      <alignment horizontal="right" vertical="center" shrinkToFit="1"/>
    </xf>
    <xf numFmtId="189" fontId="3" fillId="0" borderId="0" xfId="2" applyNumberFormat="1" applyFont="1" applyAlignment="1">
      <alignment horizontal="left" vertical="center"/>
    </xf>
    <xf numFmtId="0" fontId="3" fillId="0" borderId="0" xfId="4" applyFont="1" applyAlignment="1">
      <alignment shrinkToFit="1"/>
    </xf>
    <xf numFmtId="0" fontId="6" fillId="0" borderId="0" xfId="2" applyFont="1" applyAlignment="1">
      <alignment horizontal="left" vertical="center"/>
    </xf>
    <xf numFmtId="43" fontId="3" fillId="0" borderId="0" xfId="3" applyFont="1" applyFill="1" applyAlignment="1">
      <alignment horizontal="right" shrinkToFit="1"/>
    </xf>
    <xf numFmtId="190" fontId="3" fillId="0" borderId="0" xfId="3" applyNumberFormat="1" applyFont="1" applyFill="1" applyAlignment="1">
      <alignment horizontal="right" shrinkToFit="1"/>
    </xf>
    <xf numFmtId="43" fontId="6" fillId="0" borderId="0" xfId="3" applyFont="1" applyFill="1" applyAlignment="1">
      <alignment shrinkToFit="1"/>
    </xf>
    <xf numFmtId="188" fontId="3" fillId="0" borderId="2" xfId="6" applyNumberFormat="1" applyFont="1" applyFill="1" applyBorder="1" applyAlignment="1">
      <alignment horizontal="right" vertical="center" shrinkToFit="1"/>
    </xf>
    <xf numFmtId="188" fontId="3" fillId="0" borderId="0" xfId="6" applyNumberFormat="1" applyFont="1" applyFill="1" applyAlignment="1">
      <alignment horizontal="right" vertical="center" shrinkToFit="1"/>
    </xf>
    <xf numFmtId="43" fontId="6" fillId="0" borderId="0" xfId="3" applyFont="1" applyFill="1" applyAlignment="1">
      <alignment horizontal="right" shrinkToFit="1"/>
    </xf>
    <xf numFmtId="189" fontId="6" fillId="0" borderId="0" xfId="2" applyNumberFormat="1" applyFont="1" applyAlignment="1">
      <alignment horizontal="left" vertical="center"/>
    </xf>
    <xf numFmtId="43" fontId="6" fillId="0" borderId="5" xfId="3" applyFont="1" applyFill="1" applyBorder="1" applyAlignment="1">
      <alignment horizontal="right" vertical="center" shrinkToFit="1"/>
    </xf>
    <xf numFmtId="0" fontId="6" fillId="0" borderId="0" xfId="4" applyFont="1" applyAlignment="1">
      <alignment horizontal="center"/>
    </xf>
    <xf numFmtId="190" fontId="6" fillId="0" borderId="0" xfId="3" applyNumberFormat="1" applyFont="1" applyFill="1" applyAlignment="1">
      <alignment horizontal="center" shrinkToFit="1"/>
    </xf>
    <xf numFmtId="43" fontId="3" fillId="0" borderId="0" xfId="6" applyFont="1"/>
    <xf numFmtId="190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6" fillId="0" borderId="0" xfId="2" applyFont="1"/>
    <xf numFmtId="0" fontId="3" fillId="0" borderId="0" xfId="4" quotePrefix="1" applyFont="1" applyAlignment="1">
      <alignment horizontal="center"/>
    </xf>
    <xf numFmtId="0" fontId="3" fillId="0" borderId="0" xfId="4" applyFont="1" applyAlignment="1">
      <alignment horizontal="left"/>
    </xf>
    <xf numFmtId="0" fontId="6" fillId="0" borderId="0" xfId="9" applyFont="1"/>
    <xf numFmtId="193" fontId="3" fillId="0" borderId="0" xfId="3" applyNumberFormat="1" applyFont="1" applyFill="1" applyAlignment="1">
      <alignment horizontal="right" vertical="center" shrinkToFit="1"/>
    </xf>
    <xf numFmtId="187" fontId="3" fillId="0" borderId="0" xfId="3" applyNumberFormat="1" applyFont="1" applyFill="1" applyAlignment="1">
      <alignment horizontal="right" vertical="center" shrinkToFit="1"/>
    </xf>
    <xf numFmtId="0" fontId="6" fillId="0" borderId="0" xfId="4" applyFont="1" applyAlignment="1">
      <alignment horizontal="left"/>
    </xf>
    <xf numFmtId="188" fontId="6" fillId="0" borderId="0" xfId="6" applyNumberFormat="1" applyFont="1" applyFill="1" applyAlignment="1">
      <alignment horizontal="right" vertical="center" shrinkToFit="1"/>
    </xf>
    <xf numFmtId="43" fontId="3" fillId="0" borderId="2" xfId="3" applyFont="1" applyFill="1" applyBorder="1" applyAlignment="1">
      <alignment shrinkToFit="1"/>
    </xf>
    <xf numFmtId="43" fontId="3" fillId="0" borderId="2" xfId="6" applyFont="1" applyFill="1" applyBorder="1" applyAlignment="1">
      <alignment shrinkToFit="1"/>
    </xf>
    <xf numFmtId="0" fontId="6" fillId="0" borderId="0" xfId="4" applyFont="1" applyAlignment="1">
      <alignment horizontal="center" shrinkToFit="1"/>
    </xf>
    <xf numFmtId="188" fontId="3" fillId="0" borderId="2" xfId="5" applyFont="1" applyFill="1" applyBorder="1" applyAlignment="1">
      <alignment horizontal="right" vertical="center" shrinkToFit="1"/>
    </xf>
    <xf numFmtId="193" fontId="3" fillId="0" borderId="2" xfId="5" applyNumberFormat="1" applyFont="1" applyFill="1" applyBorder="1" applyAlignment="1">
      <alignment horizontal="right" vertical="center" shrinkToFit="1"/>
    </xf>
    <xf numFmtId="43" fontId="3" fillId="0" borderId="2" xfId="5" applyNumberFormat="1" applyFont="1" applyFill="1" applyBorder="1" applyAlignment="1">
      <alignment horizontal="right" vertical="center" shrinkToFit="1"/>
    </xf>
    <xf numFmtId="49" fontId="3" fillId="0" borderId="0" xfId="10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88" fontId="3" fillId="0" borderId="0" xfId="5" applyFont="1" applyFill="1" applyAlignment="1">
      <alignment horizontal="right" vertical="center" shrinkToFit="1"/>
    </xf>
    <xf numFmtId="193" fontId="3" fillId="0" borderId="0" xfId="5" applyNumberFormat="1" applyFont="1" applyFill="1" applyAlignment="1">
      <alignment horizontal="right" vertical="center" shrinkToFit="1"/>
    </xf>
    <xf numFmtId="43" fontId="3" fillId="0" borderId="0" xfId="5" applyNumberFormat="1" applyFont="1" applyFill="1" applyAlignment="1">
      <alignment horizontal="right" vertical="center" shrinkToFit="1"/>
    </xf>
    <xf numFmtId="188" fontId="6" fillId="0" borderId="3" xfId="6" applyNumberFormat="1" applyFont="1" applyFill="1" applyBorder="1" applyAlignment="1">
      <alignment horizontal="right" vertical="center" shrinkToFit="1"/>
    </xf>
    <xf numFmtId="188" fontId="3" fillId="0" borderId="0" xfId="3" applyNumberFormat="1" applyFont="1" applyFill="1" applyAlignment="1">
      <alignment shrinkToFit="1"/>
    </xf>
    <xf numFmtId="188" fontId="6" fillId="0" borderId="0" xfId="6" applyNumberFormat="1" applyFont="1" applyFill="1" applyBorder="1" applyAlignment="1">
      <alignment horizontal="right" vertical="center" shrinkToFit="1"/>
    </xf>
    <xf numFmtId="0" fontId="3" fillId="0" borderId="0" xfId="4" applyFont="1" applyAlignment="1">
      <alignment horizontal="left" indent="1"/>
    </xf>
    <xf numFmtId="188" fontId="6" fillId="0" borderId="4" xfId="6" applyNumberFormat="1" applyFont="1" applyFill="1" applyBorder="1" applyAlignment="1">
      <alignment horizontal="right" vertical="center" shrinkToFit="1"/>
    </xf>
    <xf numFmtId="43" fontId="6" fillId="0" borderId="0" xfId="3" applyFont="1" applyFill="1"/>
    <xf numFmtId="43" fontId="3" fillId="0" borderId="0" xfId="2" applyNumberFormat="1" applyFont="1"/>
    <xf numFmtId="194" fontId="3" fillId="0" borderId="0" xfId="3" applyNumberFormat="1" applyFont="1" applyFill="1" applyAlignment="1">
      <alignment shrinkToFit="1"/>
    </xf>
    <xf numFmtId="195" fontId="6" fillId="0" borderId="0" xfId="3" applyNumberFormat="1" applyFont="1" applyFill="1"/>
    <xf numFmtId="195" fontId="3" fillId="0" borderId="0" xfId="2" applyNumberFormat="1" applyFont="1"/>
    <xf numFmtId="195" fontId="3" fillId="0" borderId="0" xfId="3" applyNumberFormat="1" applyFont="1" applyFill="1" applyAlignment="1">
      <alignment shrinkToFit="1"/>
    </xf>
    <xf numFmtId="0" fontId="6" fillId="0" borderId="0" xfId="11" applyFont="1"/>
    <xf numFmtId="188" fontId="6" fillId="0" borderId="4" xfId="12" applyFont="1" applyFill="1" applyBorder="1" applyAlignment="1">
      <alignment horizontal="right" shrinkToFit="1"/>
    </xf>
    <xf numFmtId="188" fontId="6" fillId="0" borderId="0" xfId="12" applyFont="1" applyFill="1" applyBorder="1" applyAlignment="1">
      <alignment horizontal="right" shrinkToFit="1"/>
    </xf>
    <xf numFmtId="0" fontId="6" fillId="0" borderId="0" xfId="13" applyFont="1"/>
    <xf numFmtId="189" fontId="3" fillId="0" borderId="0" xfId="6" applyNumberFormat="1" applyFont="1" applyFill="1" applyAlignment="1">
      <alignment horizontal="right" vertical="center" shrinkToFit="1"/>
    </xf>
    <xf numFmtId="196" fontId="3" fillId="0" borderId="0" xfId="3" applyNumberFormat="1" applyFont="1" applyFill="1" applyAlignment="1">
      <alignment shrinkToFit="1"/>
    </xf>
    <xf numFmtId="188" fontId="3" fillId="0" borderId="0" xfId="6" applyNumberFormat="1" applyFont="1" applyFill="1" applyAlignment="1">
      <alignment shrinkToFit="1"/>
    </xf>
    <xf numFmtId="0" fontId="3" fillId="0" borderId="0" xfId="3" applyNumberFormat="1" applyFont="1" applyFill="1" applyAlignment="1">
      <alignment vertical="center"/>
    </xf>
    <xf numFmtId="190" fontId="6" fillId="0" borderId="0" xfId="3" applyNumberFormat="1" applyFont="1" applyFill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 vertical="center" shrinkToFit="1"/>
    </xf>
    <xf numFmtId="190" fontId="6" fillId="0" borderId="0" xfId="3" applyNumberFormat="1" applyFont="1" applyFill="1" applyAlignment="1">
      <alignment horizontal="center" vertical="center" shrinkToFit="1"/>
    </xf>
    <xf numFmtId="190" fontId="6" fillId="0" borderId="2" xfId="3" applyNumberFormat="1" applyFont="1" applyFill="1" applyBorder="1" applyAlignment="1">
      <alignment horizontal="center" vertical="center" shrinkToFit="1"/>
    </xf>
    <xf numFmtId="49" fontId="3" fillId="0" borderId="0" xfId="2" applyNumberFormat="1" applyFont="1" applyAlignment="1">
      <alignment vertical="center"/>
    </xf>
    <xf numFmtId="190" fontId="3" fillId="0" borderId="0" xfId="14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188" fontId="3" fillId="0" borderId="0" xfId="6" applyNumberFormat="1" applyFont="1" applyFill="1" applyAlignment="1">
      <alignment horizontal="right" shrinkToFit="1"/>
    </xf>
    <xf numFmtId="190" fontId="3" fillId="0" borderId="0" xfId="2" applyNumberFormat="1" applyFont="1" applyAlignment="1">
      <alignment vertical="center"/>
    </xf>
    <xf numFmtId="0" fontId="3" fillId="0" borderId="0" xfId="14" applyNumberFormat="1" applyFont="1" applyFill="1" applyAlignment="1">
      <alignment horizontal="center" vertical="center"/>
    </xf>
    <xf numFmtId="43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188" fontId="3" fillId="0" borderId="0" xfId="6" applyNumberFormat="1" applyFont="1" applyFill="1" applyBorder="1" applyAlignment="1">
      <alignment horizontal="right" shrinkToFit="1"/>
    </xf>
    <xf numFmtId="188" fontId="3" fillId="0" borderId="0" xfId="5" applyFont="1" applyFill="1" applyAlignment="1">
      <alignment vertical="center" shrinkToFit="1"/>
    </xf>
    <xf numFmtId="188" fontId="3" fillId="0" borderId="0" xfId="14" applyNumberFormat="1" applyFont="1" applyFill="1" applyAlignment="1">
      <alignment vertical="center" shrinkToFit="1"/>
    </xf>
    <xf numFmtId="49" fontId="6" fillId="0" borderId="0" xfId="2" applyNumberFormat="1" applyFont="1" applyAlignment="1">
      <alignment vertical="center"/>
    </xf>
    <xf numFmtId="43" fontId="6" fillId="0" borderId="4" xfId="3" applyFont="1" applyFill="1" applyBorder="1" applyAlignment="1">
      <alignment shrinkToFit="1"/>
    </xf>
    <xf numFmtId="188" fontId="6" fillId="0" borderId="4" xfId="6" applyNumberFormat="1" applyFont="1" applyFill="1" applyBorder="1" applyAlignment="1">
      <alignment horizontal="right" shrinkToFit="1"/>
    </xf>
    <xf numFmtId="190" fontId="6" fillId="0" borderId="0" xfId="2" applyNumberFormat="1" applyFont="1" applyAlignment="1">
      <alignment vertical="center"/>
    </xf>
    <xf numFmtId="43" fontId="3" fillId="0" borderId="0" xfId="6" applyFont="1" applyFill="1" applyAlignment="1">
      <alignment vertical="center" shrinkToFit="1"/>
    </xf>
    <xf numFmtId="188" fontId="3" fillId="0" borderId="2" xfId="6" applyNumberFormat="1" applyFont="1" applyFill="1" applyBorder="1" applyAlignment="1">
      <alignment horizontal="right" shrinkToFit="1"/>
    </xf>
    <xf numFmtId="43" fontId="6" fillId="0" borderId="4" xfId="6" applyFont="1" applyFill="1" applyBorder="1" applyAlignment="1">
      <alignment shrinkToFit="1"/>
    </xf>
    <xf numFmtId="43" fontId="6" fillId="0" borderId="0" xfId="6" applyFont="1" applyFill="1" applyAlignment="1">
      <alignment shrinkToFit="1"/>
    </xf>
    <xf numFmtId="43" fontId="6" fillId="0" borderId="0" xfId="6" applyFont="1" applyFill="1" applyBorder="1" applyAlignment="1">
      <alignment shrinkToFit="1"/>
    </xf>
    <xf numFmtId="188" fontId="6" fillId="0" borderId="0" xfId="6" applyNumberFormat="1" applyFont="1" applyFill="1" applyBorder="1" applyAlignment="1">
      <alignment horizontal="right" shrinkToFit="1"/>
    </xf>
    <xf numFmtId="188" fontId="6" fillId="0" borderId="0" xfId="6" applyNumberFormat="1" applyFont="1" applyFill="1" applyAlignment="1">
      <alignment horizontal="right" shrinkToFit="1"/>
    </xf>
    <xf numFmtId="0" fontId="6" fillId="0" borderId="0" xfId="3" applyNumberFormat="1" applyFont="1" applyFill="1" applyAlignment="1">
      <alignment horizontal="right" vertical="center"/>
    </xf>
    <xf numFmtId="190" fontId="6" fillId="0" borderId="1" xfId="3" applyNumberFormat="1" applyFont="1" applyFill="1" applyBorder="1" applyAlignment="1">
      <alignment horizontal="center" vertical="center" shrinkToFit="1"/>
    </xf>
    <xf numFmtId="190" fontId="6" fillId="0" borderId="1" xfId="3" applyNumberFormat="1" applyFont="1" applyFill="1" applyBorder="1" applyAlignment="1">
      <alignment vertical="center" shrinkToFit="1"/>
    </xf>
    <xf numFmtId="190" fontId="11" fillId="0" borderId="2" xfId="3" quotePrefix="1" applyNumberFormat="1" applyFont="1" applyFill="1" applyBorder="1" applyAlignment="1">
      <alignment horizontal="center" vertical="center" shrinkToFit="1"/>
    </xf>
    <xf numFmtId="190" fontId="11" fillId="0" borderId="0" xfId="3" quotePrefix="1" applyNumberFormat="1" applyFont="1" applyFill="1" applyAlignment="1">
      <alignment horizontal="center" vertical="center" shrinkToFit="1"/>
    </xf>
    <xf numFmtId="43" fontId="3" fillId="0" borderId="0" xfId="6" applyFont="1" applyFill="1" applyAlignment="1">
      <alignment horizontal="right" shrinkToFit="1"/>
    </xf>
    <xf numFmtId="0" fontId="6" fillId="0" borderId="0" xfId="15" applyFont="1" applyAlignment="1">
      <alignment vertical="center"/>
    </xf>
    <xf numFmtId="43" fontId="6" fillId="0" borderId="4" xfId="3" applyFont="1" applyFill="1" applyBorder="1" applyAlignment="1">
      <alignment horizontal="center" vertical="center" shrinkToFit="1"/>
    </xf>
    <xf numFmtId="43" fontId="6" fillId="0" borderId="0" xfId="3" applyFont="1" applyFill="1" applyAlignment="1">
      <alignment horizontal="center" vertical="center" shrinkToFit="1"/>
    </xf>
    <xf numFmtId="43" fontId="6" fillId="0" borderId="0" xfId="3" applyFont="1" applyFill="1" applyAlignment="1">
      <alignment vertical="center" shrinkToFit="1"/>
    </xf>
    <xf numFmtId="190" fontId="6" fillId="0" borderId="0" xfId="3" applyNumberFormat="1" applyFont="1" applyFill="1" applyAlignment="1">
      <alignment vertical="center" shrinkToFit="1"/>
    </xf>
    <xf numFmtId="189" fontId="6" fillId="0" borderId="0" xfId="5" applyNumberFormat="1" applyFont="1" applyFill="1" applyAlignment="1">
      <alignment vertical="center"/>
    </xf>
    <xf numFmtId="188" fontId="6" fillId="0" borderId="0" xfId="5" applyFont="1" applyFill="1" applyAlignment="1">
      <alignment vertical="center"/>
    </xf>
    <xf numFmtId="190" fontId="6" fillId="0" borderId="0" xfId="3" applyNumberFormat="1" applyFont="1" applyFill="1" applyAlignment="1">
      <alignment shrinkToFit="1"/>
    </xf>
    <xf numFmtId="43" fontId="6" fillId="0" borderId="0" xfId="2" applyNumberFormat="1" applyFont="1" applyAlignment="1">
      <alignment vertical="center"/>
    </xf>
    <xf numFmtId="0" fontId="3" fillId="0" borderId="0" xfId="15" applyFont="1" applyAlignment="1">
      <alignment horizontal="center" vertical="center"/>
    </xf>
    <xf numFmtId="188" fontId="3" fillId="0" borderId="0" xfId="6" applyNumberFormat="1" applyFont="1" applyFill="1" applyAlignment="1">
      <alignment vertical="center"/>
    </xf>
    <xf numFmtId="188" fontId="6" fillId="0" borderId="0" xfId="3" applyNumberFormat="1" applyFont="1" applyFill="1" applyAlignment="1">
      <alignment shrinkToFit="1"/>
    </xf>
    <xf numFmtId="188" fontId="3" fillId="0" borderId="0" xfId="6" quotePrefix="1" applyNumberFormat="1" applyFont="1" applyFill="1" applyBorder="1" applyAlignment="1">
      <alignment horizontal="center" shrinkToFit="1"/>
    </xf>
    <xf numFmtId="188" fontId="3" fillId="0" borderId="0" xfId="6" applyNumberFormat="1" applyFont="1" applyFill="1" applyBorder="1" applyAlignment="1">
      <alignment horizontal="right" vertical="center" shrinkToFit="1"/>
    </xf>
    <xf numFmtId="188" fontId="3" fillId="0" borderId="0" xfId="5" applyFont="1" applyFill="1" applyBorder="1" applyAlignment="1">
      <alignment horizontal="right" vertical="center" shrinkToFit="1"/>
    </xf>
    <xf numFmtId="0" fontId="6" fillId="0" borderId="0" xfId="4" applyFont="1" applyAlignment="1">
      <alignment vertical="center"/>
    </xf>
    <xf numFmtId="188" fontId="6" fillId="0" borderId="2" xfId="5" applyFont="1" applyFill="1" applyBorder="1" applyAlignment="1">
      <alignment horizontal="right" vertical="center" shrinkToFit="1"/>
    </xf>
    <xf numFmtId="190" fontId="6" fillId="0" borderId="0" xfId="3" quotePrefix="1" applyNumberFormat="1" applyFont="1" applyFill="1" applyAlignment="1">
      <alignment horizontal="center" shrinkToFit="1"/>
    </xf>
    <xf numFmtId="0" fontId="3" fillId="0" borderId="0" xfId="4" applyFont="1" applyAlignment="1">
      <alignment vertical="center"/>
    </xf>
    <xf numFmtId="49" fontId="3" fillId="0" borderId="0" xfId="4" applyNumberFormat="1" applyFont="1" applyAlignment="1">
      <alignment horizontal="left"/>
    </xf>
    <xf numFmtId="2" fontId="3" fillId="0" borderId="0" xfId="4" applyNumberFormat="1" applyFont="1" applyAlignment="1">
      <alignment horizontal="left"/>
    </xf>
    <xf numFmtId="188" fontId="3" fillId="0" borderId="0" xfId="16" applyNumberFormat="1" applyFont="1" applyAlignment="1">
      <alignment shrinkToFit="1"/>
    </xf>
    <xf numFmtId="188" fontId="3" fillId="0" borderId="0" xfId="5" applyFont="1" applyFill="1" applyAlignment="1">
      <alignment shrinkToFit="1"/>
    </xf>
    <xf numFmtId="49" fontId="3" fillId="0" borderId="0" xfId="4" applyNumberFormat="1" applyFont="1" applyAlignment="1">
      <alignment horizontal="left" indent="1"/>
    </xf>
    <xf numFmtId="188" fontId="3" fillId="0" borderId="0" xfId="3" applyNumberFormat="1" applyFont="1" applyFill="1" applyAlignment="1">
      <alignment horizontal="right" vertical="center" shrinkToFit="1"/>
    </xf>
    <xf numFmtId="49" fontId="3" fillId="0" borderId="0" xfId="4" applyNumberFormat="1" applyFont="1" applyAlignment="1">
      <alignment horizontal="left" shrinkToFit="1"/>
    </xf>
    <xf numFmtId="188" fontId="3" fillId="0" borderId="2" xfId="3" applyNumberFormat="1" applyFont="1" applyFill="1" applyBorder="1" applyAlignment="1">
      <alignment shrinkToFit="1"/>
    </xf>
    <xf numFmtId="188" fontId="3" fillId="0" borderId="2" xfId="5" applyFont="1" applyFill="1" applyBorder="1" applyAlignment="1">
      <alignment shrinkToFit="1"/>
    </xf>
    <xf numFmtId="188" fontId="3" fillId="0" borderId="2" xfId="4" applyNumberFormat="1" applyFont="1" applyBorder="1"/>
    <xf numFmtId="188" fontId="3" fillId="0" borderId="0" xfId="4" applyNumberFormat="1" applyFont="1" applyAlignment="1">
      <alignment shrinkToFit="1"/>
    </xf>
    <xf numFmtId="0" fontId="3" fillId="0" borderId="0" xfId="3" applyNumberFormat="1" applyFont="1" applyFill="1"/>
    <xf numFmtId="188" fontId="3" fillId="0" borderId="0" xfId="3" applyNumberFormat="1" applyFont="1" applyFill="1" applyBorder="1" applyAlignment="1">
      <alignment horizontal="right" vertical="center" shrinkToFit="1"/>
    </xf>
    <xf numFmtId="188" fontId="3" fillId="0" borderId="0" xfId="3" applyNumberFormat="1" applyFont="1" applyFill="1" applyBorder="1" applyAlignment="1">
      <alignment shrinkToFit="1"/>
    </xf>
    <xf numFmtId="188" fontId="3" fillId="0" borderId="2" xfId="3" applyNumberFormat="1" applyFont="1" applyFill="1" applyBorder="1" applyAlignment="1">
      <alignment horizontal="right" vertical="center" shrinkToFit="1"/>
    </xf>
    <xf numFmtId="188" fontId="6" fillId="0" borderId="0" xfId="5" applyFont="1" applyFill="1" applyAlignment="1">
      <alignment horizontal="right" vertical="center" shrinkToFit="1"/>
    </xf>
    <xf numFmtId="43" fontId="6" fillId="0" borderId="0" xfId="3" applyFont="1" applyFill="1" applyBorder="1" applyAlignment="1">
      <alignment horizontal="center"/>
    </xf>
    <xf numFmtId="190" fontId="6" fillId="0" borderId="0" xfId="3" applyNumberFormat="1" applyFont="1" applyFill="1" applyBorder="1" applyAlignment="1">
      <alignment horizontal="center"/>
    </xf>
    <xf numFmtId="188" fontId="6" fillId="0" borderId="3" xfId="5" applyFont="1" applyFill="1" applyBorder="1" applyAlignment="1">
      <alignment horizontal="right" vertical="center" shrinkToFit="1"/>
    </xf>
    <xf numFmtId="0" fontId="3" fillId="0" borderId="0" xfId="4" quotePrefix="1" applyFont="1" applyAlignment="1">
      <alignment vertical="center"/>
    </xf>
    <xf numFmtId="188" fontId="6" fillId="0" borderId="4" xfId="3" applyNumberFormat="1" applyFont="1" applyFill="1" applyBorder="1" applyAlignment="1">
      <alignment shrinkToFit="1"/>
    </xf>
    <xf numFmtId="194" fontId="6" fillId="0" borderId="0" xfId="4" applyNumberFormat="1" applyFont="1"/>
    <xf numFmtId="197" fontId="6" fillId="0" borderId="0" xfId="4" applyNumberFormat="1" applyFont="1"/>
    <xf numFmtId="0" fontId="3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4" applyFont="1" applyAlignment="1">
      <alignment horizontal="left" shrinkToFi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 shrinkToFit="1"/>
    </xf>
    <xf numFmtId="190" fontId="6" fillId="0" borderId="3" xfId="3" applyNumberFormat="1" applyFont="1" applyFill="1" applyBorder="1" applyAlignment="1">
      <alignment horizontal="center" vertical="center" shrinkToFit="1"/>
    </xf>
    <xf numFmtId="190" fontId="6" fillId="0" borderId="2" xfId="3" applyNumberFormat="1" applyFont="1" applyFill="1" applyBorder="1" applyAlignment="1">
      <alignment horizontal="center" vertical="center" shrinkToFit="1"/>
    </xf>
    <xf numFmtId="0" fontId="3" fillId="0" borderId="0" xfId="4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3" fillId="0" borderId="0" xfId="4" applyFont="1" applyAlignment="1">
      <alignment shrinkToFit="1"/>
    </xf>
  </cellXfs>
  <cellStyles count="17">
    <cellStyle name="Comma" xfId="1" builtinId="3"/>
    <cellStyle name="Comma 10 10" xfId="3"/>
    <cellStyle name="Comma 10 10 2" xfId="7"/>
    <cellStyle name="Comma 10 17" xfId="6"/>
    <cellStyle name="Comma 10 2 2 2" xfId="5"/>
    <cellStyle name="Comma 11 2 14 2" xfId="12"/>
    <cellStyle name="Comma 12 2" xfId="10"/>
    <cellStyle name="Comma 9 2" xfId="14"/>
    <cellStyle name="Normal" xfId="0" builtinId="0"/>
    <cellStyle name="Normal 10 3 2 2" xfId="2"/>
    <cellStyle name="Normal 12 2 2" xfId="9"/>
    <cellStyle name="Normal 12 2 2 3" xfId="11"/>
    <cellStyle name="Normal 3 15" xfId="15"/>
    <cellStyle name="Normal_งบ AFC 30 ก.ย. 51" xfId="13"/>
    <cellStyle name="Normal_งบ เอเชี่ยน 31 มี.ค. 51" xfId="4"/>
    <cellStyle name="Normal_งบการเงิน_DEM-I_Q4'52 2" xfId="8"/>
    <cellStyle name="Normal_เดวา ใบวิเคราะห์+TOP Q4'47" xfId="16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V131"/>
  <sheetViews>
    <sheetView showGridLines="0" tabSelected="1" topLeftCell="A92" workbookViewId="0">
      <selection activeCell="G99" sqref="G99"/>
    </sheetView>
  </sheetViews>
  <sheetFormatPr defaultColWidth="13.5" defaultRowHeight="21" x14ac:dyDescent="0.45"/>
  <cols>
    <col min="1" max="1" width="2.25" style="7" customWidth="1"/>
    <col min="2" max="2" width="2.875" style="7" customWidth="1"/>
    <col min="3" max="4" width="3.75" style="7" customWidth="1"/>
    <col min="5" max="5" width="10.5" style="7" customWidth="1"/>
    <col min="6" max="6" width="16.125" style="7" customWidth="1"/>
    <col min="7" max="7" width="8.75" style="7" customWidth="1"/>
    <col min="8" max="8" width="14.125" style="35" customWidth="1"/>
    <col min="9" max="9" width="1.375" style="54" customWidth="1"/>
    <col min="10" max="10" width="14.125" style="55" customWidth="1"/>
    <col min="11" max="11" width="1.375" style="55" customWidth="1"/>
    <col min="12" max="12" width="14.125" style="55" customWidth="1"/>
    <col min="13" max="13" width="1.375" style="55" customWidth="1"/>
    <col min="14" max="14" width="14.125" style="55" customWidth="1"/>
    <col min="15" max="15" width="1.375" style="7" customWidth="1"/>
    <col min="16" max="16" width="14.125" style="7" customWidth="1"/>
    <col min="17" max="17" width="1.375" style="7" customWidth="1"/>
    <col min="18" max="18" width="14.125" style="7" customWidth="1"/>
    <col min="19" max="19" width="1.375" style="7" customWidth="1"/>
    <col min="20" max="20" width="14.125" style="7" customWidth="1"/>
    <col min="21" max="21" width="1.375" style="7" customWidth="1"/>
    <col min="22" max="22" width="14.125" style="7" customWidth="1"/>
    <col min="23" max="16384" width="13.5" style="7"/>
  </cols>
  <sheetData>
    <row r="1" spans="1:18" s="8" customFormat="1" x14ac:dyDescent="0.45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6</v>
      </c>
      <c r="O1" s="7"/>
    </row>
    <row r="2" spans="1:18" s="8" customFormat="1" x14ac:dyDescent="0.45">
      <c r="A2" s="211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7"/>
    </row>
    <row r="3" spans="1:18" s="8" customFormat="1" x14ac:dyDescent="0.45">
      <c r="A3" s="211" t="s">
        <v>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7"/>
    </row>
    <row r="4" spans="1:18" s="8" customFormat="1" x14ac:dyDescent="0.45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7"/>
    </row>
    <row r="5" spans="1:18" s="8" customForma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  <c r="P5" s="13"/>
    </row>
    <row r="6" spans="1:18" s="8" customFormat="1" x14ac:dyDescent="0.45">
      <c r="A6" s="14"/>
      <c r="B6" s="14"/>
      <c r="C6" s="14"/>
      <c r="D6" s="14"/>
      <c r="E6" s="14"/>
      <c r="F6" s="14"/>
      <c r="G6" s="15"/>
      <c r="H6" s="16"/>
      <c r="I6" s="17" t="s">
        <v>4</v>
      </c>
      <c r="J6" s="18"/>
      <c r="K6" s="18"/>
      <c r="L6" s="18"/>
      <c r="M6" s="19" t="s">
        <v>5</v>
      </c>
      <c r="N6" s="18"/>
      <c r="O6" s="7"/>
      <c r="P6" s="13"/>
    </row>
    <row r="7" spans="1:18" s="8" customFormat="1" x14ac:dyDescent="0.45">
      <c r="A7" s="20"/>
      <c r="B7" s="20"/>
      <c r="C7" s="20"/>
      <c r="D7" s="20"/>
      <c r="E7" s="20"/>
      <c r="F7" s="20"/>
      <c r="G7" s="21" t="s">
        <v>6</v>
      </c>
      <c r="H7" s="22">
        <v>44926</v>
      </c>
      <c r="I7" s="23"/>
      <c r="J7" s="22">
        <v>44561</v>
      </c>
      <c r="K7" s="24"/>
      <c r="L7" s="22">
        <v>44926</v>
      </c>
      <c r="M7" s="23"/>
      <c r="N7" s="22">
        <v>44561</v>
      </c>
      <c r="O7" s="7"/>
      <c r="P7" s="13"/>
    </row>
    <row r="8" spans="1:18" s="8" customFormat="1" x14ac:dyDescent="0.45">
      <c r="A8" s="7"/>
      <c r="B8" s="1"/>
      <c r="C8" s="25" t="s">
        <v>7</v>
      </c>
      <c r="D8" s="1"/>
      <c r="E8" s="1"/>
      <c r="F8" s="2"/>
      <c r="G8" s="1"/>
      <c r="H8" s="3"/>
      <c r="I8" s="4"/>
      <c r="J8" s="5"/>
      <c r="K8" s="5"/>
      <c r="L8" s="5"/>
      <c r="M8" s="5"/>
      <c r="N8" s="5"/>
      <c r="O8" s="7"/>
      <c r="P8" s="13"/>
    </row>
    <row r="9" spans="1:18" s="8" customFormat="1" x14ac:dyDescent="0.45">
      <c r="A9" s="25" t="s">
        <v>8</v>
      </c>
      <c r="B9" s="1"/>
      <c r="C9" s="1"/>
      <c r="D9" s="1"/>
      <c r="E9" s="1"/>
      <c r="F9" s="2"/>
      <c r="G9" s="26"/>
      <c r="H9" s="3"/>
      <c r="I9" s="4"/>
      <c r="J9" s="5"/>
      <c r="K9" s="5"/>
      <c r="L9" s="5"/>
      <c r="M9" s="5"/>
      <c r="N9" s="5"/>
      <c r="O9" s="7"/>
      <c r="P9" s="13"/>
    </row>
    <row r="10" spans="1:18" s="8" customFormat="1" x14ac:dyDescent="0.45">
      <c r="A10" s="7"/>
      <c r="B10" s="1" t="s">
        <v>9</v>
      </c>
      <c r="C10" s="1"/>
      <c r="D10" s="1"/>
      <c r="E10" s="1"/>
      <c r="F10" s="2"/>
      <c r="G10" s="27">
        <v>8</v>
      </c>
      <c r="H10" s="28">
        <v>126284274.04000001</v>
      </c>
      <c r="I10" s="28"/>
      <c r="J10" s="28">
        <v>66500190.520000003</v>
      </c>
      <c r="K10" s="29"/>
      <c r="L10" s="28">
        <v>51033503.209999986</v>
      </c>
      <c r="M10" s="28"/>
      <c r="N10" s="28">
        <v>59173677.959999993</v>
      </c>
      <c r="O10" s="30"/>
      <c r="P10" s="13"/>
      <c r="R10" s="13"/>
    </row>
    <row r="11" spans="1:18" s="8" customFormat="1" x14ac:dyDescent="0.45">
      <c r="A11" s="7"/>
      <c r="B11" s="31" t="s">
        <v>10</v>
      </c>
      <c r="C11" s="1"/>
      <c r="D11" s="1"/>
      <c r="E11" s="1"/>
      <c r="F11" s="2"/>
      <c r="G11" s="27"/>
      <c r="H11" s="28"/>
      <c r="I11" s="28"/>
      <c r="J11" s="28"/>
      <c r="K11" s="29"/>
      <c r="L11" s="28"/>
      <c r="M11" s="28"/>
      <c r="N11" s="28"/>
      <c r="O11" s="30"/>
      <c r="P11" s="13"/>
      <c r="R11" s="13"/>
    </row>
    <row r="12" spans="1:18" s="8" customFormat="1" x14ac:dyDescent="0.45">
      <c r="A12" s="7"/>
      <c r="B12" s="32" t="s">
        <v>11</v>
      </c>
      <c r="C12" s="1"/>
      <c r="D12" s="1"/>
      <c r="E12" s="1"/>
      <c r="F12" s="2"/>
      <c r="G12" s="33" t="s">
        <v>12</v>
      </c>
      <c r="H12" s="34">
        <v>363150127.36000001</v>
      </c>
      <c r="I12" s="34"/>
      <c r="J12" s="34">
        <v>372047.01</v>
      </c>
      <c r="K12" s="35"/>
      <c r="L12" s="28">
        <v>238313090.85000002</v>
      </c>
      <c r="M12" s="34"/>
      <c r="N12" s="34">
        <v>372047.01</v>
      </c>
      <c r="O12" s="30"/>
      <c r="P12" s="13"/>
      <c r="R12" s="13"/>
    </row>
    <row r="13" spans="1:18" s="8" customFormat="1" x14ac:dyDescent="0.45">
      <c r="A13" s="7"/>
      <c r="B13" s="1" t="s">
        <v>13</v>
      </c>
      <c r="C13" s="1"/>
      <c r="D13" s="1"/>
      <c r="E13" s="1"/>
      <c r="F13" s="2"/>
      <c r="G13" s="33" t="s">
        <v>14</v>
      </c>
      <c r="H13" s="34">
        <v>93774266.400000006</v>
      </c>
      <c r="I13" s="34"/>
      <c r="J13" s="34">
        <v>86745998.74000001</v>
      </c>
      <c r="K13" s="35"/>
      <c r="L13" s="28">
        <v>375602649.37</v>
      </c>
      <c r="M13" s="34"/>
      <c r="N13" s="28">
        <v>80727045.109999985</v>
      </c>
      <c r="O13" s="30"/>
      <c r="P13" s="13"/>
      <c r="R13" s="13"/>
    </row>
    <row r="14" spans="1:18" s="8" customFormat="1" x14ac:dyDescent="0.45">
      <c r="A14" s="7"/>
      <c r="B14" s="1" t="s">
        <v>15</v>
      </c>
      <c r="C14" s="36"/>
      <c r="D14" s="36"/>
      <c r="E14" s="36"/>
      <c r="F14" s="36"/>
      <c r="G14" s="33">
        <v>11</v>
      </c>
      <c r="H14" s="28">
        <v>4261926.8099999996</v>
      </c>
      <c r="I14" s="28"/>
      <c r="J14" s="34">
        <v>2914653.44</v>
      </c>
      <c r="K14" s="29"/>
      <c r="L14" s="28">
        <v>0</v>
      </c>
      <c r="M14" s="28"/>
      <c r="N14" s="34">
        <v>0</v>
      </c>
      <c r="O14" s="30"/>
      <c r="P14" s="13"/>
      <c r="R14" s="13"/>
    </row>
    <row r="15" spans="1:18" x14ac:dyDescent="0.45">
      <c r="B15" s="37" t="s">
        <v>16</v>
      </c>
      <c r="C15" s="38"/>
      <c r="D15" s="38"/>
      <c r="E15" s="38"/>
      <c r="F15" s="39"/>
      <c r="G15" s="33">
        <v>12</v>
      </c>
      <c r="H15" s="28">
        <v>164777175.81</v>
      </c>
      <c r="I15" s="28"/>
      <c r="J15" s="34">
        <v>200999400.09999999</v>
      </c>
      <c r="K15" s="29"/>
      <c r="L15" s="28">
        <v>16829187.940000001</v>
      </c>
      <c r="M15" s="28"/>
      <c r="N15" s="34">
        <v>184284244.99000004</v>
      </c>
      <c r="O15" s="30"/>
      <c r="P15" s="13"/>
      <c r="R15" s="13"/>
    </row>
    <row r="16" spans="1:18" x14ac:dyDescent="0.45">
      <c r="B16" s="37" t="s">
        <v>17</v>
      </c>
      <c r="C16" s="38"/>
      <c r="D16" s="38"/>
      <c r="E16" s="38"/>
      <c r="F16" s="39"/>
      <c r="G16" s="33">
        <v>13</v>
      </c>
      <c r="H16" s="28">
        <v>34243781.969999999</v>
      </c>
      <c r="I16" s="28"/>
      <c r="J16" s="34">
        <v>0</v>
      </c>
      <c r="K16" s="29"/>
      <c r="L16" s="28">
        <v>0</v>
      </c>
      <c r="M16" s="28"/>
      <c r="N16" s="34">
        <v>0</v>
      </c>
      <c r="O16" s="30"/>
      <c r="P16" s="13"/>
      <c r="R16" s="13"/>
    </row>
    <row r="17" spans="1:18" x14ac:dyDescent="0.45">
      <c r="B17" s="37" t="s">
        <v>18</v>
      </c>
      <c r="C17" s="38"/>
      <c r="D17" s="38"/>
      <c r="E17" s="38"/>
      <c r="F17" s="39"/>
      <c r="G17" s="33">
        <v>14</v>
      </c>
      <c r="H17" s="28">
        <v>5100000</v>
      </c>
      <c r="I17" s="28"/>
      <c r="J17" s="34">
        <v>0</v>
      </c>
      <c r="K17" s="29"/>
      <c r="L17" s="28">
        <v>0</v>
      </c>
      <c r="M17" s="28"/>
      <c r="N17" s="34">
        <v>0</v>
      </c>
      <c r="O17" s="30"/>
      <c r="P17" s="13"/>
      <c r="R17" s="13"/>
    </row>
    <row r="18" spans="1:18" x14ac:dyDescent="0.45">
      <c r="B18" s="1" t="s">
        <v>19</v>
      </c>
      <c r="C18" s="1"/>
      <c r="D18" s="1"/>
      <c r="E18" s="1"/>
      <c r="F18" s="2"/>
      <c r="G18" s="33">
        <v>15</v>
      </c>
      <c r="H18" s="28">
        <v>430440160</v>
      </c>
      <c r="I18" s="28"/>
      <c r="J18" s="34">
        <v>440160</v>
      </c>
      <c r="K18" s="29"/>
      <c r="L18" s="28">
        <v>430440160</v>
      </c>
      <c r="M18" s="28"/>
      <c r="N18" s="34">
        <v>440160</v>
      </c>
      <c r="O18" s="40"/>
      <c r="P18" s="13"/>
      <c r="R18" s="13"/>
    </row>
    <row r="19" spans="1:18" x14ac:dyDescent="0.45">
      <c r="B19" s="1" t="s">
        <v>20</v>
      </c>
      <c r="C19" s="1"/>
      <c r="D19" s="1"/>
      <c r="E19" s="1"/>
      <c r="F19" s="2"/>
      <c r="G19" s="27"/>
      <c r="H19" s="28">
        <v>8037025.7599999998</v>
      </c>
      <c r="I19" s="28"/>
      <c r="J19" s="34">
        <v>513118.54</v>
      </c>
      <c r="K19" s="29"/>
      <c r="L19" s="28">
        <v>4159053.5999999996</v>
      </c>
      <c r="M19" s="28"/>
      <c r="N19" s="34">
        <v>73144.94</v>
      </c>
      <c r="O19" s="40"/>
      <c r="P19" s="13"/>
      <c r="Q19" s="41"/>
      <c r="R19" s="13"/>
    </row>
    <row r="20" spans="1:18" s="41" customFormat="1" x14ac:dyDescent="0.45">
      <c r="B20" s="25"/>
      <c r="C20" s="25" t="s">
        <v>21</v>
      </c>
      <c r="D20" s="25"/>
      <c r="E20" s="25"/>
      <c r="F20" s="42"/>
      <c r="G20" s="43"/>
      <c r="H20" s="44">
        <v>1230068738.1500001</v>
      </c>
      <c r="I20" s="45"/>
      <c r="J20" s="44">
        <v>358485568.35000002</v>
      </c>
      <c r="K20" s="46"/>
      <c r="L20" s="44">
        <v>1116377644.97</v>
      </c>
      <c r="M20" s="45"/>
      <c r="N20" s="44">
        <v>325070320.01000005</v>
      </c>
      <c r="P20" s="47"/>
      <c r="Q20" s="7"/>
      <c r="R20" s="13"/>
    </row>
    <row r="21" spans="1:18" x14ac:dyDescent="0.45">
      <c r="A21" s="25" t="s">
        <v>22</v>
      </c>
      <c r="B21" s="1"/>
      <c r="C21" s="1"/>
      <c r="D21" s="1"/>
      <c r="E21" s="1"/>
      <c r="F21" s="2"/>
      <c r="G21" s="26"/>
      <c r="H21" s="48"/>
      <c r="I21" s="28"/>
      <c r="J21" s="29"/>
      <c r="K21" s="29"/>
      <c r="L21" s="29"/>
      <c r="M21" s="29"/>
      <c r="N21" s="29"/>
      <c r="P21" s="49"/>
      <c r="R21" s="49"/>
    </row>
    <row r="22" spans="1:18" s="41" customFormat="1" ht="21.75" customHeight="1" x14ac:dyDescent="0.45">
      <c r="B22" s="1" t="s">
        <v>23</v>
      </c>
      <c r="C22" s="1"/>
      <c r="D22" s="1"/>
      <c r="E22" s="1"/>
      <c r="F22" s="2"/>
      <c r="G22" s="27">
        <v>16</v>
      </c>
      <c r="H22" s="48">
        <v>66550000</v>
      </c>
      <c r="I22" s="28"/>
      <c r="J22" s="28">
        <v>79850000</v>
      </c>
      <c r="K22" s="29"/>
      <c r="L22" s="28">
        <v>60550000</v>
      </c>
      <c r="M22" s="28"/>
      <c r="N22" s="28">
        <v>78850000</v>
      </c>
      <c r="O22" s="50"/>
      <c r="P22" s="49"/>
      <c r="R22" s="49"/>
    </row>
    <row r="23" spans="1:18" x14ac:dyDescent="0.45">
      <c r="A23" s="25"/>
      <c r="B23" s="1" t="s">
        <v>24</v>
      </c>
      <c r="C23" s="1"/>
      <c r="D23" s="1"/>
      <c r="E23" s="1"/>
      <c r="F23" s="2"/>
      <c r="G23" s="27">
        <v>17</v>
      </c>
      <c r="H23" s="48">
        <v>0</v>
      </c>
      <c r="I23" s="28"/>
      <c r="J23" s="28">
        <v>0</v>
      </c>
      <c r="K23" s="29"/>
      <c r="L23" s="28">
        <v>295035500</v>
      </c>
      <c r="M23" s="28"/>
      <c r="N23" s="28">
        <v>30000000</v>
      </c>
      <c r="O23" s="50"/>
      <c r="P23" s="49"/>
      <c r="R23" s="49"/>
    </row>
    <row r="24" spans="1:18" x14ac:dyDescent="0.45">
      <c r="A24" s="25"/>
      <c r="B24" s="1" t="s">
        <v>25</v>
      </c>
      <c r="C24" s="1"/>
      <c r="D24" s="1"/>
      <c r="E24" s="1"/>
      <c r="F24" s="2"/>
      <c r="G24" s="27">
        <v>18</v>
      </c>
      <c r="H24" s="48">
        <v>41779235.890000001</v>
      </c>
      <c r="I24" s="28"/>
      <c r="J24" s="28">
        <v>0</v>
      </c>
      <c r="K24" s="29"/>
      <c r="L24" s="28">
        <v>0</v>
      </c>
      <c r="M24" s="28"/>
      <c r="N24" s="28">
        <v>0</v>
      </c>
      <c r="O24" s="50"/>
      <c r="P24" s="49"/>
      <c r="R24" s="49"/>
    </row>
    <row r="25" spans="1:18" x14ac:dyDescent="0.45">
      <c r="A25" s="25"/>
      <c r="B25" s="1" t="s">
        <v>26</v>
      </c>
      <c r="C25" s="1"/>
      <c r="D25" s="1"/>
      <c r="E25" s="1"/>
      <c r="F25" s="2"/>
      <c r="G25" s="27" t="s">
        <v>12</v>
      </c>
      <c r="H25" s="48">
        <v>22969052.170000002</v>
      </c>
      <c r="I25" s="28"/>
      <c r="J25" s="28">
        <v>119906650.5</v>
      </c>
      <c r="K25" s="29"/>
      <c r="L25" s="28">
        <v>22969052.170000002</v>
      </c>
      <c r="M25" s="28"/>
      <c r="N25" s="28">
        <v>119906650.49999999</v>
      </c>
      <c r="O25" s="50"/>
      <c r="P25" s="49"/>
      <c r="R25" s="49"/>
    </row>
    <row r="26" spans="1:18" x14ac:dyDescent="0.45">
      <c r="A26" s="25"/>
      <c r="B26" s="1" t="s">
        <v>27</v>
      </c>
      <c r="C26" s="1"/>
      <c r="D26" s="1"/>
      <c r="E26" s="1"/>
      <c r="F26" s="2"/>
      <c r="G26" s="27">
        <v>19</v>
      </c>
      <c r="H26" s="48">
        <v>91987335.989999995</v>
      </c>
      <c r="I26" s="28"/>
      <c r="J26" s="28">
        <v>0</v>
      </c>
      <c r="K26" s="29"/>
      <c r="L26" s="28">
        <v>0</v>
      </c>
      <c r="M26" s="28"/>
      <c r="N26" s="28">
        <v>0</v>
      </c>
      <c r="O26" s="50"/>
      <c r="P26" s="49"/>
      <c r="R26" s="49"/>
    </row>
    <row r="27" spans="1:18" x14ac:dyDescent="0.45">
      <c r="B27" s="37" t="s">
        <v>28</v>
      </c>
      <c r="C27" s="38"/>
      <c r="D27" s="38"/>
      <c r="E27" s="38"/>
      <c r="F27" s="39"/>
      <c r="G27" s="27">
        <v>20</v>
      </c>
      <c r="H27" s="48">
        <v>52949550.57</v>
      </c>
      <c r="I27" s="28"/>
      <c r="J27" s="28">
        <v>41264911.299999997</v>
      </c>
      <c r="K27" s="29"/>
      <c r="L27" s="28">
        <v>7726849.6100000031</v>
      </c>
      <c r="M27" s="28"/>
      <c r="N27" s="28">
        <v>33766239.120000005</v>
      </c>
      <c r="O27" s="50"/>
      <c r="P27" s="49"/>
      <c r="R27" s="49"/>
    </row>
    <row r="28" spans="1:18" x14ac:dyDescent="0.45">
      <c r="B28" s="37" t="s">
        <v>29</v>
      </c>
      <c r="C28" s="38"/>
      <c r="D28" s="38"/>
      <c r="E28" s="38"/>
      <c r="F28" s="39"/>
      <c r="G28" s="27">
        <v>21</v>
      </c>
      <c r="H28" s="48">
        <v>33590945</v>
      </c>
      <c r="I28" s="28"/>
      <c r="J28" s="28">
        <v>0</v>
      </c>
      <c r="K28" s="29"/>
      <c r="L28" s="28">
        <v>0</v>
      </c>
      <c r="M28" s="28"/>
      <c r="N28" s="28">
        <v>0</v>
      </c>
      <c r="O28" s="50"/>
      <c r="P28" s="49"/>
      <c r="R28" s="49"/>
    </row>
    <row r="29" spans="1:18" x14ac:dyDescent="0.45">
      <c r="B29" s="37" t="s">
        <v>30</v>
      </c>
      <c r="C29" s="38"/>
      <c r="D29" s="38"/>
      <c r="E29" s="38"/>
      <c r="F29" s="39"/>
      <c r="G29" s="27">
        <v>22</v>
      </c>
      <c r="H29" s="48">
        <v>13909499.49</v>
      </c>
      <c r="I29" s="28"/>
      <c r="J29" s="28">
        <v>12998996.460000001</v>
      </c>
      <c r="K29" s="29"/>
      <c r="L29" s="28">
        <v>330719.8899999999</v>
      </c>
      <c r="M29" s="28"/>
      <c r="N29" s="28">
        <v>12697204.239999998</v>
      </c>
      <c r="O29" s="50"/>
      <c r="P29" s="49"/>
      <c r="R29" s="49"/>
    </row>
    <row r="30" spans="1:18" x14ac:dyDescent="0.45">
      <c r="A30" s="37"/>
      <c r="B30" s="37" t="s">
        <v>31</v>
      </c>
      <c r="C30" s="36"/>
      <c r="D30" s="36"/>
      <c r="E30" s="36"/>
      <c r="F30" s="36"/>
      <c r="G30" s="27">
        <v>23</v>
      </c>
      <c r="H30" s="48">
        <v>2254199.4700000002</v>
      </c>
      <c r="I30" s="28"/>
      <c r="J30" s="28">
        <v>2405150.58</v>
      </c>
      <c r="K30" s="29"/>
      <c r="L30" s="28">
        <v>830093.24000000022</v>
      </c>
      <c r="M30" s="28"/>
      <c r="N30" s="28">
        <v>2062149.7199999988</v>
      </c>
      <c r="O30" s="50"/>
      <c r="P30" s="49"/>
      <c r="R30" s="49"/>
    </row>
    <row r="31" spans="1:18" x14ac:dyDescent="0.45">
      <c r="A31" s="37"/>
      <c r="B31" s="37" t="s">
        <v>32</v>
      </c>
      <c r="C31" s="36"/>
      <c r="D31" s="36"/>
      <c r="E31" s="36"/>
      <c r="F31" s="36"/>
      <c r="G31" s="27">
        <v>31</v>
      </c>
      <c r="H31" s="48">
        <v>179276.52</v>
      </c>
      <c r="I31" s="28"/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50"/>
      <c r="P31" s="49"/>
      <c r="R31" s="49"/>
    </row>
    <row r="32" spans="1:18" x14ac:dyDescent="0.45">
      <c r="B32" s="37" t="s">
        <v>33</v>
      </c>
      <c r="C32" s="36"/>
      <c r="D32" s="36"/>
      <c r="E32" s="36"/>
      <c r="F32" s="36"/>
      <c r="G32" s="27"/>
      <c r="H32" s="48">
        <v>2420529.2200000002</v>
      </c>
      <c r="I32" s="28"/>
      <c r="J32" s="28">
        <v>15344236.060000001</v>
      </c>
      <c r="K32" s="29"/>
      <c r="L32" s="28">
        <v>490545</v>
      </c>
      <c r="M32" s="28"/>
      <c r="N32" s="28">
        <v>14291508.279999999</v>
      </c>
      <c r="O32" s="50"/>
      <c r="P32" s="49"/>
      <c r="Q32" s="41"/>
      <c r="R32" s="49"/>
    </row>
    <row r="33" spans="1:19" s="41" customFormat="1" x14ac:dyDescent="0.45">
      <c r="B33" s="25"/>
      <c r="C33" s="25" t="s">
        <v>34</v>
      </c>
      <c r="D33" s="25"/>
      <c r="E33" s="25"/>
      <c r="F33" s="42"/>
      <c r="G33" s="43"/>
      <c r="H33" s="44">
        <v>328589624.32000005</v>
      </c>
      <c r="I33" s="45"/>
      <c r="J33" s="44">
        <v>271769944.90000004</v>
      </c>
      <c r="K33" s="46"/>
      <c r="L33" s="44">
        <v>387932759.91000003</v>
      </c>
      <c r="M33" s="45"/>
      <c r="N33" s="44">
        <v>291573751.86000001</v>
      </c>
      <c r="P33" s="51"/>
      <c r="R33" s="49"/>
    </row>
    <row r="34" spans="1:19" s="41" customFormat="1" ht="21.75" thickBot="1" x14ac:dyDescent="0.5">
      <c r="B34" s="25"/>
      <c r="C34" s="25"/>
      <c r="D34" s="25" t="s">
        <v>35</v>
      </c>
      <c r="E34" s="25"/>
      <c r="F34" s="42"/>
      <c r="G34" s="25"/>
      <c r="H34" s="52">
        <v>1558658362.4700003</v>
      </c>
      <c r="I34" s="45"/>
      <c r="J34" s="52">
        <v>630255513.25</v>
      </c>
      <c r="K34" s="46"/>
      <c r="L34" s="52">
        <v>1504310404.8800001</v>
      </c>
      <c r="M34" s="45"/>
      <c r="N34" s="52">
        <v>616644071.87000012</v>
      </c>
      <c r="P34" s="51"/>
      <c r="R34" s="49"/>
    </row>
    <row r="35" spans="1:19" s="41" customFormat="1" ht="21.75" thickTop="1" x14ac:dyDescent="0.45">
      <c r="B35" s="25"/>
      <c r="C35" s="25"/>
      <c r="D35" s="25"/>
      <c r="E35" s="25"/>
      <c r="F35" s="42"/>
      <c r="G35" s="25"/>
      <c r="H35" s="46"/>
      <c r="I35" s="45"/>
      <c r="J35" s="46"/>
      <c r="K35" s="46"/>
      <c r="L35" s="46"/>
      <c r="M35" s="46"/>
      <c r="N35" s="46"/>
    </row>
    <row r="36" spans="1:19" s="41" customFormat="1" x14ac:dyDescent="0.45">
      <c r="B36" s="25"/>
      <c r="C36" s="25"/>
      <c r="D36" s="25"/>
      <c r="E36" s="25"/>
      <c r="F36" s="42"/>
      <c r="G36" s="25"/>
      <c r="H36" s="46"/>
      <c r="I36" s="45"/>
      <c r="J36" s="46"/>
      <c r="K36" s="46"/>
      <c r="L36" s="46"/>
      <c r="M36" s="46"/>
      <c r="N36" s="46"/>
    </row>
    <row r="37" spans="1:19" s="8" customFormat="1" x14ac:dyDescent="0.45">
      <c r="A37" s="7"/>
      <c r="B37" s="1"/>
      <c r="C37" s="1"/>
      <c r="D37" s="1"/>
      <c r="E37" s="1"/>
      <c r="F37" s="2"/>
      <c r="G37" s="33"/>
      <c r="H37" s="34"/>
      <c r="I37" s="34"/>
      <c r="J37" s="34"/>
      <c r="K37" s="35"/>
      <c r="L37" s="28"/>
      <c r="M37" s="34"/>
      <c r="N37" s="34"/>
      <c r="O37" s="30"/>
      <c r="S37" s="53"/>
    </row>
    <row r="38" spans="1:19" s="41" customFormat="1" x14ac:dyDescent="0.45">
      <c r="B38" s="25"/>
      <c r="C38" s="25"/>
      <c r="D38" s="25"/>
      <c r="E38" s="25"/>
      <c r="F38" s="42"/>
      <c r="G38" s="25"/>
      <c r="H38" s="46"/>
      <c r="I38" s="45"/>
      <c r="J38" s="46"/>
      <c r="K38" s="46"/>
      <c r="L38" s="46"/>
      <c r="M38" s="46"/>
      <c r="N38" s="46"/>
    </row>
    <row r="39" spans="1:19" s="41" customFormat="1" x14ac:dyDescent="0.45">
      <c r="A39" s="210" t="s">
        <v>36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</row>
    <row r="40" spans="1:19" x14ac:dyDescent="0.45">
      <c r="A40" s="1"/>
      <c r="B40" s="1"/>
      <c r="C40" s="1"/>
      <c r="D40" s="1"/>
      <c r="E40" s="1"/>
      <c r="F40" s="2"/>
      <c r="G40" s="2"/>
      <c r="H40" s="3"/>
      <c r="I40" s="4"/>
      <c r="J40" s="5"/>
      <c r="K40" s="5"/>
      <c r="L40" s="5"/>
      <c r="M40" s="5"/>
      <c r="N40" s="6">
        <v>7</v>
      </c>
    </row>
    <row r="41" spans="1:19" x14ac:dyDescent="0.45">
      <c r="A41" s="211" t="s">
        <v>0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9" x14ac:dyDescent="0.45">
      <c r="A42" s="211" t="s">
        <v>1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9" x14ac:dyDescent="0.45">
      <c r="A43" s="213" t="s">
        <v>2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</row>
    <row r="44" spans="1:19" x14ac:dyDescent="0.45">
      <c r="A44" s="9"/>
      <c r="B44" s="9"/>
      <c r="C44" s="9"/>
      <c r="D44" s="9"/>
      <c r="E44" s="9"/>
      <c r="F44" s="9"/>
      <c r="G44" s="9"/>
      <c r="H44" s="10"/>
      <c r="I44" s="11"/>
      <c r="J44" s="10"/>
      <c r="K44" s="10"/>
      <c r="L44" s="10"/>
      <c r="M44" s="10"/>
      <c r="N44" s="12" t="s">
        <v>3</v>
      </c>
    </row>
    <row r="45" spans="1:19" x14ac:dyDescent="0.45">
      <c r="A45" s="14"/>
      <c r="B45" s="14"/>
      <c r="C45" s="14"/>
      <c r="D45" s="14"/>
      <c r="E45" s="14"/>
      <c r="F45" s="14"/>
      <c r="G45" s="15"/>
      <c r="H45" s="16"/>
      <c r="I45" s="17" t="s">
        <v>4</v>
      </c>
      <c r="J45" s="18"/>
      <c r="K45" s="18"/>
      <c r="L45" s="18"/>
      <c r="M45" s="19" t="s">
        <v>5</v>
      </c>
      <c r="N45" s="18"/>
    </row>
    <row r="46" spans="1:19" x14ac:dyDescent="0.45">
      <c r="A46" s="20"/>
      <c r="B46" s="20"/>
      <c r="C46" s="20"/>
      <c r="D46" s="20"/>
      <c r="E46" s="20"/>
      <c r="F46" s="20"/>
      <c r="G46" s="21" t="s">
        <v>6</v>
      </c>
      <c r="H46" s="22">
        <v>44926</v>
      </c>
      <c r="I46" s="23"/>
      <c r="J46" s="22">
        <v>44561</v>
      </c>
      <c r="K46" s="24"/>
      <c r="L46" s="22">
        <v>44926</v>
      </c>
      <c r="M46" s="23"/>
      <c r="N46" s="22">
        <v>44561</v>
      </c>
    </row>
    <row r="47" spans="1:19" x14ac:dyDescent="0.45">
      <c r="B47" s="1"/>
      <c r="C47" s="25" t="s">
        <v>37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9" x14ac:dyDescent="0.45">
      <c r="A48" s="25" t="s">
        <v>38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18" x14ac:dyDescent="0.45">
      <c r="A49" s="25"/>
      <c r="B49" s="1" t="s">
        <v>39</v>
      </c>
      <c r="C49" s="36"/>
      <c r="D49" s="36"/>
      <c r="E49" s="36"/>
      <c r="F49" s="36"/>
      <c r="P49" s="49"/>
      <c r="Q49" s="41"/>
      <c r="R49" s="49"/>
    </row>
    <row r="50" spans="1:18" x14ac:dyDescent="0.45">
      <c r="A50" s="25"/>
      <c r="B50" s="56" t="s">
        <v>40</v>
      </c>
      <c r="C50" s="1"/>
      <c r="D50" s="1"/>
      <c r="E50" s="1"/>
      <c r="F50" s="2"/>
      <c r="G50" s="26">
        <v>24</v>
      </c>
      <c r="H50" s="57">
        <v>20929674.690000001</v>
      </c>
      <c r="I50" s="57"/>
      <c r="J50" s="34">
        <v>121319376.25</v>
      </c>
      <c r="K50" s="35"/>
      <c r="L50" s="58">
        <v>20929674.689999998</v>
      </c>
      <c r="M50" s="58"/>
      <c r="N50" s="58">
        <v>120631373.51000002</v>
      </c>
      <c r="P50" s="49"/>
      <c r="Q50" s="41"/>
      <c r="R50" s="49"/>
    </row>
    <row r="51" spans="1:18" x14ac:dyDescent="0.45">
      <c r="B51" s="37" t="s">
        <v>41</v>
      </c>
      <c r="C51" s="38"/>
      <c r="D51" s="38"/>
      <c r="E51" s="38"/>
      <c r="F51" s="39"/>
      <c r="G51" s="27">
        <v>25</v>
      </c>
      <c r="H51" s="28">
        <v>69453990.790000007</v>
      </c>
      <c r="I51" s="28"/>
      <c r="J51" s="59">
        <v>43768801.439999998</v>
      </c>
      <c r="K51" s="29"/>
      <c r="L51" s="48">
        <v>37907512.559999995</v>
      </c>
      <c r="M51" s="48"/>
      <c r="N51" s="58">
        <v>36137021.329999991</v>
      </c>
      <c r="O51" s="60"/>
      <c r="P51" s="49"/>
      <c r="Q51" s="41"/>
      <c r="R51" s="49"/>
    </row>
    <row r="52" spans="1:18" x14ac:dyDescent="0.45">
      <c r="B52" s="37" t="s">
        <v>42</v>
      </c>
      <c r="C52" s="38"/>
      <c r="D52" s="38"/>
      <c r="E52" s="38"/>
      <c r="F52" s="39"/>
      <c r="G52" s="27">
        <v>26</v>
      </c>
      <c r="H52" s="28">
        <v>5718257.4400000004</v>
      </c>
      <c r="I52" s="28"/>
      <c r="J52" s="28">
        <v>24756467.140000001</v>
      </c>
      <c r="K52" s="29"/>
      <c r="L52" s="48">
        <v>2899039.3600000003</v>
      </c>
      <c r="M52" s="48"/>
      <c r="N52" s="58">
        <v>21919060.710000001</v>
      </c>
      <c r="O52" s="60"/>
      <c r="P52" s="49"/>
      <c r="Q52" s="41"/>
      <c r="R52" s="49"/>
    </row>
    <row r="53" spans="1:18" x14ac:dyDescent="0.45">
      <c r="B53" s="37" t="s">
        <v>43</v>
      </c>
      <c r="C53" s="38"/>
      <c r="D53" s="38"/>
      <c r="E53" s="38"/>
      <c r="F53" s="39"/>
      <c r="G53" s="27"/>
      <c r="H53" s="28"/>
      <c r="I53" s="28"/>
      <c r="J53" s="28"/>
      <c r="K53" s="29"/>
      <c r="L53" s="48"/>
      <c r="M53" s="48"/>
      <c r="N53" s="48"/>
      <c r="O53" s="60"/>
      <c r="P53" s="49"/>
      <c r="Q53" s="41"/>
      <c r="R53" s="49"/>
    </row>
    <row r="54" spans="1:18" x14ac:dyDescent="0.45">
      <c r="B54" s="37"/>
      <c r="C54" s="38" t="s">
        <v>44</v>
      </c>
      <c r="D54" s="38"/>
      <c r="E54" s="38"/>
      <c r="F54" s="39"/>
      <c r="G54" s="27">
        <v>27</v>
      </c>
      <c r="H54" s="28">
        <v>5208811.93</v>
      </c>
      <c r="I54" s="28"/>
      <c r="J54" s="34">
        <v>9067678.4000000004</v>
      </c>
      <c r="K54" s="29"/>
      <c r="L54" s="48">
        <v>334323.78999999998</v>
      </c>
      <c r="M54" s="48"/>
      <c r="N54" s="48">
        <v>8739114.1000000015</v>
      </c>
      <c r="O54" s="60"/>
      <c r="P54" s="49"/>
      <c r="R54" s="49"/>
    </row>
    <row r="55" spans="1:18" x14ac:dyDescent="0.45">
      <c r="B55" s="37" t="s">
        <v>45</v>
      </c>
      <c r="C55" s="38"/>
      <c r="D55" s="38"/>
      <c r="E55" s="38"/>
      <c r="F55" s="39"/>
      <c r="G55" s="27">
        <v>28</v>
      </c>
      <c r="H55" s="28">
        <v>20000000</v>
      </c>
      <c r="I55" s="28"/>
      <c r="J55" s="34">
        <v>0</v>
      </c>
      <c r="K55" s="29"/>
      <c r="L55" s="48">
        <v>20000000</v>
      </c>
      <c r="M55" s="48"/>
      <c r="N55" s="48">
        <v>0</v>
      </c>
      <c r="O55" s="60"/>
      <c r="P55" s="49"/>
      <c r="R55" s="49"/>
    </row>
    <row r="56" spans="1:18" x14ac:dyDescent="0.45">
      <c r="B56" s="61" t="s">
        <v>46</v>
      </c>
      <c r="C56" s="62"/>
      <c r="D56" s="62"/>
      <c r="E56" s="37"/>
      <c r="F56" s="39"/>
      <c r="G56" s="26">
        <v>29</v>
      </c>
      <c r="H56" s="28">
        <v>3071870.77</v>
      </c>
      <c r="I56" s="28"/>
      <c r="J56" s="34">
        <v>4474479.17</v>
      </c>
      <c r="K56" s="29"/>
      <c r="L56" s="48">
        <v>0</v>
      </c>
      <c r="M56" s="48"/>
      <c r="N56" s="58">
        <v>3387131.53</v>
      </c>
      <c r="P56" s="49"/>
      <c r="R56" s="49"/>
    </row>
    <row r="57" spans="1:18" s="41" customFormat="1" x14ac:dyDescent="0.45">
      <c r="A57" s="7"/>
      <c r="B57" s="63" t="s">
        <v>47</v>
      </c>
      <c r="C57" s="64"/>
      <c r="D57" s="64"/>
      <c r="E57" s="64"/>
      <c r="F57" s="64"/>
      <c r="G57" s="26">
        <v>39.299999999999997</v>
      </c>
      <c r="H57" s="65">
        <v>1352314.71</v>
      </c>
      <c r="I57" s="66"/>
      <c r="J57" s="58">
        <v>0</v>
      </c>
      <c r="K57" s="66"/>
      <c r="L57" s="58">
        <v>1352314.7100000009</v>
      </c>
      <c r="M57" s="58"/>
      <c r="N57" s="58">
        <v>0</v>
      </c>
      <c r="O57" s="60"/>
      <c r="P57" s="51"/>
      <c r="Q57" s="7"/>
      <c r="R57" s="49"/>
    </row>
    <row r="58" spans="1:18" x14ac:dyDescent="0.45">
      <c r="B58" s="61" t="s">
        <v>48</v>
      </c>
      <c r="C58" s="62"/>
      <c r="D58" s="62"/>
      <c r="E58" s="37"/>
      <c r="F58" s="39"/>
      <c r="G58" s="26"/>
      <c r="H58" s="28">
        <v>288501.76000000001</v>
      </c>
      <c r="I58" s="28"/>
      <c r="J58" s="34">
        <v>0</v>
      </c>
      <c r="K58" s="29"/>
      <c r="L58" s="34">
        <v>0</v>
      </c>
      <c r="M58" s="48"/>
      <c r="N58" s="34">
        <v>0</v>
      </c>
      <c r="P58" s="49"/>
      <c r="R58" s="49"/>
    </row>
    <row r="59" spans="1:18" s="41" customFormat="1" x14ac:dyDescent="0.45">
      <c r="C59" s="25" t="s">
        <v>49</v>
      </c>
      <c r="D59" s="25"/>
      <c r="E59" s="25"/>
      <c r="F59" s="42"/>
      <c r="G59" s="43"/>
      <c r="H59" s="67">
        <v>126023422.08999999</v>
      </c>
      <c r="I59" s="45"/>
      <c r="J59" s="67">
        <v>203386802.39999998</v>
      </c>
      <c r="K59" s="46"/>
      <c r="L59" s="67">
        <v>83422865.109999985</v>
      </c>
      <c r="M59" s="45"/>
      <c r="N59" s="67">
        <v>190813701.18000001</v>
      </c>
      <c r="P59" s="51"/>
      <c r="Q59" s="7"/>
      <c r="R59" s="49"/>
    </row>
    <row r="60" spans="1:18" s="41" customFormat="1" x14ac:dyDescent="0.45">
      <c r="A60" s="25" t="s">
        <v>50</v>
      </c>
      <c r="B60" s="25"/>
      <c r="C60" s="25"/>
      <c r="D60" s="25"/>
      <c r="E60" s="25"/>
      <c r="F60" s="42"/>
      <c r="G60" s="42"/>
      <c r="H60" s="45"/>
      <c r="I60" s="45"/>
      <c r="J60" s="46"/>
      <c r="K60" s="46"/>
      <c r="L60" s="46"/>
      <c r="M60" s="46"/>
      <c r="N60" s="46"/>
      <c r="P60" s="51"/>
      <c r="Q60" s="7"/>
      <c r="R60" s="68"/>
    </row>
    <row r="61" spans="1:18" s="41" customFormat="1" x14ac:dyDescent="0.45">
      <c r="A61" s="7"/>
      <c r="B61" s="63" t="s">
        <v>51</v>
      </c>
      <c r="C61" s="64"/>
      <c r="D61" s="64"/>
      <c r="E61" s="64"/>
      <c r="F61" s="64"/>
      <c r="G61" s="27">
        <v>26</v>
      </c>
      <c r="H61" s="65">
        <v>1523265.41</v>
      </c>
      <c r="I61" s="66"/>
      <c r="J61" s="58">
        <v>331425.90000000002</v>
      </c>
      <c r="K61" s="66"/>
      <c r="L61" s="58">
        <v>0</v>
      </c>
      <c r="M61" s="58"/>
      <c r="N61" s="58">
        <v>156664.78</v>
      </c>
      <c r="O61" s="60"/>
      <c r="P61" s="51"/>
      <c r="Q61" s="7"/>
      <c r="R61" s="49"/>
    </row>
    <row r="62" spans="1:18" s="41" customFormat="1" x14ac:dyDescent="0.45">
      <c r="A62" s="7"/>
      <c r="B62" s="7" t="s">
        <v>52</v>
      </c>
      <c r="C62" s="7"/>
      <c r="D62" s="1"/>
      <c r="E62" s="1"/>
      <c r="F62" s="2"/>
      <c r="G62" s="33">
        <v>27</v>
      </c>
      <c r="H62" s="28">
        <v>8792471.5600000005</v>
      </c>
      <c r="I62" s="28"/>
      <c r="J62" s="28">
        <v>2256458.8199999998</v>
      </c>
      <c r="K62" s="29"/>
      <c r="L62" s="28">
        <v>0</v>
      </c>
      <c r="M62" s="28"/>
      <c r="N62" s="28">
        <v>2256458.8200000003</v>
      </c>
      <c r="O62" s="60"/>
      <c r="P62" s="51"/>
      <c r="Q62" s="7"/>
      <c r="R62" s="49"/>
    </row>
    <row r="63" spans="1:18" s="41" customFormat="1" x14ac:dyDescent="0.45">
      <c r="A63" s="7"/>
      <c r="B63" s="63" t="s">
        <v>53</v>
      </c>
      <c r="C63" s="64"/>
      <c r="D63" s="64"/>
      <c r="E63" s="64"/>
      <c r="F63" s="64"/>
      <c r="G63" s="26">
        <v>29</v>
      </c>
      <c r="H63" s="65">
        <v>0</v>
      </c>
      <c r="I63" s="66"/>
      <c r="J63" s="58">
        <v>232710.28</v>
      </c>
      <c r="K63" s="66"/>
      <c r="L63" s="58">
        <v>0</v>
      </c>
      <c r="M63" s="58"/>
      <c r="N63" s="58">
        <v>0</v>
      </c>
      <c r="O63" s="60"/>
      <c r="P63" s="51"/>
      <c r="Q63" s="7"/>
      <c r="R63" s="49"/>
    </row>
    <row r="64" spans="1:18" s="41" customFormat="1" x14ac:dyDescent="0.45">
      <c r="A64" s="7"/>
      <c r="B64" s="7" t="s">
        <v>54</v>
      </c>
      <c r="C64" s="7"/>
      <c r="D64" s="1"/>
      <c r="E64" s="1"/>
      <c r="F64" s="2"/>
      <c r="G64" s="27"/>
      <c r="H64" s="28"/>
      <c r="I64" s="28"/>
      <c r="J64" s="28"/>
      <c r="K64" s="29"/>
      <c r="L64" s="28"/>
      <c r="M64" s="28"/>
      <c r="N64" s="28"/>
      <c r="O64" s="60"/>
      <c r="P64" s="51"/>
      <c r="R64" s="49"/>
    </row>
    <row r="65" spans="1:18" s="41" customFormat="1" x14ac:dyDescent="0.45">
      <c r="A65" s="7"/>
      <c r="B65" s="7"/>
      <c r="C65" s="7" t="s">
        <v>55</v>
      </c>
      <c r="D65" s="64"/>
      <c r="E65" s="64"/>
      <c r="F65" s="64"/>
      <c r="G65" s="27">
        <v>30</v>
      </c>
      <c r="H65" s="28">
        <v>14811782.74</v>
      </c>
      <c r="I65" s="28"/>
      <c r="J65" s="28">
        <v>17356329.609999999</v>
      </c>
      <c r="K65" s="29"/>
      <c r="L65" s="28">
        <v>5083604.2699999996</v>
      </c>
      <c r="M65" s="28"/>
      <c r="N65" s="28">
        <v>16070614.100000001</v>
      </c>
      <c r="O65" s="7"/>
      <c r="P65" s="51"/>
      <c r="Q65" s="7"/>
      <c r="R65" s="49"/>
    </row>
    <row r="66" spans="1:18" s="41" customFormat="1" x14ac:dyDescent="0.45">
      <c r="A66" s="7"/>
      <c r="B66" s="7" t="s">
        <v>56</v>
      </c>
      <c r="C66" s="7"/>
      <c r="D66" s="1"/>
      <c r="E66" s="1"/>
      <c r="F66" s="2"/>
      <c r="G66" s="27">
        <v>31</v>
      </c>
      <c r="H66" s="28">
        <v>16740576.9</v>
      </c>
      <c r="I66" s="28"/>
      <c r="J66" s="28">
        <v>672209.15</v>
      </c>
      <c r="K66" s="29"/>
      <c r="L66" s="28">
        <v>0</v>
      </c>
      <c r="M66" s="28"/>
      <c r="N66" s="28">
        <v>0</v>
      </c>
      <c r="O66" s="60"/>
      <c r="P66" s="51"/>
      <c r="Q66" s="7"/>
      <c r="R66" s="49"/>
    </row>
    <row r="67" spans="1:18" s="41" customFormat="1" x14ac:dyDescent="0.45">
      <c r="A67" s="7"/>
      <c r="B67" s="1" t="s">
        <v>57</v>
      </c>
      <c r="C67" s="64"/>
      <c r="D67" s="64"/>
      <c r="E67" s="64"/>
      <c r="F67" s="64"/>
      <c r="G67" s="27"/>
      <c r="H67" s="28">
        <v>0</v>
      </c>
      <c r="I67" s="28"/>
      <c r="J67" s="28">
        <v>3890117.5</v>
      </c>
      <c r="K67" s="29"/>
      <c r="L67" s="28">
        <v>0</v>
      </c>
      <c r="M67" s="28"/>
      <c r="N67" s="28">
        <v>3890117.5</v>
      </c>
      <c r="O67" s="60"/>
      <c r="P67" s="51"/>
      <c r="Q67" s="7"/>
      <c r="R67" s="49"/>
    </row>
    <row r="68" spans="1:18" s="41" customFormat="1" x14ac:dyDescent="0.45">
      <c r="B68" s="25"/>
      <c r="C68" s="25" t="s">
        <v>58</v>
      </c>
      <c r="D68" s="25"/>
      <c r="E68" s="25"/>
      <c r="F68" s="42"/>
      <c r="G68" s="43"/>
      <c r="H68" s="44">
        <v>41868096.609999999</v>
      </c>
      <c r="I68" s="45"/>
      <c r="J68" s="44">
        <v>24739251.259999998</v>
      </c>
      <c r="K68" s="46"/>
      <c r="L68" s="44">
        <v>5083604.2699999996</v>
      </c>
      <c r="M68" s="45"/>
      <c r="N68" s="44">
        <v>22373855.200000003</v>
      </c>
      <c r="O68" s="7"/>
      <c r="P68" s="51"/>
      <c r="Q68" s="7"/>
      <c r="R68" s="49"/>
    </row>
    <row r="69" spans="1:18" s="41" customFormat="1" x14ac:dyDescent="0.45">
      <c r="B69" s="25"/>
      <c r="C69" s="25"/>
      <c r="D69" s="25" t="s">
        <v>59</v>
      </c>
      <c r="E69" s="25"/>
      <c r="F69" s="42"/>
      <c r="G69" s="25"/>
      <c r="H69" s="44">
        <v>167891518.69999999</v>
      </c>
      <c r="I69" s="45"/>
      <c r="J69" s="44">
        <v>228126053.65999997</v>
      </c>
      <c r="K69" s="46"/>
      <c r="L69" s="44">
        <v>88506469.37999998</v>
      </c>
      <c r="M69" s="45"/>
      <c r="N69" s="44">
        <v>213187556.38</v>
      </c>
      <c r="P69" s="51"/>
      <c r="Q69" s="7"/>
      <c r="R69" s="49"/>
    </row>
    <row r="70" spans="1:18" s="41" customFormat="1" x14ac:dyDescent="0.45">
      <c r="B70" s="25"/>
      <c r="C70" s="25"/>
      <c r="D70" s="25"/>
      <c r="E70" s="25"/>
      <c r="F70" s="42"/>
      <c r="G70" s="43"/>
      <c r="H70" s="46"/>
      <c r="I70" s="45"/>
      <c r="J70" s="46"/>
      <c r="K70" s="69"/>
      <c r="L70" s="70"/>
      <c r="M70" s="69"/>
      <c r="N70" s="46"/>
      <c r="Q70" s="7"/>
      <c r="R70" s="71"/>
    </row>
    <row r="71" spans="1:18" s="41" customForma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72"/>
      <c r="M71" s="1"/>
      <c r="N71" s="1"/>
      <c r="Q71" s="7"/>
      <c r="R71" s="71"/>
    </row>
    <row r="72" spans="1:18" s="41" customForma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72"/>
      <c r="M72" s="1"/>
      <c r="N72" s="1"/>
      <c r="Q72" s="7"/>
      <c r="R72" s="71"/>
    </row>
    <row r="73" spans="1:18" s="41" customFormat="1" x14ac:dyDescent="0.45">
      <c r="A73" s="1"/>
      <c r="B73" s="1"/>
      <c r="C73" s="1"/>
      <c r="D73" s="1"/>
      <c r="E73" s="1"/>
      <c r="F73" s="1"/>
      <c r="G73" s="1"/>
      <c r="H73" s="72"/>
      <c r="I73" s="1"/>
      <c r="J73" s="72"/>
      <c r="K73" s="1"/>
      <c r="L73" s="1"/>
      <c r="M73" s="1"/>
      <c r="N73" s="1"/>
      <c r="Q73" s="7"/>
    </row>
    <row r="74" spans="1:18" s="41" customForma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Q74" s="7"/>
    </row>
    <row r="75" spans="1:18" s="41" customForma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Q75" s="7"/>
    </row>
    <row r="76" spans="1:18" s="41" customForma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8" s="41" customFormat="1" x14ac:dyDescent="0.4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1:18" s="41" customFormat="1" x14ac:dyDescent="0.45">
      <c r="A78" s="210" t="s">
        <v>36</v>
      </c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</row>
    <row r="79" spans="1:18" x14ac:dyDescent="0.45">
      <c r="A79" s="1"/>
      <c r="B79" s="1"/>
      <c r="C79" s="1"/>
      <c r="D79" s="1"/>
      <c r="E79" s="1"/>
      <c r="F79" s="2"/>
      <c r="G79" s="1"/>
      <c r="H79" s="3"/>
      <c r="I79" s="4"/>
      <c r="J79" s="5"/>
      <c r="K79" s="5"/>
      <c r="L79" s="5"/>
      <c r="M79" s="5"/>
      <c r="N79" s="6">
        <v>8</v>
      </c>
    </row>
    <row r="80" spans="1:18" x14ac:dyDescent="0.45">
      <c r="A80" s="211" t="s">
        <v>0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</row>
    <row r="81" spans="1:18" x14ac:dyDescent="0.45">
      <c r="A81" s="211" t="s">
        <v>1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</row>
    <row r="82" spans="1:18" x14ac:dyDescent="0.45">
      <c r="A82" s="213" t="s">
        <v>2</v>
      </c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18" x14ac:dyDescent="0.45">
      <c r="A83" s="9"/>
      <c r="B83" s="9"/>
      <c r="C83" s="9"/>
      <c r="D83" s="9"/>
      <c r="E83" s="9"/>
      <c r="F83" s="9"/>
      <c r="G83" s="9"/>
      <c r="H83" s="10"/>
      <c r="I83" s="11"/>
      <c r="J83" s="10"/>
      <c r="K83" s="10"/>
      <c r="L83" s="10"/>
      <c r="M83" s="10"/>
      <c r="N83" s="12" t="s">
        <v>3</v>
      </c>
    </row>
    <row r="84" spans="1:18" x14ac:dyDescent="0.45">
      <c r="A84" s="14"/>
      <c r="B84" s="14"/>
      <c r="C84" s="14"/>
      <c r="D84" s="14"/>
      <c r="E84" s="14"/>
      <c r="F84" s="14"/>
      <c r="G84" s="15"/>
      <c r="H84" s="16"/>
      <c r="I84" s="17" t="s">
        <v>4</v>
      </c>
      <c r="J84" s="18"/>
      <c r="K84" s="18"/>
      <c r="L84" s="18"/>
      <c r="M84" s="19" t="s">
        <v>5</v>
      </c>
      <c r="N84" s="18"/>
    </row>
    <row r="85" spans="1:18" x14ac:dyDescent="0.45">
      <c r="A85" s="20"/>
      <c r="B85" s="20"/>
      <c r="C85" s="20"/>
      <c r="D85" s="20"/>
      <c r="E85" s="20"/>
      <c r="F85" s="20"/>
      <c r="G85" s="21" t="s">
        <v>6</v>
      </c>
      <c r="H85" s="22">
        <v>44926</v>
      </c>
      <c r="I85" s="23"/>
      <c r="J85" s="22">
        <v>44561</v>
      </c>
      <c r="K85" s="24"/>
      <c r="L85" s="22">
        <v>44926</v>
      </c>
      <c r="M85" s="23"/>
      <c r="N85" s="22">
        <v>44561</v>
      </c>
    </row>
    <row r="86" spans="1:18" s="41" customFormat="1" x14ac:dyDescent="0.45">
      <c r="A86" s="25" t="s">
        <v>60</v>
      </c>
      <c r="B86" s="1"/>
      <c r="C86" s="1"/>
      <c r="D86" s="1"/>
      <c r="E86" s="1"/>
      <c r="F86" s="2"/>
      <c r="G86" s="1"/>
      <c r="H86" s="29"/>
      <c r="I86" s="73"/>
      <c r="J86" s="29"/>
      <c r="K86" s="5"/>
      <c r="L86" s="74"/>
      <c r="M86" s="74"/>
      <c r="N86" s="74"/>
    </row>
    <row r="87" spans="1:18" x14ac:dyDescent="0.45">
      <c r="B87" s="25" t="s">
        <v>61</v>
      </c>
      <c r="C87" s="1"/>
      <c r="D87" s="1"/>
      <c r="E87" s="1"/>
      <c r="F87" s="2"/>
      <c r="G87" s="26"/>
      <c r="H87" s="29"/>
      <c r="I87" s="73"/>
      <c r="J87" s="29"/>
      <c r="K87" s="5"/>
      <c r="L87" s="74"/>
      <c r="M87" s="74"/>
      <c r="N87" s="74"/>
    </row>
    <row r="88" spans="1:18" x14ac:dyDescent="0.45">
      <c r="B88" s="38"/>
      <c r="C88" s="37" t="s">
        <v>62</v>
      </c>
      <c r="D88" s="38"/>
      <c r="E88" s="38"/>
      <c r="F88" s="39"/>
      <c r="G88" s="75">
        <v>32</v>
      </c>
      <c r="H88" s="29"/>
      <c r="I88" s="73"/>
      <c r="J88" s="29"/>
      <c r="K88" s="5"/>
      <c r="L88" s="74"/>
      <c r="M88" s="74"/>
      <c r="N88" s="74"/>
    </row>
    <row r="89" spans="1:18" x14ac:dyDescent="0.45">
      <c r="B89" s="38"/>
      <c r="C89" s="38"/>
      <c r="D89" s="1" t="s">
        <v>63</v>
      </c>
      <c r="E89" s="76"/>
      <c r="F89" s="76"/>
      <c r="H89" s="7"/>
      <c r="I89" s="48"/>
      <c r="J89" s="77"/>
      <c r="K89" s="48"/>
      <c r="L89" s="7"/>
      <c r="M89" s="48"/>
      <c r="N89" s="77"/>
      <c r="P89" s="78"/>
    </row>
    <row r="90" spans="1:18" ht="21.75" thickBot="1" x14ac:dyDescent="0.5">
      <c r="B90" s="38"/>
      <c r="C90" s="38"/>
      <c r="D90" s="56" t="s">
        <v>64</v>
      </c>
      <c r="E90" s="76"/>
      <c r="F90" s="76"/>
      <c r="H90" s="79">
        <v>750000000</v>
      </c>
      <c r="I90" s="48"/>
      <c r="J90" s="77"/>
      <c r="K90" s="48"/>
      <c r="L90" s="79">
        <v>750000000</v>
      </c>
      <c r="M90" s="48"/>
      <c r="N90" s="77"/>
      <c r="P90" s="78"/>
    </row>
    <row r="91" spans="1:18" ht="21.75" thickTop="1" x14ac:dyDescent="0.45">
      <c r="B91" s="38"/>
      <c r="C91" s="38"/>
      <c r="D91" s="1" t="s">
        <v>65</v>
      </c>
      <c r="E91" s="76"/>
      <c r="F91" s="76"/>
      <c r="G91" s="75"/>
      <c r="H91" s="77"/>
      <c r="I91" s="48"/>
      <c r="J91" s="77"/>
      <c r="K91" s="48"/>
      <c r="L91" s="77"/>
      <c r="M91" s="48"/>
      <c r="N91" s="77"/>
      <c r="P91" s="30"/>
    </row>
    <row r="92" spans="1:18" ht="21.75" thickBot="1" x14ac:dyDescent="0.5">
      <c r="B92" s="38"/>
      <c r="C92" s="38"/>
      <c r="D92" s="56" t="s">
        <v>64</v>
      </c>
      <c r="E92" s="76"/>
      <c r="F92" s="76"/>
      <c r="H92" s="7"/>
      <c r="I92" s="48"/>
      <c r="J92" s="79">
        <v>312500000</v>
      </c>
      <c r="K92" s="48"/>
      <c r="L92" s="7"/>
      <c r="M92" s="48"/>
      <c r="N92" s="79">
        <v>312500000</v>
      </c>
      <c r="P92" s="78"/>
    </row>
    <row r="93" spans="1:18" ht="21.75" thickTop="1" x14ac:dyDescent="0.45">
      <c r="B93" s="38"/>
      <c r="C93" s="37" t="s">
        <v>66</v>
      </c>
      <c r="E93" s="37"/>
      <c r="F93" s="80"/>
      <c r="G93" s="75">
        <v>32</v>
      </c>
      <c r="H93" s="29"/>
      <c r="I93" s="28"/>
      <c r="J93" s="29"/>
      <c r="K93" s="29"/>
      <c r="L93" s="29"/>
      <c r="M93" s="29"/>
      <c r="N93" s="29"/>
      <c r="R93" s="30"/>
    </row>
    <row r="94" spans="1:18" x14ac:dyDescent="0.45">
      <c r="B94" s="37"/>
      <c r="C94" s="37"/>
      <c r="D94" s="1" t="s">
        <v>67</v>
      </c>
      <c r="E94" s="76"/>
      <c r="F94" s="76"/>
      <c r="H94" s="28"/>
      <c r="I94" s="28"/>
      <c r="J94" s="28"/>
      <c r="K94" s="3"/>
      <c r="L94" s="28"/>
      <c r="M94" s="28"/>
      <c r="N94" s="28"/>
      <c r="R94" s="30"/>
    </row>
    <row r="95" spans="1:18" x14ac:dyDescent="0.45">
      <c r="B95" s="37"/>
      <c r="C95" s="37"/>
      <c r="D95" s="56" t="s">
        <v>64</v>
      </c>
      <c r="E95" s="76"/>
      <c r="F95" s="76"/>
      <c r="H95" s="28">
        <v>618067925.75</v>
      </c>
      <c r="I95" s="28"/>
      <c r="J95" s="49"/>
      <c r="K95" s="3"/>
      <c r="L95" s="28">
        <v>618067925.75</v>
      </c>
      <c r="M95" s="28"/>
      <c r="N95" s="49"/>
      <c r="P95" s="78"/>
      <c r="R95" s="30"/>
    </row>
    <row r="96" spans="1:18" x14ac:dyDescent="0.45">
      <c r="B96" s="37"/>
      <c r="C96" s="37"/>
      <c r="D96" s="1" t="s">
        <v>68</v>
      </c>
      <c r="E96" s="36"/>
      <c r="F96" s="36"/>
      <c r="G96" s="36"/>
      <c r="H96" s="81"/>
      <c r="I96" s="81"/>
      <c r="J96" s="81"/>
      <c r="K96" s="81"/>
      <c r="L96" s="81"/>
      <c r="M96" s="81"/>
      <c r="N96" s="81"/>
      <c r="R96" s="30"/>
    </row>
    <row r="97" spans="1:22" x14ac:dyDescent="0.45">
      <c r="B97" s="37"/>
      <c r="C97" s="37"/>
      <c r="D97" s="56" t="s">
        <v>64</v>
      </c>
      <c r="E97" s="76"/>
      <c r="F97" s="76"/>
      <c r="H97" s="49"/>
      <c r="I97" s="28"/>
      <c r="J97" s="28">
        <v>214250000</v>
      </c>
      <c r="K97" s="3"/>
      <c r="L97" s="49"/>
      <c r="M97" s="28"/>
      <c r="N97" s="28">
        <v>214250000</v>
      </c>
      <c r="P97" s="78"/>
      <c r="R97" s="30"/>
      <c r="T97" s="49"/>
    </row>
    <row r="98" spans="1:22" x14ac:dyDescent="0.45">
      <c r="B98" s="82" t="s">
        <v>69</v>
      </c>
      <c r="C98" s="37"/>
      <c r="D98" s="37"/>
      <c r="E98" s="37"/>
      <c r="F98" s="80"/>
      <c r="G98" s="1"/>
      <c r="H98" s="83"/>
      <c r="I98" s="83"/>
      <c r="J98" s="28"/>
      <c r="K98" s="84"/>
      <c r="L98" s="83"/>
      <c r="M98" s="83"/>
      <c r="N98" s="83"/>
      <c r="Q98" s="41"/>
      <c r="R98" s="30"/>
    </row>
    <row r="99" spans="1:22" x14ac:dyDescent="0.45">
      <c r="B99" s="1"/>
      <c r="C99" s="1" t="s">
        <v>70</v>
      </c>
      <c r="D99" s="1"/>
      <c r="E99" s="1"/>
      <c r="F99" s="2"/>
      <c r="G99" s="26">
        <v>32</v>
      </c>
      <c r="H99" s="28">
        <v>724228384.11000001</v>
      </c>
      <c r="I99" s="28"/>
      <c r="J99" s="83">
        <v>319821962.93000001</v>
      </c>
      <c r="K99" s="35"/>
      <c r="L99" s="28">
        <v>724228384.1099999</v>
      </c>
      <c r="M99" s="28"/>
      <c r="N99" s="28">
        <v>319821962.93000001</v>
      </c>
      <c r="Q99" s="41"/>
      <c r="R99" s="30"/>
    </row>
    <row r="100" spans="1:22" x14ac:dyDescent="0.45">
      <c r="B100" s="1"/>
      <c r="C100" s="1" t="s">
        <v>71</v>
      </c>
      <c r="D100" s="1"/>
      <c r="E100" s="1"/>
      <c r="F100" s="2"/>
      <c r="G100" s="26"/>
      <c r="H100" s="28">
        <v>3063936.73</v>
      </c>
      <c r="I100" s="28"/>
      <c r="J100" s="83">
        <v>3063936.73</v>
      </c>
      <c r="K100" s="35"/>
      <c r="L100" s="28">
        <v>3063936.73</v>
      </c>
      <c r="M100" s="28"/>
      <c r="N100" s="28">
        <v>3063936.73</v>
      </c>
      <c r="Q100" s="41"/>
      <c r="R100" s="30"/>
    </row>
    <row r="101" spans="1:22" s="41" customFormat="1" x14ac:dyDescent="0.45">
      <c r="B101" s="82" t="s">
        <v>72</v>
      </c>
      <c r="C101" s="37"/>
      <c r="D101" s="37"/>
      <c r="E101" s="37"/>
      <c r="F101" s="80"/>
      <c r="G101" s="26"/>
      <c r="H101" s="28"/>
      <c r="I101" s="28"/>
      <c r="J101" s="28"/>
      <c r="K101" s="29"/>
      <c r="L101" s="28"/>
      <c r="M101" s="28"/>
      <c r="N101" s="28"/>
      <c r="R101" s="30"/>
    </row>
    <row r="102" spans="1:22" s="41" customFormat="1" x14ac:dyDescent="0.45">
      <c r="B102" s="37"/>
      <c r="C102" s="37" t="s">
        <v>73</v>
      </c>
      <c r="D102" s="37"/>
      <c r="E102" s="37"/>
      <c r="F102" s="80"/>
      <c r="G102" s="26"/>
      <c r="H102" s="28"/>
      <c r="I102" s="28"/>
      <c r="J102" s="85"/>
      <c r="K102" s="29"/>
      <c r="L102" s="28"/>
      <c r="M102" s="28"/>
      <c r="N102" s="85"/>
      <c r="R102" s="30"/>
    </row>
    <row r="103" spans="1:22" x14ac:dyDescent="0.45">
      <c r="B103" s="37"/>
      <c r="C103" s="37"/>
      <c r="D103" s="37" t="s">
        <v>74</v>
      </c>
      <c r="E103" s="37"/>
      <c r="F103" s="80"/>
      <c r="G103" s="26">
        <v>32</v>
      </c>
      <c r="H103" s="28">
        <v>3400000</v>
      </c>
      <c r="I103" s="28"/>
      <c r="J103" s="28">
        <v>8256778.8499999996</v>
      </c>
      <c r="K103" s="29"/>
      <c r="L103" s="28">
        <v>3400000</v>
      </c>
      <c r="M103" s="28"/>
      <c r="N103" s="28">
        <v>8256778.8499999996</v>
      </c>
      <c r="Q103" s="41"/>
      <c r="R103" s="30"/>
    </row>
    <row r="104" spans="1:22" x14ac:dyDescent="0.45">
      <c r="B104" s="37"/>
      <c r="C104" s="37" t="s">
        <v>75</v>
      </c>
      <c r="D104" s="37"/>
      <c r="E104" s="37"/>
      <c r="F104" s="80"/>
      <c r="G104" s="26"/>
      <c r="H104" s="86">
        <v>40519176.979999997</v>
      </c>
      <c r="I104" s="87"/>
      <c r="J104" s="86">
        <v>-143263218.91999999</v>
      </c>
      <c r="K104" s="29"/>
      <c r="L104" s="86">
        <v>67043688.909999996</v>
      </c>
      <c r="M104" s="87"/>
      <c r="N104" s="86">
        <v>-141936163.02000001</v>
      </c>
      <c r="O104" s="40"/>
      <c r="Q104" s="41"/>
      <c r="R104" s="30"/>
    </row>
    <row r="105" spans="1:22" x14ac:dyDescent="0.45">
      <c r="B105" s="1"/>
      <c r="C105" s="25" t="s">
        <v>76</v>
      </c>
      <c r="D105" s="1"/>
      <c r="E105" s="1"/>
      <c r="F105" s="2"/>
      <c r="G105" s="1"/>
      <c r="H105" s="88">
        <v>1389279423.5700002</v>
      </c>
      <c r="I105" s="28"/>
      <c r="J105" s="88">
        <v>402129459.59000003</v>
      </c>
      <c r="K105" s="54"/>
      <c r="L105" s="88">
        <v>1415803935.5</v>
      </c>
      <c r="M105" s="73"/>
      <c r="N105" s="88">
        <v>403456515.49000001</v>
      </c>
    </row>
    <row r="106" spans="1:22" x14ac:dyDescent="0.45">
      <c r="B106" s="1"/>
      <c r="C106" s="1" t="s">
        <v>77</v>
      </c>
      <c r="D106" s="1"/>
      <c r="E106" s="1"/>
      <c r="F106" s="2"/>
      <c r="G106" s="1"/>
      <c r="H106" s="83">
        <v>1487420.2</v>
      </c>
      <c r="I106" s="28"/>
      <c r="J106" s="84">
        <v>0</v>
      </c>
      <c r="L106" s="74">
        <v>0</v>
      </c>
      <c r="M106" s="74"/>
      <c r="N106" s="74">
        <v>0</v>
      </c>
    </row>
    <row r="107" spans="1:22" s="41" customFormat="1" x14ac:dyDescent="0.45">
      <c r="B107" s="82"/>
      <c r="C107" s="82" t="s">
        <v>78</v>
      </c>
      <c r="D107" s="82"/>
      <c r="E107" s="82"/>
      <c r="F107" s="89"/>
      <c r="G107" s="25"/>
      <c r="H107" s="44">
        <v>1390766843.7700002</v>
      </c>
      <c r="I107" s="45"/>
      <c r="J107" s="44">
        <v>402129459.59000003</v>
      </c>
      <c r="K107" s="45">
        <v>0</v>
      </c>
      <c r="L107" s="44">
        <v>1415803935.5</v>
      </c>
      <c r="M107" s="45">
        <v>0</v>
      </c>
      <c r="N107" s="44">
        <v>403456515.49000001</v>
      </c>
      <c r="R107" s="30"/>
    </row>
    <row r="108" spans="1:22" s="41" customFormat="1" ht="21.75" thickBot="1" x14ac:dyDescent="0.5">
      <c r="B108" s="25"/>
      <c r="C108" s="25"/>
      <c r="D108" s="25" t="s">
        <v>79</v>
      </c>
      <c r="E108" s="25"/>
      <c r="F108" s="42"/>
      <c r="G108" s="25"/>
      <c r="H108" s="90">
        <v>1558658362.4700003</v>
      </c>
      <c r="I108" s="45"/>
      <c r="J108" s="90">
        <v>630255513.25</v>
      </c>
      <c r="K108" s="46"/>
      <c r="L108" s="90">
        <v>1504310404.8799999</v>
      </c>
      <c r="M108" s="45"/>
      <c r="N108" s="90">
        <v>616644071.87</v>
      </c>
      <c r="P108" s="71"/>
      <c r="R108" s="71"/>
      <c r="T108" s="68"/>
      <c r="V108" s="68"/>
    </row>
    <row r="109" spans="1:22" ht="21.75" thickTop="1" x14ac:dyDescent="0.45">
      <c r="A109" s="1"/>
      <c r="B109" s="1"/>
      <c r="D109" s="1"/>
      <c r="E109" s="1"/>
      <c r="F109" s="2"/>
      <c r="G109" s="27"/>
      <c r="H109" s="29"/>
      <c r="I109" s="28"/>
      <c r="J109" s="29"/>
      <c r="K109" s="29"/>
      <c r="L109" s="29"/>
      <c r="M109" s="29"/>
      <c r="N109" s="29"/>
    </row>
    <row r="110" spans="1:22" x14ac:dyDescent="0.45">
      <c r="B110" s="1"/>
      <c r="C110" s="1"/>
      <c r="D110" s="1"/>
      <c r="E110" s="1"/>
      <c r="F110" s="2"/>
      <c r="G110" s="1"/>
      <c r="H110" s="84"/>
      <c r="I110" s="28"/>
      <c r="J110" s="84"/>
      <c r="L110" s="84"/>
      <c r="M110" s="74"/>
      <c r="N110" s="84"/>
    </row>
    <row r="111" spans="1:22" x14ac:dyDescent="0.45">
      <c r="B111" s="1"/>
      <c r="C111" s="1"/>
      <c r="D111" s="1"/>
      <c r="E111" s="1"/>
      <c r="F111" s="2"/>
      <c r="G111" s="1"/>
      <c r="H111" s="84"/>
      <c r="I111" s="28"/>
      <c r="J111" s="84"/>
      <c r="L111" s="74"/>
      <c r="M111" s="74"/>
      <c r="N111" s="74"/>
    </row>
    <row r="112" spans="1:22" x14ac:dyDescent="0.45">
      <c r="B112" s="1"/>
      <c r="C112" s="1"/>
      <c r="D112" s="1"/>
      <c r="E112" s="1"/>
      <c r="F112" s="2"/>
      <c r="G112" s="1"/>
      <c r="H112" s="84"/>
      <c r="I112" s="28"/>
      <c r="J112" s="84"/>
      <c r="L112" s="74"/>
      <c r="M112" s="74"/>
      <c r="N112" s="74"/>
    </row>
    <row r="113" spans="1:14" x14ac:dyDescent="0.45">
      <c r="B113" s="1"/>
      <c r="C113" s="1"/>
      <c r="D113" s="1"/>
      <c r="E113" s="1"/>
      <c r="F113" s="2"/>
      <c r="G113" s="1"/>
      <c r="H113" s="84"/>
      <c r="I113" s="28"/>
      <c r="J113" s="84"/>
      <c r="L113" s="74"/>
      <c r="M113" s="74"/>
      <c r="N113" s="74"/>
    </row>
    <row r="114" spans="1:14" x14ac:dyDescent="0.45">
      <c r="B114" s="1"/>
      <c r="C114" s="1"/>
      <c r="D114" s="1"/>
      <c r="E114" s="1"/>
      <c r="F114" s="2"/>
      <c r="G114" s="1"/>
      <c r="H114" s="84"/>
      <c r="I114" s="28"/>
      <c r="J114" s="84"/>
      <c r="L114" s="74"/>
      <c r="M114" s="74"/>
      <c r="N114" s="74"/>
    </row>
    <row r="115" spans="1:14" x14ac:dyDescent="0.45">
      <c r="B115" s="1"/>
      <c r="C115" s="1"/>
      <c r="D115" s="1"/>
      <c r="E115" s="1"/>
      <c r="F115" s="2"/>
      <c r="G115" s="1"/>
      <c r="H115" s="84"/>
      <c r="I115" s="28"/>
      <c r="J115" s="84"/>
      <c r="L115" s="74"/>
      <c r="M115" s="74"/>
      <c r="N115" s="74"/>
    </row>
    <row r="116" spans="1:14" x14ac:dyDescent="0.45">
      <c r="B116" s="1"/>
      <c r="C116" s="1"/>
      <c r="D116" s="1"/>
      <c r="E116" s="1"/>
      <c r="F116" s="2"/>
      <c r="G116" s="1"/>
      <c r="H116" s="84"/>
      <c r="I116" s="28"/>
      <c r="J116" s="84"/>
      <c r="L116" s="74"/>
      <c r="M116" s="74"/>
      <c r="N116" s="74"/>
    </row>
    <row r="117" spans="1:14" x14ac:dyDescent="0.45">
      <c r="A117" s="210" t="s">
        <v>36</v>
      </c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</row>
    <row r="130" spans="6:8" x14ac:dyDescent="0.45">
      <c r="F130" s="91"/>
      <c r="G130" s="91"/>
      <c r="H130" s="92"/>
    </row>
    <row r="131" spans="6:8" x14ac:dyDescent="0.45">
      <c r="F131" s="93"/>
      <c r="G131" s="93"/>
    </row>
  </sheetData>
  <mergeCells count="12">
    <mergeCell ref="A117:N117"/>
    <mergeCell ref="A2:N2"/>
    <mergeCell ref="A3:N3"/>
    <mergeCell ref="A4:N4"/>
    <mergeCell ref="A39:N39"/>
    <mergeCell ref="A41:N41"/>
    <mergeCell ref="A42:N42"/>
    <mergeCell ref="A43:N43"/>
    <mergeCell ref="A78:N78"/>
    <mergeCell ref="A80:N80"/>
    <mergeCell ref="A81:N81"/>
    <mergeCell ref="A82:N8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82"/>
  <sheetViews>
    <sheetView workbookViewId="0">
      <selection activeCell="G99" sqref="G99"/>
    </sheetView>
  </sheetViews>
  <sheetFormatPr defaultColWidth="13.5" defaultRowHeight="21" x14ac:dyDescent="0.45"/>
  <cols>
    <col min="1" max="1" width="2.25" style="7" customWidth="1"/>
    <col min="2" max="2" width="2.875" style="7" customWidth="1"/>
    <col min="3" max="4" width="3.75" style="7" customWidth="1"/>
    <col min="5" max="5" width="10.5" style="7" customWidth="1"/>
    <col min="6" max="6" width="16.125" style="7" customWidth="1"/>
    <col min="7" max="7" width="8.75" style="7" customWidth="1"/>
    <col min="8" max="8" width="14.625" style="35" customWidth="1"/>
    <col min="9" max="9" width="1.375" style="54" customWidth="1"/>
    <col min="10" max="10" width="14.625" style="55" customWidth="1"/>
    <col min="11" max="11" width="1.375" style="55" customWidth="1"/>
    <col min="12" max="12" width="14.625" style="55" customWidth="1"/>
    <col min="13" max="13" width="1.375" style="55" customWidth="1"/>
    <col min="14" max="14" width="14.625" style="55" customWidth="1"/>
    <col min="15" max="15" width="1.375" style="7" customWidth="1"/>
    <col min="16" max="16" width="14.125" style="7" customWidth="1"/>
    <col min="17" max="17" width="1.375" style="7" customWidth="1"/>
    <col min="18" max="18" width="14.125" style="7" customWidth="1"/>
    <col min="19" max="19" width="1.375" style="7" customWidth="1"/>
    <col min="20" max="20" width="14.125" style="7" customWidth="1"/>
    <col min="21" max="21" width="1.375" style="7" customWidth="1"/>
    <col min="22" max="16384" width="13.5" style="7"/>
  </cols>
  <sheetData>
    <row r="1" spans="1:18" x14ac:dyDescent="0.45">
      <c r="A1" s="26"/>
      <c r="B1" s="26"/>
      <c r="C1" s="26"/>
      <c r="D1" s="26"/>
      <c r="E1" s="26"/>
      <c r="F1" s="26"/>
      <c r="G1" s="26"/>
      <c r="H1" s="94"/>
      <c r="I1" s="26"/>
      <c r="J1" s="26"/>
      <c r="K1" s="26"/>
      <c r="L1" s="26"/>
      <c r="M1" s="26"/>
      <c r="N1" s="95">
        <v>9</v>
      </c>
    </row>
    <row r="2" spans="1:18" x14ac:dyDescent="0.45">
      <c r="A2" s="211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8" x14ac:dyDescent="0.45">
      <c r="A3" s="211" t="s">
        <v>80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8" x14ac:dyDescent="0.45">
      <c r="A4" s="213" t="s">
        <v>81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8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18" x14ac:dyDescent="0.45">
      <c r="A6" s="14"/>
      <c r="B6" s="14"/>
      <c r="C6" s="14"/>
      <c r="D6" s="14"/>
      <c r="E6" s="14"/>
      <c r="F6" s="14"/>
      <c r="G6" s="15"/>
      <c r="H6" s="16"/>
      <c r="I6" s="17" t="s">
        <v>4</v>
      </c>
      <c r="J6" s="18"/>
      <c r="K6" s="18"/>
      <c r="L6" s="18"/>
      <c r="M6" s="19" t="s">
        <v>5</v>
      </c>
      <c r="N6" s="18"/>
    </row>
    <row r="7" spans="1:18" x14ac:dyDescent="0.45">
      <c r="A7" s="20"/>
      <c r="B7" s="20"/>
      <c r="C7" s="20"/>
      <c r="D7" s="20"/>
      <c r="E7" s="20"/>
      <c r="F7" s="20"/>
      <c r="G7" s="21" t="s">
        <v>6</v>
      </c>
      <c r="H7" s="22">
        <v>44926</v>
      </c>
      <c r="I7" s="23"/>
      <c r="J7" s="22">
        <v>44561</v>
      </c>
      <c r="K7" s="24"/>
      <c r="L7" s="22">
        <v>44926</v>
      </c>
      <c r="M7" s="23"/>
      <c r="N7" s="22">
        <v>44561</v>
      </c>
    </row>
    <row r="8" spans="1:18" x14ac:dyDescent="0.45">
      <c r="A8" s="96" t="s">
        <v>82</v>
      </c>
      <c r="B8" s="63"/>
      <c r="C8" s="63"/>
      <c r="D8" s="63"/>
      <c r="E8" s="63"/>
      <c r="F8" s="63"/>
      <c r="G8" s="43"/>
      <c r="H8" s="92"/>
      <c r="I8" s="11"/>
      <c r="J8" s="10"/>
      <c r="K8" s="10"/>
      <c r="L8" s="92"/>
      <c r="M8" s="10"/>
      <c r="N8" s="10"/>
    </row>
    <row r="9" spans="1:18" x14ac:dyDescent="0.45">
      <c r="B9" s="7" t="s">
        <v>83</v>
      </c>
      <c r="G9" s="97"/>
      <c r="H9" s="34">
        <v>345087769.67000002</v>
      </c>
      <c r="I9" s="34"/>
      <c r="J9" s="34">
        <v>455349593.35000002</v>
      </c>
      <c r="K9" s="35"/>
      <c r="L9" s="34">
        <v>326375513.32000011</v>
      </c>
      <c r="M9" s="34"/>
      <c r="N9" s="34">
        <v>440901551.18000001</v>
      </c>
      <c r="O9" s="8"/>
      <c r="P9" s="50"/>
      <c r="R9" s="78"/>
    </row>
    <row r="10" spans="1:18" x14ac:dyDescent="0.45">
      <c r="B10" s="7" t="s">
        <v>84</v>
      </c>
      <c r="G10" s="33"/>
      <c r="H10" s="34">
        <v>173471652.69999999</v>
      </c>
      <c r="I10" s="34"/>
      <c r="J10" s="34">
        <v>64194743.490000002</v>
      </c>
      <c r="K10" s="35"/>
      <c r="L10" s="34">
        <v>59274513.989999995</v>
      </c>
      <c r="M10" s="34"/>
      <c r="N10" s="34">
        <v>27849368.990000002</v>
      </c>
      <c r="O10" s="8"/>
      <c r="P10" s="50"/>
      <c r="R10" s="78"/>
    </row>
    <row r="11" spans="1:18" x14ac:dyDescent="0.45">
      <c r="B11" s="7" t="s">
        <v>85</v>
      </c>
      <c r="G11" s="33">
        <v>42</v>
      </c>
      <c r="H11" s="34">
        <v>45179328.530000001</v>
      </c>
      <c r="I11" s="34"/>
      <c r="J11" s="34">
        <v>5923061.9000000004</v>
      </c>
      <c r="K11" s="35"/>
      <c r="L11" s="34">
        <v>42606328.229999997</v>
      </c>
      <c r="M11" s="34"/>
      <c r="N11" s="34">
        <v>5919762.8600000003</v>
      </c>
      <c r="O11" s="8"/>
      <c r="P11" s="50"/>
      <c r="R11" s="78"/>
    </row>
    <row r="12" spans="1:18" x14ac:dyDescent="0.45">
      <c r="B12" s="7" t="s">
        <v>86</v>
      </c>
      <c r="G12" s="26" t="s">
        <v>87</v>
      </c>
      <c r="H12" s="34">
        <v>11089048.33</v>
      </c>
      <c r="I12" s="34"/>
      <c r="J12" s="34">
        <v>20164439.079999998</v>
      </c>
      <c r="K12" s="35"/>
      <c r="L12" s="34">
        <v>50552343.619999997</v>
      </c>
      <c r="M12" s="34"/>
      <c r="N12" s="34">
        <v>22427428.030000001</v>
      </c>
      <c r="O12" s="8"/>
      <c r="P12" s="49"/>
      <c r="R12" s="78"/>
    </row>
    <row r="13" spans="1:18" x14ac:dyDescent="0.45">
      <c r="B13" s="98"/>
      <c r="C13" s="99" t="s">
        <v>88</v>
      </c>
      <c r="H13" s="67">
        <v>574827799.23000002</v>
      </c>
      <c r="I13" s="34"/>
      <c r="J13" s="67">
        <v>545631837.82000005</v>
      </c>
      <c r="K13" s="35"/>
      <c r="L13" s="67">
        <v>478808699.16000015</v>
      </c>
      <c r="M13" s="34"/>
      <c r="N13" s="67">
        <v>497098111.06000006</v>
      </c>
      <c r="O13" s="8"/>
      <c r="P13" s="78"/>
      <c r="R13" s="78"/>
    </row>
    <row r="14" spans="1:18" x14ac:dyDescent="0.45">
      <c r="A14" s="99" t="s">
        <v>89</v>
      </c>
      <c r="B14" s="98"/>
      <c r="C14" s="99"/>
      <c r="I14" s="34"/>
      <c r="J14" s="35"/>
      <c r="K14" s="35"/>
      <c r="L14" s="34"/>
      <c r="M14" s="34"/>
      <c r="N14" s="34"/>
      <c r="O14" s="8"/>
      <c r="P14" s="78"/>
      <c r="R14" s="78"/>
    </row>
    <row r="15" spans="1:18" x14ac:dyDescent="0.45">
      <c r="B15" s="7" t="s">
        <v>90</v>
      </c>
      <c r="G15" s="33"/>
      <c r="H15" s="100">
        <v>288015038.63999999</v>
      </c>
      <c r="I15" s="101"/>
      <c r="J15" s="100">
        <v>369724997.55000001</v>
      </c>
      <c r="K15" s="101"/>
      <c r="L15" s="28">
        <v>277000258.88999999</v>
      </c>
      <c r="M15" s="28"/>
      <c r="N15" s="58">
        <v>362790889.49000001</v>
      </c>
      <c r="O15" s="8"/>
      <c r="P15" s="50"/>
      <c r="R15" s="78"/>
    </row>
    <row r="16" spans="1:18" x14ac:dyDescent="0.45">
      <c r="B16" s="7" t="s">
        <v>91</v>
      </c>
      <c r="H16" s="100">
        <v>133539197.8</v>
      </c>
      <c r="I16" s="101"/>
      <c r="J16" s="100">
        <v>38100044.289999999</v>
      </c>
      <c r="K16" s="101"/>
      <c r="L16" s="28">
        <v>33832950.689999998</v>
      </c>
      <c r="M16" s="28"/>
      <c r="N16" s="58">
        <v>9327592.5500000007</v>
      </c>
      <c r="O16" s="8"/>
      <c r="P16" s="50"/>
      <c r="R16" s="78"/>
    </row>
    <row r="17" spans="1:24" x14ac:dyDescent="0.45">
      <c r="B17" s="7" t="s">
        <v>92</v>
      </c>
      <c r="H17" s="100">
        <v>63199211.770000003</v>
      </c>
      <c r="I17" s="101"/>
      <c r="J17" s="100">
        <v>72136669.189999998</v>
      </c>
      <c r="K17" s="101"/>
      <c r="L17" s="28">
        <v>53074436.150000006</v>
      </c>
      <c r="M17" s="28"/>
      <c r="N17" s="58">
        <v>65409665.589999996</v>
      </c>
      <c r="O17" s="8"/>
      <c r="P17" s="78"/>
      <c r="R17" s="78"/>
    </row>
    <row r="18" spans="1:24" x14ac:dyDescent="0.45">
      <c r="B18" s="7" t="s">
        <v>93</v>
      </c>
      <c r="G18" s="33"/>
      <c r="H18" s="100">
        <v>50846727.479999997</v>
      </c>
      <c r="I18" s="101"/>
      <c r="J18" s="100">
        <v>70749116.549999997</v>
      </c>
      <c r="K18" s="101"/>
      <c r="L18" s="28">
        <v>38875580.779999994</v>
      </c>
      <c r="M18" s="28"/>
      <c r="N18" s="58">
        <v>66033910.93</v>
      </c>
      <c r="O18" s="8"/>
      <c r="P18" s="78"/>
    </row>
    <row r="19" spans="1:24" x14ac:dyDescent="0.45">
      <c r="A19" s="98"/>
      <c r="B19" s="98" t="s">
        <v>94</v>
      </c>
      <c r="H19" s="100">
        <v>3767505.19</v>
      </c>
      <c r="I19" s="101"/>
      <c r="J19" s="100">
        <v>7572319.71</v>
      </c>
      <c r="K19" s="101"/>
      <c r="L19" s="28">
        <v>3767505.1899999995</v>
      </c>
      <c r="M19" s="28"/>
      <c r="N19" s="58">
        <v>7572319.7100000028</v>
      </c>
      <c r="O19" s="8"/>
      <c r="P19" s="78"/>
      <c r="R19" s="78"/>
    </row>
    <row r="20" spans="1:24" x14ac:dyDescent="0.45">
      <c r="B20" s="98"/>
      <c r="C20" s="102" t="s">
        <v>95</v>
      </c>
      <c r="H20" s="67">
        <v>539367680.88</v>
      </c>
      <c r="I20" s="34"/>
      <c r="J20" s="67">
        <v>558283147.29000008</v>
      </c>
      <c r="K20" s="35"/>
      <c r="L20" s="67">
        <v>406550731.69999999</v>
      </c>
      <c r="M20" s="34"/>
      <c r="N20" s="67">
        <v>511134378.26999998</v>
      </c>
      <c r="O20" s="8"/>
      <c r="R20" s="78"/>
    </row>
    <row r="21" spans="1:24" x14ac:dyDescent="0.45">
      <c r="A21" s="41" t="s">
        <v>96</v>
      </c>
      <c r="B21" s="98"/>
      <c r="C21" s="102"/>
      <c r="H21" s="103">
        <v>35460118.350000024</v>
      </c>
      <c r="I21" s="103"/>
      <c r="J21" s="103">
        <v>-12651309.470000029</v>
      </c>
      <c r="K21" s="103"/>
      <c r="L21" s="103">
        <v>72257967.459999993</v>
      </c>
      <c r="M21" s="103"/>
      <c r="N21" s="103">
        <v>-14036267.210000001</v>
      </c>
      <c r="O21" s="8"/>
      <c r="R21" s="78"/>
    </row>
    <row r="22" spans="1:24" x14ac:dyDescent="0.45">
      <c r="A22" s="7" t="s">
        <v>97</v>
      </c>
      <c r="B22" s="98"/>
      <c r="C22" s="102"/>
      <c r="G22" s="33">
        <v>18.3</v>
      </c>
      <c r="H22" s="104">
        <v>10237174.789999999</v>
      </c>
      <c r="I22" s="34"/>
      <c r="J22" s="105">
        <v>0</v>
      </c>
      <c r="K22" s="58"/>
      <c r="L22" s="105">
        <v>0</v>
      </c>
      <c r="M22" s="58"/>
      <c r="N22" s="105">
        <v>0</v>
      </c>
      <c r="O22" s="8"/>
      <c r="R22" s="78"/>
    </row>
    <row r="23" spans="1:24" x14ac:dyDescent="0.45">
      <c r="A23" s="41" t="s">
        <v>98</v>
      </c>
      <c r="B23" s="41"/>
      <c r="C23" s="106"/>
      <c r="D23" s="106"/>
      <c r="E23" s="106"/>
      <c r="F23" s="106"/>
      <c r="G23" s="106"/>
      <c r="H23" s="103">
        <v>45697293.140000023</v>
      </c>
      <c r="I23" s="103"/>
      <c r="J23" s="103">
        <v>-12651309.470000029</v>
      </c>
      <c r="K23" s="103"/>
      <c r="L23" s="103">
        <v>72257967.459999993</v>
      </c>
      <c r="M23" s="103"/>
      <c r="N23" s="103">
        <v>-14036267.210000001</v>
      </c>
      <c r="O23" s="8"/>
      <c r="P23" s="50"/>
      <c r="R23" s="78"/>
    </row>
    <row r="24" spans="1:24" x14ac:dyDescent="0.45">
      <c r="A24" s="7" t="s">
        <v>99</v>
      </c>
      <c r="H24" s="107">
        <v>6135737.4900000002</v>
      </c>
      <c r="I24" s="101"/>
      <c r="J24" s="108">
        <v>8380644.0999999996</v>
      </c>
      <c r="K24" s="101"/>
      <c r="L24" s="109">
        <v>5866009.9000000004</v>
      </c>
      <c r="M24" s="28"/>
      <c r="N24" s="109">
        <v>8621761.6999999993</v>
      </c>
      <c r="O24" s="8"/>
      <c r="P24" s="78"/>
      <c r="R24" s="78"/>
      <c r="S24" s="78"/>
      <c r="T24" s="78"/>
      <c r="U24" s="78"/>
      <c r="V24" s="78"/>
      <c r="W24" s="78"/>
      <c r="X24" s="78"/>
    </row>
    <row r="25" spans="1:24" x14ac:dyDescent="0.45">
      <c r="A25" s="41" t="s">
        <v>100</v>
      </c>
      <c r="C25" s="106"/>
      <c r="D25" s="106"/>
      <c r="E25" s="106"/>
      <c r="F25" s="106"/>
      <c r="G25" s="106"/>
      <c r="H25" s="103">
        <v>39561555.650000021</v>
      </c>
      <c r="I25" s="103"/>
      <c r="J25" s="103">
        <v>-21031953.57000003</v>
      </c>
      <c r="K25" s="103"/>
      <c r="L25" s="103">
        <v>66391957.560000002</v>
      </c>
      <c r="M25" s="103"/>
      <c r="N25" s="103">
        <v>-22658028.91</v>
      </c>
      <c r="O25" s="8"/>
      <c r="P25" s="78"/>
      <c r="R25" s="78"/>
    </row>
    <row r="26" spans="1:24" x14ac:dyDescent="0.45">
      <c r="A26" s="110" t="s">
        <v>101</v>
      </c>
      <c r="C26" s="111"/>
      <c r="D26" s="111"/>
      <c r="E26" s="111"/>
      <c r="F26" s="111"/>
      <c r="G26" s="112">
        <v>34</v>
      </c>
      <c r="H26" s="113">
        <v>-1345032</v>
      </c>
      <c r="I26" s="101"/>
      <c r="J26" s="114">
        <v>339461.04</v>
      </c>
      <c r="K26" s="101"/>
      <c r="L26" s="115">
        <v>0</v>
      </c>
      <c r="M26" s="28"/>
      <c r="N26" s="115">
        <v>0</v>
      </c>
      <c r="O26" s="8"/>
      <c r="R26" s="78"/>
    </row>
    <row r="27" spans="1:24" x14ac:dyDescent="0.45">
      <c r="A27" s="96" t="s">
        <v>102</v>
      </c>
      <c r="B27" s="41"/>
      <c r="C27" s="106"/>
      <c r="D27" s="106"/>
      <c r="E27" s="106"/>
      <c r="F27" s="106"/>
      <c r="G27" s="106"/>
      <c r="H27" s="116">
        <v>40906587.650000021</v>
      </c>
      <c r="I27" s="103"/>
      <c r="J27" s="116">
        <v>-21371414.610000029</v>
      </c>
      <c r="K27" s="103"/>
      <c r="L27" s="116">
        <v>66391957.560000002</v>
      </c>
      <c r="M27" s="103"/>
      <c r="N27" s="116">
        <v>-22658028.91</v>
      </c>
      <c r="P27" s="117"/>
      <c r="Q27" s="117"/>
      <c r="R27" s="117"/>
    </row>
    <row r="28" spans="1:24" x14ac:dyDescent="0.45">
      <c r="A28" s="96" t="s">
        <v>103</v>
      </c>
      <c r="B28" s="41"/>
      <c r="C28" s="106"/>
      <c r="D28" s="106"/>
      <c r="E28" s="106"/>
      <c r="F28" s="106"/>
      <c r="G28" s="106"/>
      <c r="H28" s="118"/>
      <c r="I28" s="103"/>
      <c r="J28" s="118"/>
      <c r="K28" s="103"/>
      <c r="L28" s="118"/>
      <c r="M28" s="103"/>
      <c r="N28" s="118"/>
      <c r="P28" s="117"/>
      <c r="Q28" s="117"/>
      <c r="R28" s="117"/>
    </row>
    <row r="29" spans="1:24" x14ac:dyDescent="0.45">
      <c r="A29" s="96"/>
      <c r="B29" s="214" t="s">
        <v>104</v>
      </c>
      <c r="C29" s="214"/>
      <c r="D29" s="214"/>
      <c r="E29" s="214"/>
      <c r="F29" s="214"/>
      <c r="G29" s="106"/>
      <c r="H29" s="118"/>
      <c r="I29" s="103"/>
      <c r="J29" s="118"/>
      <c r="K29" s="103"/>
      <c r="L29" s="118"/>
      <c r="M29" s="103"/>
      <c r="N29" s="118"/>
      <c r="P29" s="117"/>
      <c r="Q29" s="117"/>
      <c r="R29" s="117"/>
    </row>
    <row r="30" spans="1:24" x14ac:dyDescent="0.45">
      <c r="A30" s="96"/>
      <c r="C30" s="7" t="s">
        <v>105</v>
      </c>
      <c r="D30" s="106"/>
      <c r="E30" s="106"/>
      <c r="F30" s="106"/>
      <c r="G30" s="106"/>
      <c r="H30" s="118"/>
      <c r="I30" s="103"/>
      <c r="J30" s="118"/>
      <c r="K30" s="103"/>
      <c r="L30" s="118"/>
      <c r="M30" s="103"/>
      <c r="N30" s="118"/>
      <c r="P30" s="117"/>
      <c r="Q30" s="117"/>
      <c r="R30" s="117"/>
    </row>
    <row r="31" spans="1:24" x14ac:dyDescent="0.45">
      <c r="A31" s="96"/>
      <c r="C31" s="119" t="s">
        <v>106</v>
      </c>
      <c r="D31" s="106"/>
      <c r="E31" s="106"/>
      <c r="F31" s="106"/>
      <c r="G31" s="112"/>
      <c r="H31" s="34">
        <v>4102065.43</v>
      </c>
      <c r="I31" s="103"/>
      <c r="J31" s="113">
        <v>1993484.73</v>
      </c>
      <c r="K31" s="103"/>
      <c r="L31" s="34">
        <v>4051731.35</v>
      </c>
      <c r="M31" s="103"/>
      <c r="N31" s="34">
        <v>1961533.52</v>
      </c>
      <c r="P31" s="117"/>
      <c r="Q31" s="117"/>
      <c r="R31" s="117"/>
    </row>
    <row r="32" spans="1:24" x14ac:dyDescent="0.45">
      <c r="A32" s="41" t="s">
        <v>107</v>
      </c>
      <c r="C32" s="106"/>
      <c r="D32" s="106"/>
      <c r="E32" s="106"/>
      <c r="F32" s="106"/>
      <c r="G32" s="106"/>
      <c r="H32" s="116">
        <v>4102065.43</v>
      </c>
      <c r="I32" s="103"/>
      <c r="J32" s="116">
        <v>1993484.73</v>
      </c>
      <c r="K32" s="103"/>
      <c r="L32" s="116">
        <v>4051731.35</v>
      </c>
      <c r="M32" s="103"/>
      <c r="N32" s="116">
        <v>1961533.52</v>
      </c>
      <c r="P32" s="117"/>
      <c r="Q32" s="117"/>
      <c r="R32" s="117"/>
    </row>
    <row r="33" spans="1:18" ht="21.75" thickBot="1" x14ac:dyDescent="0.5">
      <c r="A33" s="96" t="s">
        <v>108</v>
      </c>
      <c r="B33" s="41"/>
      <c r="C33" s="106"/>
      <c r="D33" s="106"/>
      <c r="E33" s="106"/>
      <c r="F33" s="106"/>
      <c r="G33" s="106"/>
      <c r="H33" s="120">
        <v>45008653.080000021</v>
      </c>
      <c r="I33" s="103"/>
      <c r="J33" s="120">
        <v>-19377929.880000029</v>
      </c>
      <c r="K33" s="103"/>
      <c r="L33" s="120">
        <v>70443688.909999996</v>
      </c>
      <c r="M33" s="103"/>
      <c r="N33" s="120">
        <v>-20696495.390000001</v>
      </c>
      <c r="P33" s="117"/>
      <c r="Q33" s="117"/>
      <c r="R33" s="117"/>
    </row>
    <row r="34" spans="1:18" ht="21.75" thickTop="1" x14ac:dyDescent="0.45">
      <c r="A34" s="96"/>
      <c r="B34" s="41"/>
      <c r="C34" s="106"/>
      <c r="D34" s="106"/>
      <c r="E34" s="106"/>
      <c r="F34" s="106"/>
      <c r="G34" s="106"/>
      <c r="H34" s="118"/>
      <c r="I34" s="103"/>
      <c r="J34" s="118"/>
      <c r="K34" s="103"/>
      <c r="L34" s="118"/>
      <c r="M34" s="103"/>
      <c r="N34" s="118"/>
      <c r="P34" s="117"/>
      <c r="Q34" s="117"/>
      <c r="R34" s="117"/>
    </row>
    <row r="35" spans="1:18" x14ac:dyDescent="0.45">
      <c r="A35" s="96"/>
      <c r="B35" s="41"/>
      <c r="C35" s="106"/>
      <c r="D35" s="106"/>
      <c r="E35" s="106"/>
      <c r="F35" s="106"/>
      <c r="G35" s="106"/>
      <c r="H35" s="118"/>
      <c r="I35" s="103"/>
      <c r="J35" s="118"/>
      <c r="K35" s="103"/>
      <c r="L35" s="118"/>
      <c r="M35" s="103"/>
      <c r="N35" s="118"/>
      <c r="P35" s="117"/>
      <c r="Q35" s="117"/>
      <c r="R35" s="117"/>
    </row>
    <row r="36" spans="1:18" x14ac:dyDescent="0.45">
      <c r="A36" s="96"/>
      <c r="B36" s="41"/>
      <c r="C36" s="106"/>
      <c r="D36" s="106"/>
      <c r="E36" s="106"/>
      <c r="F36" s="106"/>
      <c r="G36" s="106"/>
      <c r="H36" s="118"/>
      <c r="I36" s="103"/>
      <c r="J36" s="118"/>
      <c r="K36" s="103"/>
      <c r="L36" s="118"/>
      <c r="M36" s="103"/>
      <c r="N36" s="118"/>
      <c r="P36" s="117"/>
      <c r="Q36" s="117"/>
      <c r="R36" s="117"/>
    </row>
    <row r="37" spans="1:18" x14ac:dyDescent="0.45">
      <c r="A37" s="96"/>
      <c r="B37" s="41"/>
      <c r="C37" s="106"/>
      <c r="D37" s="106"/>
      <c r="E37" s="106"/>
      <c r="F37" s="106"/>
      <c r="G37" s="106"/>
      <c r="H37" s="118"/>
      <c r="I37" s="103"/>
      <c r="J37" s="118"/>
      <c r="K37" s="103"/>
      <c r="L37" s="118"/>
      <c r="M37" s="103"/>
      <c r="N37" s="118"/>
      <c r="P37" s="117"/>
      <c r="Q37" s="117"/>
      <c r="R37" s="117"/>
    </row>
    <row r="38" spans="1:18" x14ac:dyDescent="0.45">
      <c r="A38" s="96"/>
      <c r="B38" s="41"/>
      <c r="C38" s="106"/>
      <c r="D38" s="106"/>
      <c r="E38" s="106"/>
      <c r="F38" s="106"/>
      <c r="G38" s="106"/>
      <c r="H38" s="118"/>
      <c r="I38" s="103"/>
      <c r="J38" s="118"/>
      <c r="K38" s="103"/>
      <c r="L38" s="118"/>
      <c r="M38" s="103"/>
      <c r="N38" s="118"/>
      <c r="P38" s="117"/>
      <c r="Q38" s="117"/>
      <c r="R38" s="117"/>
    </row>
    <row r="39" spans="1:18" x14ac:dyDescent="0.45">
      <c r="A39" s="96"/>
      <c r="B39" s="41"/>
      <c r="C39" s="106"/>
      <c r="D39" s="106"/>
      <c r="E39" s="106"/>
      <c r="F39" s="106"/>
      <c r="G39" s="106"/>
      <c r="H39" s="118"/>
      <c r="I39" s="103"/>
      <c r="J39" s="118"/>
      <c r="K39" s="103"/>
      <c r="L39" s="118"/>
      <c r="M39" s="103"/>
      <c r="N39" s="118"/>
      <c r="P39" s="117"/>
      <c r="Q39" s="117"/>
      <c r="R39" s="117"/>
    </row>
    <row r="40" spans="1:18" x14ac:dyDescent="0.45">
      <c r="A40" s="210" t="s">
        <v>36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P40" s="117"/>
      <c r="Q40" s="117"/>
      <c r="R40" s="117"/>
    </row>
    <row r="41" spans="1:18" x14ac:dyDescent="0.45">
      <c r="A41" s="26"/>
      <c r="B41" s="26"/>
      <c r="C41" s="26"/>
      <c r="D41" s="26"/>
      <c r="E41" s="26"/>
      <c r="F41" s="26"/>
      <c r="G41" s="26"/>
      <c r="H41" s="94"/>
      <c r="I41" s="26"/>
      <c r="J41" s="26"/>
      <c r="K41" s="26"/>
      <c r="L41" s="26"/>
      <c r="M41" s="26"/>
      <c r="N41" s="95">
        <v>10</v>
      </c>
    </row>
    <row r="42" spans="1:18" x14ac:dyDescent="0.45">
      <c r="A42" s="211" t="s">
        <v>0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8" x14ac:dyDescent="0.45">
      <c r="A43" s="211" t="s">
        <v>80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</row>
    <row r="44" spans="1:18" x14ac:dyDescent="0.45">
      <c r="A44" s="213" t="s">
        <v>81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18" x14ac:dyDescent="0.45">
      <c r="A45" s="9"/>
      <c r="B45" s="9"/>
      <c r="C45" s="9"/>
      <c r="D45" s="9"/>
      <c r="E45" s="9"/>
      <c r="F45" s="9"/>
      <c r="G45" s="9"/>
      <c r="H45" s="10"/>
      <c r="I45" s="11"/>
      <c r="J45" s="10"/>
      <c r="K45" s="10"/>
      <c r="L45" s="10"/>
      <c r="M45" s="10"/>
      <c r="N45" s="12" t="s">
        <v>3</v>
      </c>
    </row>
    <row r="46" spans="1:18" x14ac:dyDescent="0.45">
      <c r="A46" s="14"/>
      <c r="B46" s="14"/>
      <c r="C46" s="14"/>
      <c r="D46" s="14"/>
      <c r="E46" s="14"/>
      <c r="F46" s="14"/>
      <c r="G46" s="15"/>
      <c r="H46" s="16"/>
      <c r="I46" s="17" t="s">
        <v>4</v>
      </c>
      <c r="J46" s="18"/>
      <c r="K46" s="18"/>
      <c r="L46" s="18"/>
      <c r="M46" s="19" t="s">
        <v>5</v>
      </c>
      <c r="N46" s="18"/>
    </row>
    <row r="47" spans="1:18" x14ac:dyDescent="0.45">
      <c r="A47" s="20"/>
      <c r="B47" s="20"/>
      <c r="C47" s="20"/>
      <c r="D47" s="20"/>
      <c r="E47" s="20"/>
      <c r="F47" s="20"/>
      <c r="G47" s="21" t="s">
        <v>6</v>
      </c>
      <c r="H47" s="22">
        <v>44926</v>
      </c>
      <c r="I47" s="23"/>
      <c r="J47" s="22">
        <v>44561</v>
      </c>
      <c r="K47" s="24"/>
      <c r="L47" s="22">
        <v>44926</v>
      </c>
      <c r="M47" s="23"/>
      <c r="N47" s="22">
        <v>44561</v>
      </c>
    </row>
    <row r="48" spans="1:18" x14ac:dyDescent="0.45">
      <c r="A48" s="41" t="s">
        <v>109</v>
      </c>
      <c r="C48" s="106"/>
      <c r="D48" s="106"/>
      <c r="E48" s="106"/>
      <c r="F48" s="106"/>
      <c r="G48" s="112"/>
      <c r="H48" s="34"/>
      <c r="I48" s="121"/>
      <c r="J48" s="34"/>
      <c r="K48" s="121"/>
      <c r="L48" s="35"/>
      <c r="M48" s="122"/>
      <c r="N48" s="34"/>
    </row>
    <row r="49" spans="1:22" x14ac:dyDescent="0.45">
      <c r="A49" s="41"/>
      <c r="B49" s="7" t="s">
        <v>110</v>
      </c>
      <c r="C49" s="106"/>
      <c r="D49" s="106"/>
      <c r="E49" s="106"/>
      <c r="F49" s="106"/>
      <c r="G49" s="112"/>
      <c r="H49" s="34">
        <v>41144167.450000018</v>
      </c>
      <c r="I49" s="121"/>
      <c r="J49" s="123">
        <v>-21371414.610000029</v>
      </c>
      <c r="K49" s="124"/>
      <c r="L49" s="123">
        <v>66391957.560000002</v>
      </c>
      <c r="M49" s="125"/>
      <c r="N49" s="123">
        <v>-22658028.91</v>
      </c>
    </row>
    <row r="50" spans="1:22" x14ac:dyDescent="0.45">
      <c r="A50" s="41"/>
      <c r="B50" s="7" t="s">
        <v>111</v>
      </c>
      <c r="C50" s="106"/>
      <c r="D50" s="106"/>
      <c r="E50" s="106"/>
      <c r="F50" s="106"/>
      <c r="G50" s="112"/>
      <c r="H50" s="123">
        <v>-237579.8</v>
      </c>
      <c r="I50" s="121"/>
      <c r="J50" s="126">
        <v>0</v>
      </c>
      <c r="K50" s="124"/>
      <c r="L50" s="126">
        <v>0</v>
      </c>
      <c r="M50" s="125"/>
      <c r="N50" s="126">
        <v>0</v>
      </c>
    </row>
    <row r="51" spans="1:22" ht="21.75" thickBot="1" x14ac:dyDescent="0.5">
      <c r="A51" s="41"/>
      <c r="C51" s="127" t="s">
        <v>112</v>
      </c>
      <c r="D51" s="106"/>
      <c r="E51" s="106"/>
      <c r="F51" s="106"/>
      <c r="G51" s="112"/>
      <c r="H51" s="128">
        <v>40906587.650000021</v>
      </c>
      <c r="I51" s="121"/>
      <c r="J51" s="128">
        <v>-21371414.610000029</v>
      </c>
      <c r="K51" s="121"/>
      <c r="L51" s="128">
        <v>66391957.560000002</v>
      </c>
      <c r="M51" s="122"/>
      <c r="N51" s="128">
        <v>-22658028.91</v>
      </c>
      <c r="P51" s="50"/>
      <c r="R51" s="50"/>
      <c r="T51" s="50"/>
      <c r="V51" s="50"/>
    </row>
    <row r="52" spans="1:22" ht="21.75" thickTop="1" x14ac:dyDescent="0.45">
      <c r="A52" s="41" t="s">
        <v>113</v>
      </c>
      <c r="C52" s="106"/>
      <c r="D52" s="106"/>
      <c r="E52" s="106"/>
      <c r="F52" s="106"/>
      <c r="G52" s="112"/>
      <c r="H52" s="34"/>
      <c r="I52" s="121"/>
      <c r="J52" s="34"/>
      <c r="K52" s="121"/>
      <c r="L52" s="35"/>
      <c r="M52" s="122"/>
      <c r="N52" s="34"/>
    </row>
    <row r="53" spans="1:22" x14ac:dyDescent="0.45">
      <c r="A53" s="41"/>
      <c r="B53" s="7" t="s">
        <v>110</v>
      </c>
      <c r="C53" s="106"/>
      <c r="D53" s="106"/>
      <c r="E53" s="106"/>
      <c r="F53" s="106"/>
      <c r="G53" s="112"/>
      <c r="H53" s="34">
        <v>45246232.880000018</v>
      </c>
      <c r="I53" s="121"/>
      <c r="J53" s="123">
        <v>-19377929.880000029</v>
      </c>
      <c r="K53" s="124"/>
      <c r="L53" s="123">
        <v>70443688.909999996</v>
      </c>
      <c r="M53" s="125"/>
      <c r="N53" s="123">
        <v>-20696495.390000001</v>
      </c>
    </row>
    <row r="54" spans="1:22" x14ac:dyDescent="0.45">
      <c r="A54" s="41"/>
      <c r="B54" s="7" t="s">
        <v>111</v>
      </c>
      <c r="C54" s="106"/>
      <c r="D54" s="106"/>
      <c r="E54" s="106"/>
      <c r="F54" s="106"/>
      <c r="G54" s="112"/>
      <c r="H54" s="123">
        <v>-237579.8</v>
      </c>
      <c r="I54" s="121"/>
      <c r="J54" s="126">
        <v>0</v>
      </c>
      <c r="K54" s="124"/>
      <c r="L54" s="126">
        <v>0</v>
      </c>
      <c r="M54" s="125"/>
      <c r="N54" s="126">
        <v>0</v>
      </c>
    </row>
    <row r="55" spans="1:22" ht="21.75" thickBot="1" x14ac:dyDescent="0.5">
      <c r="A55" s="41"/>
      <c r="C55" s="127" t="s">
        <v>112</v>
      </c>
      <c r="D55" s="106"/>
      <c r="E55" s="106"/>
      <c r="F55" s="106"/>
      <c r="G55" s="112"/>
      <c r="H55" s="128">
        <v>45008653.080000021</v>
      </c>
      <c r="I55" s="121"/>
      <c r="J55" s="128">
        <v>-19377929.880000029</v>
      </c>
      <c r="K55" s="121"/>
      <c r="L55" s="128">
        <v>70443688.909999996</v>
      </c>
      <c r="M55" s="122"/>
      <c r="N55" s="128">
        <v>-20696495.390000001</v>
      </c>
      <c r="P55" s="50"/>
      <c r="R55" s="50"/>
      <c r="T55" s="50"/>
      <c r="V55" s="50"/>
    </row>
    <row r="56" spans="1:22" ht="21.75" thickTop="1" x14ac:dyDescent="0.45">
      <c r="A56" s="41"/>
      <c r="C56" s="127"/>
      <c r="D56" s="106"/>
      <c r="E56" s="106"/>
      <c r="F56" s="106"/>
      <c r="G56" s="112"/>
      <c r="H56" s="129"/>
      <c r="I56" s="121"/>
      <c r="J56" s="129"/>
      <c r="K56" s="121"/>
      <c r="L56" s="129"/>
      <c r="M56" s="122"/>
      <c r="N56" s="129"/>
      <c r="P56" s="50"/>
      <c r="R56" s="50"/>
      <c r="T56" s="50"/>
      <c r="V56" s="50"/>
    </row>
    <row r="57" spans="1:22" x14ac:dyDescent="0.45">
      <c r="A57" s="130" t="s">
        <v>114</v>
      </c>
      <c r="B57" s="41"/>
      <c r="C57" s="106"/>
      <c r="D57" s="106"/>
      <c r="E57" s="106"/>
      <c r="F57" s="106"/>
      <c r="G57" s="106"/>
      <c r="H57" s="131"/>
      <c r="I57" s="131"/>
      <c r="J57" s="131"/>
      <c r="K57" s="131"/>
      <c r="L57" s="131"/>
      <c r="M57" s="131"/>
      <c r="N57" s="131"/>
      <c r="O57" s="30"/>
      <c r="R57" s="78"/>
    </row>
    <row r="58" spans="1:22" x14ac:dyDescent="0.45">
      <c r="B58" s="7" t="s">
        <v>115</v>
      </c>
      <c r="C58" s="106"/>
      <c r="D58" s="106"/>
      <c r="E58" s="106"/>
      <c r="F58" s="106"/>
      <c r="G58" s="112">
        <v>35</v>
      </c>
      <c r="H58" s="117">
        <v>0.02</v>
      </c>
      <c r="I58" s="117">
        <v>0</v>
      </c>
      <c r="J58" s="117">
        <v>-0.03</v>
      </c>
      <c r="K58" s="117">
        <v>0</v>
      </c>
      <c r="L58" s="117">
        <v>0.04</v>
      </c>
      <c r="M58" s="117"/>
      <c r="N58" s="117">
        <v>-0.04</v>
      </c>
    </row>
    <row r="59" spans="1:22" x14ac:dyDescent="0.45">
      <c r="C59" s="106"/>
      <c r="D59" s="106"/>
      <c r="E59" s="106"/>
      <c r="F59" s="106"/>
      <c r="G59" s="112"/>
      <c r="H59" s="132"/>
      <c r="I59" s="132"/>
      <c r="J59" s="132"/>
      <c r="K59" s="132"/>
      <c r="L59" s="132"/>
      <c r="M59" s="132"/>
      <c r="N59" s="132"/>
    </row>
    <row r="60" spans="1:22" x14ac:dyDescent="0.45">
      <c r="C60" s="106"/>
      <c r="D60" s="106"/>
      <c r="E60" s="106"/>
      <c r="F60" s="106"/>
      <c r="G60" s="112"/>
      <c r="H60" s="132"/>
      <c r="I60" s="132"/>
      <c r="J60" s="132"/>
      <c r="K60" s="132"/>
      <c r="L60" s="132"/>
      <c r="M60" s="132"/>
      <c r="N60" s="132"/>
    </row>
    <row r="61" spans="1:22" x14ac:dyDescent="0.45">
      <c r="C61" s="106"/>
      <c r="D61" s="106"/>
      <c r="E61" s="106"/>
      <c r="F61" s="106"/>
      <c r="G61" s="112"/>
      <c r="H61" s="132"/>
      <c r="I61" s="132"/>
      <c r="J61" s="132"/>
      <c r="K61" s="132"/>
      <c r="L61" s="132"/>
      <c r="M61" s="132"/>
      <c r="N61" s="132"/>
    </row>
    <row r="62" spans="1:22" x14ac:dyDescent="0.45">
      <c r="C62" s="106"/>
      <c r="D62" s="106"/>
      <c r="E62" s="106"/>
      <c r="F62" s="106"/>
      <c r="G62" s="112"/>
      <c r="H62" s="132"/>
      <c r="I62" s="132"/>
      <c r="J62" s="132"/>
      <c r="K62" s="132"/>
      <c r="L62" s="132"/>
      <c r="M62" s="132"/>
      <c r="N62" s="132"/>
    </row>
    <row r="63" spans="1:22" x14ac:dyDescent="0.45">
      <c r="C63" s="106"/>
      <c r="D63" s="106"/>
      <c r="E63" s="106"/>
      <c r="F63" s="106"/>
      <c r="G63" s="112"/>
      <c r="H63" s="132"/>
      <c r="I63" s="132"/>
      <c r="J63" s="132"/>
      <c r="K63" s="132"/>
      <c r="L63" s="132"/>
      <c r="M63" s="132"/>
      <c r="N63" s="132"/>
    </row>
    <row r="64" spans="1:22" x14ac:dyDescent="0.45">
      <c r="C64" s="106"/>
      <c r="D64" s="106"/>
      <c r="E64" s="106"/>
      <c r="F64" s="106"/>
      <c r="G64" s="112"/>
      <c r="H64" s="132"/>
      <c r="I64" s="132"/>
      <c r="J64" s="132"/>
      <c r="K64" s="132"/>
      <c r="L64" s="132"/>
      <c r="M64" s="132"/>
      <c r="N64" s="132"/>
    </row>
    <row r="65" spans="1:14" x14ac:dyDescent="0.45">
      <c r="C65" s="106"/>
      <c r="D65" s="106"/>
      <c r="E65" s="106"/>
      <c r="F65" s="106"/>
      <c r="G65" s="112"/>
      <c r="H65" s="132"/>
      <c r="I65" s="132"/>
      <c r="J65" s="132"/>
      <c r="K65" s="132"/>
      <c r="L65" s="132"/>
      <c r="M65" s="132"/>
      <c r="N65" s="132"/>
    </row>
    <row r="66" spans="1:14" x14ac:dyDescent="0.45">
      <c r="C66" s="106"/>
      <c r="D66" s="106"/>
      <c r="E66" s="106"/>
      <c r="F66" s="106"/>
      <c r="G66" s="112"/>
      <c r="H66" s="132"/>
      <c r="I66" s="132"/>
      <c r="J66" s="132"/>
      <c r="K66" s="132"/>
      <c r="L66" s="132"/>
      <c r="M66" s="132"/>
      <c r="N66" s="132"/>
    </row>
    <row r="67" spans="1:14" x14ac:dyDescent="0.45">
      <c r="C67" s="106"/>
      <c r="D67" s="106"/>
      <c r="E67" s="106"/>
      <c r="F67" s="106"/>
      <c r="G67" s="112"/>
      <c r="H67" s="132"/>
      <c r="I67" s="132"/>
      <c r="J67" s="132"/>
      <c r="K67" s="132"/>
      <c r="L67" s="132"/>
      <c r="M67" s="132"/>
      <c r="N67" s="132"/>
    </row>
    <row r="68" spans="1:14" x14ac:dyDescent="0.45">
      <c r="C68" s="106"/>
      <c r="D68" s="106"/>
      <c r="E68" s="106"/>
      <c r="F68" s="106"/>
      <c r="G68" s="112"/>
      <c r="H68" s="132"/>
      <c r="I68" s="132"/>
      <c r="J68" s="132"/>
      <c r="K68" s="132"/>
      <c r="L68" s="132"/>
      <c r="M68" s="132"/>
      <c r="N68" s="132"/>
    </row>
    <row r="69" spans="1:14" x14ac:dyDescent="0.45">
      <c r="C69" s="106"/>
      <c r="D69" s="106"/>
      <c r="E69" s="106"/>
      <c r="F69" s="106"/>
      <c r="G69" s="112"/>
      <c r="H69" s="132"/>
      <c r="I69" s="132"/>
      <c r="J69" s="132"/>
      <c r="K69" s="132"/>
      <c r="L69" s="132"/>
      <c r="M69" s="132"/>
      <c r="N69" s="132"/>
    </row>
    <row r="70" spans="1:14" x14ac:dyDescent="0.45">
      <c r="C70" s="106"/>
      <c r="D70" s="106"/>
      <c r="E70" s="106"/>
      <c r="F70" s="106"/>
      <c r="G70" s="112"/>
      <c r="H70" s="132"/>
      <c r="I70" s="132"/>
      <c r="J70" s="132"/>
      <c r="K70" s="132"/>
      <c r="L70" s="132"/>
      <c r="M70" s="132"/>
      <c r="N70" s="132"/>
    </row>
    <row r="71" spans="1:14" x14ac:dyDescent="0.45">
      <c r="C71" s="106"/>
      <c r="D71" s="106"/>
      <c r="E71" s="106"/>
      <c r="F71" s="106"/>
      <c r="G71" s="112"/>
      <c r="H71" s="132"/>
      <c r="I71" s="132"/>
      <c r="J71" s="132"/>
      <c r="K71" s="132"/>
      <c r="L71" s="132"/>
      <c r="M71" s="132"/>
      <c r="N71" s="132"/>
    </row>
    <row r="72" spans="1:14" x14ac:dyDescent="0.45">
      <c r="C72" s="106"/>
      <c r="D72" s="106"/>
      <c r="E72" s="106"/>
      <c r="F72" s="106"/>
      <c r="G72" s="112"/>
      <c r="H72" s="132"/>
      <c r="I72" s="132"/>
      <c r="J72" s="132"/>
      <c r="K72" s="132"/>
      <c r="L72" s="132"/>
      <c r="M72" s="132"/>
      <c r="N72" s="132"/>
    </row>
    <row r="73" spans="1:14" x14ac:dyDescent="0.45">
      <c r="C73" s="106"/>
      <c r="D73" s="106"/>
      <c r="E73" s="106"/>
      <c r="F73" s="106"/>
      <c r="G73" s="112"/>
      <c r="H73" s="132"/>
      <c r="I73" s="132"/>
      <c r="J73" s="132"/>
      <c r="K73" s="132"/>
      <c r="L73" s="132"/>
      <c r="M73" s="132"/>
      <c r="N73" s="132"/>
    </row>
    <row r="74" spans="1:14" x14ac:dyDescent="0.45">
      <c r="C74" s="106"/>
      <c r="D74" s="106"/>
      <c r="E74" s="106"/>
      <c r="F74" s="106"/>
      <c r="G74" s="112"/>
      <c r="H74" s="132"/>
      <c r="I74" s="132"/>
      <c r="J74" s="132"/>
      <c r="K74" s="132"/>
      <c r="L74" s="132"/>
      <c r="M74" s="132"/>
      <c r="N74" s="132"/>
    </row>
    <row r="75" spans="1:14" x14ac:dyDescent="0.45">
      <c r="C75" s="106"/>
      <c r="D75" s="106"/>
      <c r="E75" s="106"/>
      <c r="F75" s="106"/>
      <c r="G75" s="112"/>
      <c r="H75" s="132"/>
      <c r="I75" s="132"/>
      <c r="J75" s="132"/>
      <c r="K75" s="132"/>
      <c r="L75" s="132"/>
      <c r="M75" s="132"/>
      <c r="N75" s="132"/>
    </row>
    <row r="76" spans="1:14" x14ac:dyDescent="0.45">
      <c r="C76" s="106"/>
      <c r="D76" s="106"/>
      <c r="E76" s="106"/>
      <c r="F76" s="106"/>
      <c r="G76" s="112"/>
      <c r="H76" s="132"/>
      <c r="I76" s="132"/>
      <c r="J76" s="132"/>
      <c r="K76" s="132"/>
      <c r="L76" s="132"/>
      <c r="M76" s="132"/>
      <c r="N76" s="132"/>
    </row>
    <row r="77" spans="1:14" x14ac:dyDescent="0.45">
      <c r="C77" s="106"/>
      <c r="D77" s="106"/>
      <c r="E77" s="106"/>
      <c r="F77" s="106"/>
      <c r="G77" s="112"/>
      <c r="H77" s="132"/>
      <c r="I77" s="132"/>
      <c r="J77" s="132"/>
      <c r="K77" s="132"/>
      <c r="L77" s="132"/>
      <c r="M77" s="132"/>
      <c r="N77" s="132"/>
    </row>
    <row r="78" spans="1:14" x14ac:dyDescent="0.45">
      <c r="C78" s="106"/>
      <c r="D78" s="106"/>
      <c r="E78" s="106"/>
      <c r="F78" s="106"/>
      <c r="G78" s="112"/>
      <c r="H78" s="132"/>
      <c r="I78" s="132"/>
      <c r="J78" s="132"/>
      <c r="K78" s="132"/>
      <c r="L78" s="132"/>
      <c r="M78" s="132"/>
      <c r="N78" s="132"/>
    </row>
    <row r="79" spans="1:14" x14ac:dyDescent="0.45">
      <c r="C79" s="106"/>
      <c r="D79" s="106"/>
      <c r="E79" s="106"/>
      <c r="F79" s="106"/>
      <c r="G79" s="112"/>
      <c r="H79" s="132"/>
      <c r="I79" s="132"/>
      <c r="J79" s="132"/>
      <c r="K79" s="132"/>
      <c r="L79" s="132"/>
      <c r="M79" s="132"/>
      <c r="N79" s="132"/>
    </row>
    <row r="80" spans="1:14" x14ac:dyDescent="0.45">
      <c r="A80" s="210" t="s">
        <v>36</v>
      </c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</row>
    <row r="82" spans="8:14" x14ac:dyDescent="0.45">
      <c r="H82" s="133"/>
      <c r="J82" s="58"/>
      <c r="L82" s="58"/>
      <c r="N82" s="58"/>
    </row>
  </sheetData>
  <mergeCells count="9">
    <mergeCell ref="A43:N43"/>
    <mergeCell ref="A44:N44"/>
    <mergeCell ref="A80:N80"/>
    <mergeCell ref="A2:N2"/>
    <mergeCell ref="A3:N3"/>
    <mergeCell ref="A4:N4"/>
    <mergeCell ref="B29:F29"/>
    <mergeCell ref="A40:N40"/>
    <mergeCell ref="A42:N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W31"/>
  <sheetViews>
    <sheetView showGridLines="0" workbookViewId="0">
      <selection activeCell="G99" sqref="G99"/>
    </sheetView>
  </sheetViews>
  <sheetFormatPr defaultColWidth="10" defaultRowHeight="21" x14ac:dyDescent="0.2"/>
  <cols>
    <col min="1" max="1" width="33.75" style="1" customWidth="1"/>
    <col min="2" max="2" width="10" style="5"/>
    <col min="3" max="3" width="1.375" style="5" customWidth="1"/>
    <col min="4" max="4" width="15.125" style="5" customWidth="1"/>
    <col min="5" max="5" width="1.375" style="5" customWidth="1"/>
    <col min="6" max="6" width="15.125" style="5" customWidth="1"/>
    <col min="7" max="7" width="1.375" style="5" customWidth="1"/>
    <col min="8" max="8" width="15.125" style="5" customWidth="1"/>
    <col min="9" max="9" width="1.375" style="5" customWidth="1"/>
    <col min="10" max="10" width="15.125" style="5" customWidth="1"/>
    <col min="11" max="11" width="1.375" style="5" customWidth="1"/>
    <col min="12" max="12" width="15.125" style="5" customWidth="1"/>
    <col min="13" max="13" width="1.375" style="5" customWidth="1"/>
    <col min="14" max="14" width="15.125" style="5" customWidth="1"/>
    <col min="15" max="15" width="1.375" style="5" customWidth="1"/>
    <col min="16" max="16" width="15.125" style="5" customWidth="1"/>
    <col min="17" max="17" width="1.375" style="5" customWidth="1"/>
    <col min="18" max="18" width="15.125" style="5" customWidth="1"/>
    <col min="19" max="19" width="1.875" style="1" customWidth="1"/>
    <col min="20" max="20" width="10" style="1"/>
    <col min="21" max="21" width="11.25" style="1" customWidth="1"/>
    <col min="22" max="250" width="10" style="1"/>
    <col min="251" max="251" width="38.375" style="1" customWidth="1"/>
    <col min="252" max="252" width="8" style="1" customWidth="1"/>
    <col min="253" max="253" width="0.5" style="1" customWidth="1"/>
    <col min="254" max="254" width="10" style="1"/>
    <col min="255" max="255" width="1.125" style="1" customWidth="1"/>
    <col min="256" max="256" width="10" style="1"/>
    <col min="257" max="257" width="1.125" style="1" customWidth="1"/>
    <col min="258" max="258" width="10" style="1"/>
    <col min="259" max="259" width="1.125" style="1" customWidth="1"/>
    <col min="260" max="260" width="11.25" style="1" customWidth="1"/>
    <col min="261" max="261" width="1.125" style="1" customWidth="1"/>
    <col min="262" max="262" width="10" style="1"/>
    <col min="263" max="263" width="1.125" style="1" customWidth="1"/>
    <col min="264" max="264" width="11.25" style="1" customWidth="1"/>
    <col min="265" max="265" width="1.125" style="1" customWidth="1"/>
    <col min="266" max="266" width="10" style="1"/>
    <col min="267" max="267" width="1.375" style="1" customWidth="1"/>
    <col min="268" max="268" width="10" style="1"/>
    <col min="269" max="269" width="1.125" style="1" customWidth="1"/>
    <col min="270" max="270" width="10" style="1"/>
    <col min="271" max="271" width="1.125" style="1" customWidth="1"/>
    <col min="272" max="272" width="9.125" style="1" customWidth="1"/>
    <col min="273" max="273" width="1.125" style="1" customWidth="1"/>
    <col min="274" max="274" width="10.25" style="1" customWidth="1"/>
    <col min="275" max="506" width="10" style="1"/>
    <col min="507" max="507" width="38.375" style="1" customWidth="1"/>
    <col min="508" max="508" width="8" style="1" customWidth="1"/>
    <col min="509" max="509" width="0.5" style="1" customWidth="1"/>
    <col min="510" max="510" width="10" style="1"/>
    <col min="511" max="511" width="1.125" style="1" customWidth="1"/>
    <col min="512" max="512" width="10" style="1"/>
    <col min="513" max="513" width="1.125" style="1" customWidth="1"/>
    <col min="514" max="514" width="10" style="1"/>
    <col min="515" max="515" width="1.125" style="1" customWidth="1"/>
    <col min="516" max="516" width="11.25" style="1" customWidth="1"/>
    <col min="517" max="517" width="1.125" style="1" customWidth="1"/>
    <col min="518" max="518" width="10" style="1"/>
    <col min="519" max="519" width="1.125" style="1" customWidth="1"/>
    <col min="520" max="520" width="11.25" style="1" customWidth="1"/>
    <col min="521" max="521" width="1.125" style="1" customWidth="1"/>
    <col min="522" max="522" width="10" style="1"/>
    <col min="523" max="523" width="1.375" style="1" customWidth="1"/>
    <col min="524" max="524" width="10" style="1"/>
    <col min="525" max="525" width="1.125" style="1" customWidth="1"/>
    <col min="526" max="526" width="10" style="1"/>
    <col min="527" max="527" width="1.125" style="1" customWidth="1"/>
    <col min="528" max="528" width="9.125" style="1" customWidth="1"/>
    <col min="529" max="529" width="1.125" style="1" customWidth="1"/>
    <col min="530" max="530" width="10.25" style="1" customWidth="1"/>
    <col min="531" max="762" width="10" style="1"/>
    <col min="763" max="763" width="38.375" style="1" customWidth="1"/>
    <col min="764" max="764" width="8" style="1" customWidth="1"/>
    <col min="765" max="765" width="0.5" style="1" customWidth="1"/>
    <col min="766" max="766" width="10" style="1"/>
    <col min="767" max="767" width="1.125" style="1" customWidth="1"/>
    <col min="768" max="768" width="10" style="1"/>
    <col min="769" max="769" width="1.125" style="1" customWidth="1"/>
    <col min="770" max="770" width="10" style="1"/>
    <col min="771" max="771" width="1.125" style="1" customWidth="1"/>
    <col min="772" max="772" width="11.25" style="1" customWidth="1"/>
    <col min="773" max="773" width="1.125" style="1" customWidth="1"/>
    <col min="774" max="774" width="10" style="1"/>
    <col min="775" max="775" width="1.125" style="1" customWidth="1"/>
    <col min="776" max="776" width="11.25" style="1" customWidth="1"/>
    <col min="777" max="777" width="1.125" style="1" customWidth="1"/>
    <col min="778" max="778" width="10" style="1"/>
    <col min="779" max="779" width="1.375" style="1" customWidth="1"/>
    <col min="780" max="780" width="10" style="1"/>
    <col min="781" max="781" width="1.125" style="1" customWidth="1"/>
    <col min="782" max="782" width="10" style="1"/>
    <col min="783" max="783" width="1.125" style="1" customWidth="1"/>
    <col min="784" max="784" width="9.125" style="1" customWidth="1"/>
    <col min="785" max="785" width="1.125" style="1" customWidth="1"/>
    <col min="786" max="786" width="10.25" style="1" customWidth="1"/>
    <col min="787" max="1018" width="10" style="1"/>
    <col min="1019" max="1019" width="38.375" style="1" customWidth="1"/>
    <col min="1020" max="1020" width="8" style="1" customWidth="1"/>
    <col min="1021" max="1021" width="0.5" style="1" customWidth="1"/>
    <col min="1022" max="1022" width="10" style="1"/>
    <col min="1023" max="1023" width="1.125" style="1" customWidth="1"/>
    <col min="1024" max="1024" width="10" style="1"/>
    <col min="1025" max="1025" width="1.125" style="1" customWidth="1"/>
    <col min="1026" max="1026" width="10" style="1"/>
    <col min="1027" max="1027" width="1.125" style="1" customWidth="1"/>
    <col min="1028" max="1028" width="11.25" style="1" customWidth="1"/>
    <col min="1029" max="1029" width="1.125" style="1" customWidth="1"/>
    <col min="1030" max="1030" width="10" style="1"/>
    <col min="1031" max="1031" width="1.125" style="1" customWidth="1"/>
    <col min="1032" max="1032" width="11.25" style="1" customWidth="1"/>
    <col min="1033" max="1033" width="1.125" style="1" customWidth="1"/>
    <col min="1034" max="1034" width="10" style="1"/>
    <col min="1035" max="1035" width="1.375" style="1" customWidth="1"/>
    <col min="1036" max="1036" width="10" style="1"/>
    <col min="1037" max="1037" width="1.125" style="1" customWidth="1"/>
    <col min="1038" max="1038" width="10" style="1"/>
    <col min="1039" max="1039" width="1.125" style="1" customWidth="1"/>
    <col min="1040" max="1040" width="9.125" style="1" customWidth="1"/>
    <col min="1041" max="1041" width="1.125" style="1" customWidth="1"/>
    <col min="1042" max="1042" width="10.25" style="1" customWidth="1"/>
    <col min="1043" max="1274" width="10" style="1"/>
    <col min="1275" max="1275" width="38.375" style="1" customWidth="1"/>
    <col min="1276" max="1276" width="8" style="1" customWidth="1"/>
    <col min="1277" max="1277" width="0.5" style="1" customWidth="1"/>
    <col min="1278" max="1278" width="10" style="1"/>
    <col min="1279" max="1279" width="1.125" style="1" customWidth="1"/>
    <col min="1280" max="1280" width="10" style="1"/>
    <col min="1281" max="1281" width="1.125" style="1" customWidth="1"/>
    <col min="1282" max="1282" width="10" style="1"/>
    <col min="1283" max="1283" width="1.125" style="1" customWidth="1"/>
    <col min="1284" max="1284" width="11.25" style="1" customWidth="1"/>
    <col min="1285" max="1285" width="1.125" style="1" customWidth="1"/>
    <col min="1286" max="1286" width="10" style="1"/>
    <col min="1287" max="1287" width="1.125" style="1" customWidth="1"/>
    <col min="1288" max="1288" width="11.25" style="1" customWidth="1"/>
    <col min="1289" max="1289" width="1.125" style="1" customWidth="1"/>
    <col min="1290" max="1290" width="10" style="1"/>
    <col min="1291" max="1291" width="1.375" style="1" customWidth="1"/>
    <col min="1292" max="1292" width="10" style="1"/>
    <col min="1293" max="1293" width="1.125" style="1" customWidth="1"/>
    <col min="1294" max="1294" width="10" style="1"/>
    <col min="1295" max="1295" width="1.125" style="1" customWidth="1"/>
    <col min="1296" max="1296" width="9.125" style="1" customWidth="1"/>
    <col min="1297" max="1297" width="1.125" style="1" customWidth="1"/>
    <col min="1298" max="1298" width="10.25" style="1" customWidth="1"/>
    <col min="1299" max="1530" width="10" style="1"/>
    <col min="1531" max="1531" width="38.375" style="1" customWidth="1"/>
    <col min="1532" max="1532" width="8" style="1" customWidth="1"/>
    <col min="1533" max="1533" width="0.5" style="1" customWidth="1"/>
    <col min="1534" max="1534" width="10" style="1"/>
    <col min="1535" max="1535" width="1.125" style="1" customWidth="1"/>
    <col min="1536" max="1536" width="10" style="1"/>
    <col min="1537" max="1537" width="1.125" style="1" customWidth="1"/>
    <col min="1538" max="1538" width="10" style="1"/>
    <col min="1539" max="1539" width="1.125" style="1" customWidth="1"/>
    <col min="1540" max="1540" width="11.25" style="1" customWidth="1"/>
    <col min="1541" max="1541" width="1.125" style="1" customWidth="1"/>
    <col min="1542" max="1542" width="10" style="1"/>
    <col min="1543" max="1543" width="1.125" style="1" customWidth="1"/>
    <col min="1544" max="1544" width="11.25" style="1" customWidth="1"/>
    <col min="1545" max="1545" width="1.125" style="1" customWidth="1"/>
    <col min="1546" max="1546" width="10" style="1"/>
    <col min="1547" max="1547" width="1.375" style="1" customWidth="1"/>
    <col min="1548" max="1548" width="10" style="1"/>
    <col min="1549" max="1549" width="1.125" style="1" customWidth="1"/>
    <col min="1550" max="1550" width="10" style="1"/>
    <col min="1551" max="1551" width="1.125" style="1" customWidth="1"/>
    <col min="1552" max="1552" width="9.125" style="1" customWidth="1"/>
    <col min="1553" max="1553" width="1.125" style="1" customWidth="1"/>
    <col min="1554" max="1554" width="10.25" style="1" customWidth="1"/>
    <col min="1555" max="1786" width="10" style="1"/>
    <col min="1787" max="1787" width="38.375" style="1" customWidth="1"/>
    <col min="1788" max="1788" width="8" style="1" customWidth="1"/>
    <col min="1789" max="1789" width="0.5" style="1" customWidth="1"/>
    <col min="1790" max="1790" width="10" style="1"/>
    <col min="1791" max="1791" width="1.125" style="1" customWidth="1"/>
    <col min="1792" max="1792" width="10" style="1"/>
    <col min="1793" max="1793" width="1.125" style="1" customWidth="1"/>
    <col min="1794" max="1794" width="10" style="1"/>
    <col min="1795" max="1795" width="1.125" style="1" customWidth="1"/>
    <col min="1796" max="1796" width="11.25" style="1" customWidth="1"/>
    <col min="1797" max="1797" width="1.125" style="1" customWidth="1"/>
    <col min="1798" max="1798" width="10" style="1"/>
    <col min="1799" max="1799" width="1.125" style="1" customWidth="1"/>
    <col min="1800" max="1800" width="11.25" style="1" customWidth="1"/>
    <col min="1801" max="1801" width="1.125" style="1" customWidth="1"/>
    <col min="1802" max="1802" width="10" style="1"/>
    <col min="1803" max="1803" width="1.375" style="1" customWidth="1"/>
    <col min="1804" max="1804" width="10" style="1"/>
    <col min="1805" max="1805" width="1.125" style="1" customWidth="1"/>
    <col min="1806" max="1806" width="10" style="1"/>
    <col min="1807" max="1807" width="1.125" style="1" customWidth="1"/>
    <col min="1808" max="1808" width="9.125" style="1" customWidth="1"/>
    <col min="1809" max="1809" width="1.125" style="1" customWidth="1"/>
    <col min="1810" max="1810" width="10.25" style="1" customWidth="1"/>
    <col min="1811" max="2042" width="10" style="1"/>
    <col min="2043" max="2043" width="38.375" style="1" customWidth="1"/>
    <col min="2044" max="2044" width="8" style="1" customWidth="1"/>
    <col min="2045" max="2045" width="0.5" style="1" customWidth="1"/>
    <col min="2046" max="2046" width="10" style="1"/>
    <col min="2047" max="2047" width="1.125" style="1" customWidth="1"/>
    <col min="2048" max="2048" width="10" style="1"/>
    <col min="2049" max="2049" width="1.125" style="1" customWidth="1"/>
    <col min="2050" max="2050" width="10" style="1"/>
    <col min="2051" max="2051" width="1.125" style="1" customWidth="1"/>
    <col min="2052" max="2052" width="11.25" style="1" customWidth="1"/>
    <col min="2053" max="2053" width="1.125" style="1" customWidth="1"/>
    <col min="2054" max="2054" width="10" style="1"/>
    <col min="2055" max="2055" width="1.125" style="1" customWidth="1"/>
    <col min="2056" max="2056" width="11.25" style="1" customWidth="1"/>
    <col min="2057" max="2057" width="1.125" style="1" customWidth="1"/>
    <col min="2058" max="2058" width="10" style="1"/>
    <col min="2059" max="2059" width="1.375" style="1" customWidth="1"/>
    <col min="2060" max="2060" width="10" style="1"/>
    <col min="2061" max="2061" width="1.125" style="1" customWidth="1"/>
    <col min="2062" max="2062" width="10" style="1"/>
    <col min="2063" max="2063" width="1.125" style="1" customWidth="1"/>
    <col min="2064" max="2064" width="9.125" style="1" customWidth="1"/>
    <col min="2065" max="2065" width="1.125" style="1" customWidth="1"/>
    <col min="2066" max="2066" width="10.25" style="1" customWidth="1"/>
    <col min="2067" max="2298" width="10" style="1"/>
    <col min="2299" max="2299" width="38.375" style="1" customWidth="1"/>
    <col min="2300" max="2300" width="8" style="1" customWidth="1"/>
    <col min="2301" max="2301" width="0.5" style="1" customWidth="1"/>
    <col min="2302" max="2302" width="10" style="1"/>
    <col min="2303" max="2303" width="1.125" style="1" customWidth="1"/>
    <col min="2304" max="2304" width="10" style="1"/>
    <col min="2305" max="2305" width="1.125" style="1" customWidth="1"/>
    <col min="2306" max="2306" width="10" style="1"/>
    <col min="2307" max="2307" width="1.125" style="1" customWidth="1"/>
    <col min="2308" max="2308" width="11.25" style="1" customWidth="1"/>
    <col min="2309" max="2309" width="1.125" style="1" customWidth="1"/>
    <col min="2310" max="2310" width="10" style="1"/>
    <col min="2311" max="2311" width="1.125" style="1" customWidth="1"/>
    <col min="2312" max="2312" width="11.25" style="1" customWidth="1"/>
    <col min="2313" max="2313" width="1.125" style="1" customWidth="1"/>
    <col min="2314" max="2314" width="10" style="1"/>
    <col min="2315" max="2315" width="1.375" style="1" customWidth="1"/>
    <col min="2316" max="2316" width="10" style="1"/>
    <col min="2317" max="2317" width="1.125" style="1" customWidth="1"/>
    <col min="2318" max="2318" width="10" style="1"/>
    <col min="2319" max="2319" width="1.125" style="1" customWidth="1"/>
    <col min="2320" max="2320" width="9.125" style="1" customWidth="1"/>
    <col min="2321" max="2321" width="1.125" style="1" customWidth="1"/>
    <col min="2322" max="2322" width="10.25" style="1" customWidth="1"/>
    <col min="2323" max="2554" width="10" style="1"/>
    <col min="2555" max="2555" width="38.375" style="1" customWidth="1"/>
    <col min="2556" max="2556" width="8" style="1" customWidth="1"/>
    <col min="2557" max="2557" width="0.5" style="1" customWidth="1"/>
    <col min="2558" max="2558" width="10" style="1"/>
    <col min="2559" max="2559" width="1.125" style="1" customWidth="1"/>
    <col min="2560" max="2560" width="10" style="1"/>
    <col min="2561" max="2561" width="1.125" style="1" customWidth="1"/>
    <col min="2562" max="2562" width="10" style="1"/>
    <col min="2563" max="2563" width="1.125" style="1" customWidth="1"/>
    <col min="2564" max="2564" width="11.25" style="1" customWidth="1"/>
    <col min="2565" max="2565" width="1.125" style="1" customWidth="1"/>
    <col min="2566" max="2566" width="10" style="1"/>
    <col min="2567" max="2567" width="1.125" style="1" customWidth="1"/>
    <col min="2568" max="2568" width="11.25" style="1" customWidth="1"/>
    <col min="2569" max="2569" width="1.125" style="1" customWidth="1"/>
    <col min="2570" max="2570" width="10" style="1"/>
    <col min="2571" max="2571" width="1.375" style="1" customWidth="1"/>
    <col min="2572" max="2572" width="10" style="1"/>
    <col min="2573" max="2573" width="1.125" style="1" customWidth="1"/>
    <col min="2574" max="2574" width="10" style="1"/>
    <col min="2575" max="2575" width="1.125" style="1" customWidth="1"/>
    <col min="2576" max="2576" width="9.125" style="1" customWidth="1"/>
    <col min="2577" max="2577" width="1.125" style="1" customWidth="1"/>
    <col min="2578" max="2578" width="10.25" style="1" customWidth="1"/>
    <col min="2579" max="2810" width="10" style="1"/>
    <col min="2811" max="2811" width="38.375" style="1" customWidth="1"/>
    <col min="2812" max="2812" width="8" style="1" customWidth="1"/>
    <col min="2813" max="2813" width="0.5" style="1" customWidth="1"/>
    <col min="2814" max="2814" width="10" style="1"/>
    <col min="2815" max="2815" width="1.125" style="1" customWidth="1"/>
    <col min="2816" max="2816" width="10" style="1"/>
    <col min="2817" max="2817" width="1.125" style="1" customWidth="1"/>
    <col min="2818" max="2818" width="10" style="1"/>
    <col min="2819" max="2819" width="1.125" style="1" customWidth="1"/>
    <col min="2820" max="2820" width="11.25" style="1" customWidth="1"/>
    <col min="2821" max="2821" width="1.125" style="1" customWidth="1"/>
    <col min="2822" max="2822" width="10" style="1"/>
    <col min="2823" max="2823" width="1.125" style="1" customWidth="1"/>
    <col min="2824" max="2824" width="11.25" style="1" customWidth="1"/>
    <col min="2825" max="2825" width="1.125" style="1" customWidth="1"/>
    <col min="2826" max="2826" width="10" style="1"/>
    <col min="2827" max="2827" width="1.375" style="1" customWidth="1"/>
    <col min="2828" max="2828" width="10" style="1"/>
    <col min="2829" max="2829" width="1.125" style="1" customWidth="1"/>
    <col min="2830" max="2830" width="10" style="1"/>
    <col min="2831" max="2831" width="1.125" style="1" customWidth="1"/>
    <col min="2832" max="2832" width="9.125" style="1" customWidth="1"/>
    <col min="2833" max="2833" width="1.125" style="1" customWidth="1"/>
    <col min="2834" max="2834" width="10.25" style="1" customWidth="1"/>
    <col min="2835" max="3066" width="10" style="1"/>
    <col min="3067" max="3067" width="38.375" style="1" customWidth="1"/>
    <col min="3068" max="3068" width="8" style="1" customWidth="1"/>
    <col min="3069" max="3069" width="0.5" style="1" customWidth="1"/>
    <col min="3070" max="3070" width="10" style="1"/>
    <col min="3071" max="3071" width="1.125" style="1" customWidth="1"/>
    <col min="3072" max="3072" width="10" style="1"/>
    <col min="3073" max="3073" width="1.125" style="1" customWidth="1"/>
    <col min="3074" max="3074" width="10" style="1"/>
    <col min="3075" max="3075" width="1.125" style="1" customWidth="1"/>
    <col min="3076" max="3076" width="11.25" style="1" customWidth="1"/>
    <col min="3077" max="3077" width="1.125" style="1" customWidth="1"/>
    <col min="3078" max="3078" width="10" style="1"/>
    <col min="3079" max="3079" width="1.125" style="1" customWidth="1"/>
    <col min="3080" max="3080" width="11.25" style="1" customWidth="1"/>
    <col min="3081" max="3081" width="1.125" style="1" customWidth="1"/>
    <col min="3082" max="3082" width="10" style="1"/>
    <col min="3083" max="3083" width="1.375" style="1" customWidth="1"/>
    <col min="3084" max="3084" width="10" style="1"/>
    <col min="3085" max="3085" width="1.125" style="1" customWidth="1"/>
    <col min="3086" max="3086" width="10" style="1"/>
    <col min="3087" max="3087" width="1.125" style="1" customWidth="1"/>
    <col min="3088" max="3088" width="9.125" style="1" customWidth="1"/>
    <col min="3089" max="3089" width="1.125" style="1" customWidth="1"/>
    <col min="3090" max="3090" width="10.25" style="1" customWidth="1"/>
    <col min="3091" max="3322" width="10" style="1"/>
    <col min="3323" max="3323" width="38.375" style="1" customWidth="1"/>
    <col min="3324" max="3324" width="8" style="1" customWidth="1"/>
    <col min="3325" max="3325" width="0.5" style="1" customWidth="1"/>
    <col min="3326" max="3326" width="10" style="1"/>
    <col min="3327" max="3327" width="1.125" style="1" customWidth="1"/>
    <col min="3328" max="3328" width="10" style="1"/>
    <col min="3329" max="3329" width="1.125" style="1" customWidth="1"/>
    <col min="3330" max="3330" width="10" style="1"/>
    <col min="3331" max="3331" width="1.125" style="1" customWidth="1"/>
    <col min="3332" max="3332" width="11.25" style="1" customWidth="1"/>
    <col min="3333" max="3333" width="1.125" style="1" customWidth="1"/>
    <col min="3334" max="3334" width="10" style="1"/>
    <col min="3335" max="3335" width="1.125" style="1" customWidth="1"/>
    <col min="3336" max="3336" width="11.25" style="1" customWidth="1"/>
    <col min="3337" max="3337" width="1.125" style="1" customWidth="1"/>
    <col min="3338" max="3338" width="10" style="1"/>
    <col min="3339" max="3339" width="1.375" style="1" customWidth="1"/>
    <col min="3340" max="3340" width="10" style="1"/>
    <col min="3341" max="3341" width="1.125" style="1" customWidth="1"/>
    <col min="3342" max="3342" width="10" style="1"/>
    <col min="3343" max="3343" width="1.125" style="1" customWidth="1"/>
    <col min="3344" max="3344" width="9.125" style="1" customWidth="1"/>
    <col min="3345" max="3345" width="1.125" style="1" customWidth="1"/>
    <col min="3346" max="3346" width="10.25" style="1" customWidth="1"/>
    <col min="3347" max="3578" width="10" style="1"/>
    <col min="3579" max="3579" width="38.375" style="1" customWidth="1"/>
    <col min="3580" max="3580" width="8" style="1" customWidth="1"/>
    <col min="3581" max="3581" width="0.5" style="1" customWidth="1"/>
    <col min="3582" max="3582" width="10" style="1"/>
    <col min="3583" max="3583" width="1.125" style="1" customWidth="1"/>
    <col min="3584" max="3584" width="10" style="1"/>
    <col min="3585" max="3585" width="1.125" style="1" customWidth="1"/>
    <col min="3586" max="3586" width="10" style="1"/>
    <col min="3587" max="3587" width="1.125" style="1" customWidth="1"/>
    <col min="3588" max="3588" width="11.25" style="1" customWidth="1"/>
    <col min="3589" max="3589" width="1.125" style="1" customWidth="1"/>
    <col min="3590" max="3590" width="10" style="1"/>
    <col min="3591" max="3591" width="1.125" style="1" customWidth="1"/>
    <col min="3592" max="3592" width="11.25" style="1" customWidth="1"/>
    <col min="3593" max="3593" width="1.125" style="1" customWidth="1"/>
    <col min="3594" max="3594" width="10" style="1"/>
    <col min="3595" max="3595" width="1.375" style="1" customWidth="1"/>
    <col min="3596" max="3596" width="10" style="1"/>
    <col min="3597" max="3597" width="1.125" style="1" customWidth="1"/>
    <col min="3598" max="3598" width="10" style="1"/>
    <col min="3599" max="3599" width="1.125" style="1" customWidth="1"/>
    <col min="3600" max="3600" width="9.125" style="1" customWidth="1"/>
    <col min="3601" max="3601" width="1.125" style="1" customWidth="1"/>
    <col min="3602" max="3602" width="10.25" style="1" customWidth="1"/>
    <col min="3603" max="3834" width="10" style="1"/>
    <col min="3835" max="3835" width="38.375" style="1" customWidth="1"/>
    <col min="3836" max="3836" width="8" style="1" customWidth="1"/>
    <col min="3837" max="3837" width="0.5" style="1" customWidth="1"/>
    <col min="3838" max="3838" width="10" style="1"/>
    <col min="3839" max="3839" width="1.125" style="1" customWidth="1"/>
    <col min="3840" max="3840" width="10" style="1"/>
    <col min="3841" max="3841" width="1.125" style="1" customWidth="1"/>
    <col min="3842" max="3842" width="10" style="1"/>
    <col min="3843" max="3843" width="1.125" style="1" customWidth="1"/>
    <col min="3844" max="3844" width="11.25" style="1" customWidth="1"/>
    <col min="3845" max="3845" width="1.125" style="1" customWidth="1"/>
    <col min="3846" max="3846" width="10" style="1"/>
    <col min="3847" max="3847" width="1.125" style="1" customWidth="1"/>
    <col min="3848" max="3848" width="11.25" style="1" customWidth="1"/>
    <col min="3849" max="3849" width="1.125" style="1" customWidth="1"/>
    <col min="3850" max="3850" width="10" style="1"/>
    <col min="3851" max="3851" width="1.375" style="1" customWidth="1"/>
    <col min="3852" max="3852" width="10" style="1"/>
    <col min="3853" max="3853" width="1.125" style="1" customWidth="1"/>
    <col min="3854" max="3854" width="10" style="1"/>
    <col min="3855" max="3855" width="1.125" style="1" customWidth="1"/>
    <col min="3856" max="3856" width="9.125" style="1" customWidth="1"/>
    <col min="3857" max="3857" width="1.125" style="1" customWidth="1"/>
    <col min="3858" max="3858" width="10.25" style="1" customWidth="1"/>
    <col min="3859" max="4090" width="10" style="1"/>
    <col min="4091" max="4091" width="38.375" style="1" customWidth="1"/>
    <col min="4092" max="4092" width="8" style="1" customWidth="1"/>
    <col min="4093" max="4093" width="0.5" style="1" customWidth="1"/>
    <col min="4094" max="4094" width="10" style="1"/>
    <col min="4095" max="4095" width="1.125" style="1" customWidth="1"/>
    <col min="4096" max="4096" width="10" style="1"/>
    <col min="4097" max="4097" width="1.125" style="1" customWidth="1"/>
    <col min="4098" max="4098" width="10" style="1"/>
    <col min="4099" max="4099" width="1.125" style="1" customWidth="1"/>
    <col min="4100" max="4100" width="11.25" style="1" customWidth="1"/>
    <col min="4101" max="4101" width="1.125" style="1" customWidth="1"/>
    <col min="4102" max="4102" width="10" style="1"/>
    <col min="4103" max="4103" width="1.125" style="1" customWidth="1"/>
    <col min="4104" max="4104" width="11.25" style="1" customWidth="1"/>
    <col min="4105" max="4105" width="1.125" style="1" customWidth="1"/>
    <col min="4106" max="4106" width="10" style="1"/>
    <col min="4107" max="4107" width="1.375" style="1" customWidth="1"/>
    <col min="4108" max="4108" width="10" style="1"/>
    <col min="4109" max="4109" width="1.125" style="1" customWidth="1"/>
    <col min="4110" max="4110" width="10" style="1"/>
    <col min="4111" max="4111" width="1.125" style="1" customWidth="1"/>
    <col min="4112" max="4112" width="9.125" style="1" customWidth="1"/>
    <col min="4113" max="4113" width="1.125" style="1" customWidth="1"/>
    <col min="4114" max="4114" width="10.25" style="1" customWidth="1"/>
    <col min="4115" max="4346" width="10" style="1"/>
    <col min="4347" max="4347" width="38.375" style="1" customWidth="1"/>
    <col min="4348" max="4348" width="8" style="1" customWidth="1"/>
    <col min="4349" max="4349" width="0.5" style="1" customWidth="1"/>
    <col min="4350" max="4350" width="10" style="1"/>
    <col min="4351" max="4351" width="1.125" style="1" customWidth="1"/>
    <col min="4352" max="4352" width="10" style="1"/>
    <col min="4353" max="4353" width="1.125" style="1" customWidth="1"/>
    <col min="4354" max="4354" width="10" style="1"/>
    <col min="4355" max="4355" width="1.125" style="1" customWidth="1"/>
    <col min="4356" max="4356" width="11.25" style="1" customWidth="1"/>
    <col min="4357" max="4357" width="1.125" style="1" customWidth="1"/>
    <col min="4358" max="4358" width="10" style="1"/>
    <col min="4359" max="4359" width="1.125" style="1" customWidth="1"/>
    <col min="4360" max="4360" width="11.25" style="1" customWidth="1"/>
    <col min="4361" max="4361" width="1.125" style="1" customWidth="1"/>
    <col min="4362" max="4362" width="10" style="1"/>
    <col min="4363" max="4363" width="1.375" style="1" customWidth="1"/>
    <col min="4364" max="4364" width="10" style="1"/>
    <col min="4365" max="4365" width="1.125" style="1" customWidth="1"/>
    <col min="4366" max="4366" width="10" style="1"/>
    <col min="4367" max="4367" width="1.125" style="1" customWidth="1"/>
    <col min="4368" max="4368" width="9.125" style="1" customWidth="1"/>
    <col min="4369" max="4369" width="1.125" style="1" customWidth="1"/>
    <col min="4370" max="4370" width="10.25" style="1" customWidth="1"/>
    <col min="4371" max="4602" width="10" style="1"/>
    <col min="4603" max="4603" width="38.375" style="1" customWidth="1"/>
    <col min="4604" max="4604" width="8" style="1" customWidth="1"/>
    <col min="4605" max="4605" width="0.5" style="1" customWidth="1"/>
    <col min="4606" max="4606" width="10" style="1"/>
    <col min="4607" max="4607" width="1.125" style="1" customWidth="1"/>
    <col min="4608" max="4608" width="10" style="1"/>
    <col min="4609" max="4609" width="1.125" style="1" customWidth="1"/>
    <col min="4610" max="4610" width="10" style="1"/>
    <col min="4611" max="4611" width="1.125" style="1" customWidth="1"/>
    <col min="4612" max="4612" width="11.25" style="1" customWidth="1"/>
    <col min="4613" max="4613" width="1.125" style="1" customWidth="1"/>
    <col min="4614" max="4614" width="10" style="1"/>
    <col min="4615" max="4615" width="1.125" style="1" customWidth="1"/>
    <col min="4616" max="4616" width="11.25" style="1" customWidth="1"/>
    <col min="4617" max="4617" width="1.125" style="1" customWidth="1"/>
    <col min="4618" max="4618" width="10" style="1"/>
    <col min="4619" max="4619" width="1.375" style="1" customWidth="1"/>
    <col min="4620" max="4620" width="10" style="1"/>
    <col min="4621" max="4621" width="1.125" style="1" customWidth="1"/>
    <col min="4622" max="4622" width="10" style="1"/>
    <col min="4623" max="4623" width="1.125" style="1" customWidth="1"/>
    <col min="4624" max="4624" width="9.125" style="1" customWidth="1"/>
    <col min="4625" max="4625" width="1.125" style="1" customWidth="1"/>
    <col min="4626" max="4626" width="10.25" style="1" customWidth="1"/>
    <col min="4627" max="4858" width="10" style="1"/>
    <col min="4859" max="4859" width="38.375" style="1" customWidth="1"/>
    <col min="4860" max="4860" width="8" style="1" customWidth="1"/>
    <col min="4861" max="4861" width="0.5" style="1" customWidth="1"/>
    <col min="4862" max="4862" width="10" style="1"/>
    <col min="4863" max="4863" width="1.125" style="1" customWidth="1"/>
    <col min="4864" max="4864" width="10" style="1"/>
    <col min="4865" max="4865" width="1.125" style="1" customWidth="1"/>
    <col min="4866" max="4866" width="10" style="1"/>
    <col min="4867" max="4867" width="1.125" style="1" customWidth="1"/>
    <col min="4868" max="4868" width="11.25" style="1" customWidth="1"/>
    <col min="4869" max="4869" width="1.125" style="1" customWidth="1"/>
    <col min="4870" max="4870" width="10" style="1"/>
    <col min="4871" max="4871" width="1.125" style="1" customWidth="1"/>
    <col min="4872" max="4872" width="11.25" style="1" customWidth="1"/>
    <col min="4873" max="4873" width="1.125" style="1" customWidth="1"/>
    <col min="4874" max="4874" width="10" style="1"/>
    <col min="4875" max="4875" width="1.375" style="1" customWidth="1"/>
    <col min="4876" max="4876" width="10" style="1"/>
    <col min="4877" max="4877" width="1.125" style="1" customWidth="1"/>
    <col min="4878" max="4878" width="10" style="1"/>
    <col min="4879" max="4879" width="1.125" style="1" customWidth="1"/>
    <col min="4880" max="4880" width="9.125" style="1" customWidth="1"/>
    <col min="4881" max="4881" width="1.125" style="1" customWidth="1"/>
    <col min="4882" max="4882" width="10.25" style="1" customWidth="1"/>
    <col min="4883" max="5114" width="10" style="1"/>
    <col min="5115" max="5115" width="38.375" style="1" customWidth="1"/>
    <col min="5116" max="5116" width="8" style="1" customWidth="1"/>
    <col min="5117" max="5117" width="0.5" style="1" customWidth="1"/>
    <col min="5118" max="5118" width="10" style="1"/>
    <col min="5119" max="5119" width="1.125" style="1" customWidth="1"/>
    <col min="5120" max="5120" width="10" style="1"/>
    <col min="5121" max="5121" width="1.125" style="1" customWidth="1"/>
    <col min="5122" max="5122" width="10" style="1"/>
    <col min="5123" max="5123" width="1.125" style="1" customWidth="1"/>
    <col min="5124" max="5124" width="11.25" style="1" customWidth="1"/>
    <col min="5125" max="5125" width="1.125" style="1" customWidth="1"/>
    <col min="5126" max="5126" width="10" style="1"/>
    <col min="5127" max="5127" width="1.125" style="1" customWidth="1"/>
    <col min="5128" max="5128" width="11.25" style="1" customWidth="1"/>
    <col min="5129" max="5129" width="1.125" style="1" customWidth="1"/>
    <col min="5130" max="5130" width="10" style="1"/>
    <col min="5131" max="5131" width="1.375" style="1" customWidth="1"/>
    <col min="5132" max="5132" width="10" style="1"/>
    <col min="5133" max="5133" width="1.125" style="1" customWidth="1"/>
    <col min="5134" max="5134" width="10" style="1"/>
    <col min="5135" max="5135" width="1.125" style="1" customWidth="1"/>
    <col min="5136" max="5136" width="9.125" style="1" customWidth="1"/>
    <col min="5137" max="5137" width="1.125" style="1" customWidth="1"/>
    <col min="5138" max="5138" width="10.25" style="1" customWidth="1"/>
    <col min="5139" max="5370" width="10" style="1"/>
    <col min="5371" max="5371" width="38.375" style="1" customWidth="1"/>
    <col min="5372" max="5372" width="8" style="1" customWidth="1"/>
    <col min="5373" max="5373" width="0.5" style="1" customWidth="1"/>
    <col min="5374" max="5374" width="10" style="1"/>
    <col min="5375" max="5375" width="1.125" style="1" customWidth="1"/>
    <col min="5376" max="5376" width="10" style="1"/>
    <col min="5377" max="5377" width="1.125" style="1" customWidth="1"/>
    <col min="5378" max="5378" width="10" style="1"/>
    <col min="5379" max="5379" width="1.125" style="1" customWidth="1"/>
    <col min="5380" max="5380" width="11.25" style="1" customWidth="1"/>
    <col min="5381" max="5381" width="1.125" style="1" customWidth="1"/>
    <col min="5382" max="5382" width="10" style="1"/>
    <col min="5383" max="5383" width="1.125" style="1" customWidth="1"/>
    <col min="5384" max="5384" width="11.25" style="1" customWidth="1"/>
    <col min="5385" max="5385" width="1.125" style="1" customWidth="1"/>
    <col min="5386" max="5386" width="10" style="1"/>
    <col min="5387" max="5387" width="1.375" style="1" customWidth="1"/>
    <col min="5388" max="5388" width="10" style="1"/>
    <col min="5389" max="5389" width="1.125" style="1" customWidth="1"/>
    <col min="5390" max="5390" width="10" style="1"/>
    <col min="5391" max="5391" width="1.125" style="1" customWidth="1"/>
    <col min="5392" max="5392" width="9.125" style="1" customWidth="1"/>
    <col min="5393" max="5393" width="1.125" style="1" customWidth="1"/>
    <col min="5394" max="5394" width="10.25" style="1" customWidth="1"/>
    <col min="5395" max="5626" width="10" style="1"/>
    <col min="5627" max="5627" width="38.375" style="1" customWidth="1"/>
    <col min="5628" max="5628" width="8" style="1" customWidth="1"/>
    <col min="5629" max="5629" width="0.5" style="1" customWidth="1"/>
    <col min="5630" max="5630" width="10" style="1"/>
    <col min="5631" max="5631" width="1.125" style="1" customWidth="1"/>
    <col min="5632" max="5632" width="10" style="1"/>
    <col min="5633" max="5633" width="1.125" style="1" customWidth="1"/>
    <col min="5634" max="5634" width="10" style="1"/>
    <col min="5635" max="5635" width="1.125" style="1" customWidth="1"/>
    <col min="5636" max="5636" width="11.25" style="1" customWidth="1"/>
    <col min="5637" max="5637" width="1.125" style="1" customWidth="1"/>
    <col min="5638" max="5638" width="10" style="1"/>
    <col min="5639" max="5639" width="1.125" style="1" customWidth="1"/>
    <col min="5640" max="5640" width="11.25" style="1" customWidth="1"/>
    <col min="5641" max="5641" width="1.125" style="1" customWidth="1"/>
    <col min="5642" max="5642" width="10" style="1"/>
    <col min="5643" max="5643" width="1.375" style="1" customWidth="1"/>
    <col min="5644" max="5644" width="10" style="1"/>
    <col min="5645" max="5645" width="1.125" style="1" customWidth="1"/>
    <col min="5646" max="5646" width="10" style="1"/>
    <col min="5647" max="5647" width="1.125" style="1" customWidth="1"/>
    <col min="5648" max="5648" width="9.125" style="1" customWidth="1"/>
    <col min="5649" max="5649" width="1.125" style="1" customWidth="1"/>
    <col min="5650" max="5650" width="10.25" style="1" customWidth="1"/>
    <col min="5651" max="5882" width="10" style="1"/>
    <col min="5883" max="5883" width="38.375" style="1" customWidth="1"/>
    <col min="5884" max="5884" width="8" style="1" customWidth="1"/>
    <col min="5885" max="5885" width="0.5" style="1" customWidth="1"/>
    <col min="5886" max="5886" width="10" style="1"/>
    <col min="5887" max="5887" width="1.125" style="1" customWidth="1"/>
    <col min="5888" max="5888" width="10" style="1"/>
    <col min="5889" max="5889" width="1.125" style="1" customWidth="1"/>
    <col min="5890" max="5890" width="10" style="1"/>
    <col min="5891" max="5891" width="1.125" style="1" customWidth="1"/>
    <col min="5892" max="5892" width="11.25" style="1" customWidth="1"/>
    <col min="5893" max="5893" width="1.125" style="1" customWidth="1"/>
    <col min="5894" max="5894" width="10" style="1"/>
    <col min="5895" max="5895" width="1.125" style="1" customWidth="1"/>
    <col min="5896" max="5896" width="11.25" style="1" customWidth="1"/>
    <col min="5897" max="5897" width="1.125" style="1" customWidth="1"/>
    <col min="5898" max="5898" width="10" style="1"/>
    <col min="5899" max="5899" width="1.375" style="1" customWidth="1"/>
    <col min="5900" max="5900" width="10" style="1"/>
    <col min="5901" max="5901" width="1.125" style="1" customWidth="1"/>
    <col min="5902" max="5902" width="10" style="1"/>
    <col min="5903" max="5903" width="1.125" style="1" customWidth="1"/>
    <col min="5904" max="5904" width="9.125" style="1" customWidth="1"/>
    <col min="5905" max="5905" width="1.125" style="1" customWidth="1"/>
    <col min="5906" max="5906" width="10.25" style="1" customWidth="1"/>
    <col min="5907" max="6138" width="10" style="1"/>
    <col min="6139" max="6139" width="38.375" style="1" customWidth="1"/>
    <col min="6140" max="6140" width="8" style="1" customWidth="1"/>
    <col min="6141" max="6141" width="0.5" style="1" customWidth="1"/>
    <col min="6142" max="6142" width="10" style="1"/>
    <col min="6143" max="6143" width="1.125" style="1" customWidth="1"/>
    <col min="6144" max="6144" width="10" style="1"/>
    <col min="6145" max="6145" width="1.125" style="1" customWidth="1"/>
    <col min="6146" max="6146" width="10" style="1"/>
    <col min="6147" max="6147" width="1.125" style="1" customWidth="1"/>
    <col min="6148" max="6148" width="11.25" style="1" customWidth="1"/>
    <col min="6149" max="6149" width="1.125" style="1" customWidth="1"/>
    <col min="6150" max="6150" width="10" style="1"/>
    <col min="6151" max="6151" width="1.125" style="1" customWidth="1"/>
    <col min="6152" max="6152" width="11.25" style="1" customWidth="1"/>
    <col min="6153" max="6153" width="1.125" style="1" customWidth="1"/>
    <col min="6154" max="6154" width="10" style="1"/>
    <col min="6155" max="6155" width="1.375" style="1" customWidth="1"/>
    <col min="6156" max="6156" width="10" style="1"/>
    <col min="6157" max="6157" width="1.125" style="1" customWidth="1"/>
    <col min="6158" max="6158" width="10" style="1"/>
    <col min="6159" max="6159" width="1.125" style="1" customWidth="1"/>
    <col min="6160" max="6160" width="9.125" style="1" customWidth="1"/>
    <col min="6161" max="6161" width="1.125" style="1" customWidth="1"/>
    <col min="6162" max="6162" width="10.25" style="1" customWidth="1"/>
    <col min="6163" max="6394" width="10" style="1"/>
    <col min="6395" max="6395" width="38.375" style="1" customWidth="1"/>
    <col min="6396" max="6396" width="8" style="1" customWidth="1"/>
    <col min="6397" max="6397" width="0.5" style="1" customWidth="1"/>
    <col min="6398" max="6398" width="10" style="1"/>
    <col min="6399" max="6399" width="1.125" style="1" customWidth="1"/>
    <col min="6400" max="6400" width="10" style="1"/>
    <col min="6401" max="6401" width="1.125" style="1" customWidth="1"/>
    <col min="6402" max="6402" width="10" style="1"/>
    <col min="6403" max="6403" width="1.125" style="1" customWidth="1"/>
    <col min="6404" max="6404" width="11.25" style="1" customWidth="1"/>
    <col min="6405" max="6405" width="1.125" style="1" customWidth="1"/>
    <col min="6406" max="6406" width="10" style="1"/>
    <col min="6407" max="6407" width="1.125" style="1" customWidth="1"/>
    <col min="6408" max="6408" width="11.25" style="1" customWidth="1"/>
    <col min="6409" max="6409" width="1.125" style="1" customWidth="1"/>
    <col min="6410" max="6410" width="10" style="1"/>
    <col min="6411" max="6411" width="1.375" style="1" customWidth="1"/>
    <col min="6412" max="6412" width="10" style="1"/>
    <col min="6413" max="6413" width="1.125" style="1" customWidth="1"/>
    <col min="6414" max="6414" width="10" style="1"/>
    <col min="6415" max="6415" width="1.125" style="1" customWidth="1"/>
    <col min="6416" max="6416" width="9.125" style="1" customWidth="1"/>
    <col min="6417" max="6417" width="1.125" style="1" customWidth="1"/>
    <col min="6418" max="6418" width="10.25" style="1" customWidth="1"/>
    <col min="6419" max="6650" width="10" style="1"/>
    <col min="6651" max="6651" width="38.375" style="1" customWidth="1"/>
    <col min="6652" max="6652" width="8" style="1" customWidth="1"/>
    <col min="6653" max="6653" width="0.5" style="1" customWidth="1"/>
    <col min="6654" max="6654" width="10" style="1"/>
    <col min="6655" max="6655" width="1.125" style="1" customWidth="1"/>
    <col min="6656" max="6656" width="10" style="1"/>
    <col min="6657" max="6657" width="1.125" style="1" customWidth="1"/>
    <col min="6658" max="6658" width="10" style="1"/>
    <col min="6659" max="6659" width="1.125" style="1" customWidth="1"/>
    <col min="6660" max="6660" width="11.25" style="1" customWidth="1"/>
    <col min="6661" max="6661" width="1.125" style="1" customWidth="1"/>
    <col min="6662" max="6662" width="10" style="1"/>
    <col min="6663" max="6663" width="1.125" style="1" customWidth="1"/>
    <col min="6664" max="6664" width="11.25" style="1" customWidth="1"/>
    <col min="6665" max="6665" width="1.125" style="1" customWidth="1"/>
    <col min="6666" max="6666" width="10" style="1"/>
    <col min="6667" max="6667" width="1.375" style="1" customWidth="1"/>
    <col min="6668" max="6668" width="10" style="1"/>
    <col min="6669" max="6669" width="1.125" style="1" customWidth="1"/>
    <col min="6670" max="6670" width="10" style="1"/>
    <col min="6671" max="6671" width="1.125" style="1" customWidth="1"/>
    <col min="6672" max="6672" width="9.125" style="1" customWidth="1"/>
    <col min="6673" max="6673" width="1.125" style="1" customWidth="1"/>
    <col min="6674" max="6674" width="10.25" style="1" customWidth="1"/>
    <col min="6675" max="6906" width="10" style="1"/>
    <col min="6907" max="6907" width="38.375" style="1" customWidth="1"/>
    <col min="6908" max="6908" width="8" style="1" customWidth="1"/>
    <col min="6909" max="6909" width="0.5" style="1" customWidth="1"/>
    <col min="6910" max="6910" width="10" style="1"/>
    <col min="6911" max="6911" width="1.125" style="1" customWidth="1"/>
    <col min="6912" max="6912" width="10" style="1"/>
    <col min="6913" max="6913" width="1.125" style="1" customWidth="1"/>
    <col min="6914" max="6914" width="10" style="1"/>
    <col min="6915" max="6915" width="1.125" style="1" customWidth="1"/>
    <col min="6916" max="6916" width="11.25" style="1" customWidth="1"/>
    <col min="6917" max="6917" width="1.125" style="1" customWidth="1"/>
    <col min="6918" max="6918" width="10" style="1"/>
    <col min="6919" max="6919" width="1.125" style="1" customWidth="1"/>
    <col min="6920" max="6920" width="11.25" style="1" customWidth="1"/>
    <col min="6921" max="6921" width="1.125" style="1" customWidth="1"/>
    <col min="6922" max="6922" width="10" style="1"/>
    <col min="6923" max="6923" width="1.375" style="1" customWidth="1"/>
    <col min="6924" max="6924" width="10" style="1"/>
    <col min="6925" max="6925" width="1.125" style="1" customWidth="1"/>
    <col min="6926" max="6926" width="10" style="1"/>
    <col min="6927" max="6927" width="1.125" style="1" customWidth="1"/>
    <col min="6928" max="6928" width="9.125" style="1" customWidth="1"/>
    <col min="6929" max="6929" width="1.125" style="1" customWidth="1"/>
    <col min="6930" max="6930" width="10.25" style="1" customWidth="1"/>
    <col min="6931" max="7162" width="10" style="1"/>
    <col min="7163" max="7163" width="38.375" style="1" customWidth="1"/>
    <col min="7164" max="7164" width="8" style="1" customWidth="1"/>
    <col min="7165" max="7165" width="0.5" style="1" customWidth="1"/>
    <col min="7166" max="7166" width="10" style="1"/>
    <col min="7167" max="7167" width="1.125" style="1" customWidth="1"/>
    <col min="7168" max="7168" width="10" style="1"/>
    <col min="7169" max="7169" width="1.125" style="1" customWidth="1"/>
    <col min="7170" max="7170" width="10" style="1"/>
    <col min="7171" max="7171" width="1.125" style="1" customWidth="1"/>
    <col min="7172" max="7172" width="11.25" style="1" customWidth="1"/>
    <col min="7173" max="7173" width="1.125" style="1" customWidth="1"/>
    <col min="7174" max="7174" width="10" style="1"/>
    <col min="7175" max="7175" width="1.125" style="1" customWidth="1"/>
    <col min="7176" max="7176" width="11.25" style="1" customWidth="1"/>
    <col min="7177" max="7177" width="1.125" style="1" customWidth="1"/>
    <col min="7178" max="7178" width="10" style="1"/>
    <col min="7179" max="7179" width="1.375" style="1" customWidth="1"/>
    <col min="7180" max="7180" width="10" style="1"/>
    <col min="7181" max="7181" width="1.125" style="1" customWidth="1"/>
    <col min="7182" max="7182" width="10" style="1"/>
    <col min="7183" max="7183" width="1.125" style="1" customWidth="1"/>
    <col min="7184" max="7184" width="9.125" style="1" customWidth="1"/>
    <col min="7185" max="7185" width="1.125" style="1" customWidth="1"/>
    <col min="7186" max="7186" width="10.25" style="1" customWidth="1"/>
    <col min="7187" max="7418" width="10" style="1"/>
    <col min="7419" max="7419" width="38.375" style="1" customWidth="1"/>
    <col min="7420" max="7420" width="8" style="1" customWidth="1"/>
    <col min="7421" max="7421" width="0.5" style="1" customWidth="1"/>
    <col min="7422" max="7422" width="10" style="1"/>
    <col min="7423" max="7423" width="1.125" style="1" customWidth="1"/>
    <col min="7424" max="7424" width="10" style="1"/>
    <col min="7425" max="7425" width="1.125" style="1" customWidth="1"/>
    <col min="7426" max="7426" width="10" style="1"/>
    <col min="7427" max="7427" width="1.125" style="1" customWidth="1"/>
    <col min="7428" max="7428" width="11.25" style="1" customWidth="1"/>
    <col min="7429" max="7429" width="1.125" style="1" customWidth="1"/>
    <col min="7430" max="7430" width="10" style="1"/>
    <col min="7431" max="7431" width="1.125" style="1" customWidth="1"/>
    <col min="7432" max="7432" width="11.25" style="1" customWidth="1"/>
    <col min="7433" max="7433" width="1.125" style="1" customWidth="1"/>
    <col min="7434" max="7434" width="10" style="1"/>
    <col min="7435" max="7435" width="1.375" style="1" customWidth="1"/>
    <col min="7436" max="7436" width="10" style="1"/>
    <col min="7437" max="7437" width="1.125" style="1" customWidth="1"/>
    <col min="7438" max="7438" width="10" style="1"/>
    <col min="7439" max="7439" width="1.125" style="1" customWidth="1"/>
    <col min="7440" max="7440" width="9.125" style="1" customWidth="1"/>
    <col min="7441" max="7441" width="1.125" style="1" customWidth="1"/>
    <col min="7442" max="7442" width="10.25" style="1" customWidth="1"/>
    <col min="7443" max="7674" width="10" style="1"/>
    <col min="7675" max="7675" width="38.375" style="1" customWidth="1"/>
    <col min="7676" max="7676" width="8" style="1" customWidth="1"/>
    <col min="7677" max="7677" width="0.5" style="1" customWidth="1"/>
    <col min="7678" max="7678" width="10" style="1"/>
    <col min="7679" max="7679" width="1.125" style="1" customWidth="1"/>
    <col min="7680" max="7680" width="10" style="1"/>
    <col min="7681" max="7681" width="1.125" style="1" customWidth="1"/>
    <col min="7682" max="7682" width="10" style="1"/>
    <col min="7683" max="7683" width="1.125" style="1" customWidth="1"/>
    <col min="7684" max="7684" width="11.25" style="1" customWidth="1"/>
    <col min="7685" max="7685" width="1.125" style="1" customWidth="1"/>
    <col min="7686" max="7686" width="10" style="1"/>
    <col min="7687" max="7687" width="1.125" style="1" customWidth="1"/>
    <col min="7688" max="7688" width="11.25" style="1" customWidth="1"/>
    <col min="7689" max="7689" width="1.125" style="1" customWidth="1"/>
    <col min="7690" max="7690" width="10" style="1"/>
    <col min="7691" max="7691" width="1.375" style="1" customWidth="1"/>
    <col min="7692" max="7692" width="10" style="1"/>
    <col min="7693" max="7693" width="1.125" style="1" customWidth="1"/>
    <col min="7694" max="7694" width="10" style="1"/>
    <col min="7695" max="7695" width="1.125" style="1" customWidth="1"/>
    <col min="7696" max="7696" width="9.125" style="1" customWidth="1"/>
    <col min="7697" max="7697" width="1.125" style="1" customWidth="1"/>
    <col min="7698" max="7698" width="10.25" style="1" customWidth="1"/>
    <col min="7699" max="7930" width="10" style="1"/>
    <col min="7931" max="7931" width="38.375" style="1" customWidth="1"/>
    <col min="7932" max="7932" width="8" style="1" customWidth="1"/>
    <col min="7933" max="7933" width="0.5" style="1" customWidth="1"/>
    <col min="7934" max="7934" width="10" style="1"/>
    <col min="7935" max="7935" width="1.125" style="1" customWidth="1"/>
    <col min="7936" max="7936" width="10" style="1"/>
    <col min="7937" max="7937" width="1.125" style="1" customWidth="1"/>
    <col min="7938" max="7938" width="10" style="1"/>
    <col min="7939" max="7939" width="1.125" style="1" customWidth="1"/>
    <col min="7940" max="7940" width="11.25" style="1" customWidth="1"/>
    <col min="7941" max="7941" width="1.125" style="1" customWidth="1"/>
    <col min="7942" max="7942" width="10" style="1"/>
    <col min="7943" max="7943" width="1.125" style="1" customWidth="1"/>
    <col min="7944" max="7944" width="11.25" style="1" customWidth="1"/>
    <col min="7945" max="7945" width="1.125" style="1" customWidth="1"/>
    <col min="7946" max="7946" width="10" style="1"/>
    <col min="7947" max="7947" width="1.375" style="1" customWidth="1"/>
    <col min="7948" max="7948" width="10" style="1"/>
    <col min="7949" max="7949" width="1.125" style="1" customWidth="1"/>
    <col min="7950" max="7950" width="10" style="1"/>
    <col min="7951" max="7951" width="1.125" style="1" customWidth="1"/>
    <col min="7952" max="7952" width="9.125" style="1" customWidth="1"/>
    <col min="7953" max="7953" width="1.125" style="1" customWidth="1"/>
    <col min="7954" max="7954" width="10.25" style="1" customWidth="1"/>
    <col min="7955" max="8186" width="10" style="1"/>
    <col min="8187" max="8187" width="38.375" style="1" customWidth="1"/>
    <col min="8188" max="8188" width="8" style="1" customWidth="1"/>
    <col min="8189" max="8189" width="0.5" style="1" customWidth="1"/>
    <col min="8190" max="8190" width="10" style="1"/>
    <col min="8191" max="8191" width="1.125" style="1" customWidth="1"/>
    <col min="8192" max="8192" width="10" style="1"/>
    <col min="8193" max="8193" width="1.125" style="1" customWidth="1"/>
    <col min="8194" max="8194" width="10" style="1"/>
    <col min="8195" max="8195" width="1.125" style="1" customWidth="1"/>
    <col min="8196" max="8196" width="11.25" style="1" customWidth="1"/>
    <col min="8197" max="8197" width="1.125" style="1" customWidth="1"/>
    <col min="8198" max="8198" width="10" style="1"/>
    <col min="8199" max="8199" width="1.125" style="1" customWidth="1"/>
    <col min="8200" max="8200" width="11.25" style="1" customWidth="1"/>
    <col min="8201" max="8201" width="1.125" style="1" customWidth="1"/>
    <col min="8202" max="8202" width="10" style="1"/>
    <col min="8203" max="8203" width="1.375" style="1" customWidth="1"/>
    <col min="8204" max="8204" width="10" style="1"/>
    <col min="8205" max="8205" width="1.125" style="1" customWidth="1"/>
    <col min="8206" max="8206" width="10" style="1"/>
    <col min="8207" max="8207" width="1.125" style="1" customWidth="1"/>
    <col min="8208" max="8208" width="9.125" style="1" customWidth="1"/>
    <col min="8209" max="8209" width="1.125" style="1" customWidth="1"/>
    <col min="8210" max="8210" width="10.25" style="1" customWidth="1"/>
    <col min="8211" max="8442" width="10" style="1"/>
    <col min="8443" max="8443" width="38.375" style="1" customWidth="1"/>
    <col min="8444" max="8444" width="8" style="1" customWidth="1"/>
    <col min="8445" max="8445" width="0.5" style="1" customWidth="1"/>
    <col min="8446" max="8446" width="10" style="1"/>
    <col min="8447" max="8447" width="1.125" style="1" customWidth="1"/>
    <col min="8448" max="8448" width="10" style="1"/>
    <col min="8449" max="8449" width="1.125" style="1" customWidth="1"/>
    <col min="8450" max="8450" width="10" style="1"/>
    <col min="8451" max="8451" width="1.125" style="1" customWidth="1"/>
    <col min="8452" max="8452" width="11.25" style="1" customWidth="1"/>
    <col min="8453" max="8453" width="1.125" style="1" customWidth="1"/>
    <col min="8454" max="8454" width="10" style="1"/>
    <col min="8455" max="8455" width="1.125" style="1" customWidth="1"/>
    <col min="8456" max="8456" width="11.25" style="1" customWidth="1"/>
    <col min="8457" max="8457" width="1.125" style="1" customWidth="1"/>
    <col min="8458" max="8458" width="10" style="1"/>
    <col min="8459" max="8459" width="1.375" style="1" customWidth="1"/>
    <col min="8460" max="8460" width="10" style="1"/>
    <col min="8461" max="8461" width="1.125" style="1" customWidth="1"/>
    <col min="8462" max="8462" width="10" style="1"/>
    <col min="8463" max="8463" width="1.125" style="1" customWidth="1"/>
    <col min="8464" max="8464" width="9.125" style="1" customWidth="1"/>
    <col min="8465" max="8465" width="1.125" style="1" customWidth="1"/>
    <col min="8466" max="8466" width="10.25" style="1" customWidth="1"/>
    <col min="8467" max="8698" width="10" style="1"/>
    <col min="8699" max="8699" width="38.375" style="1" customWidth="1"/>
    <col min="8700" max="8700" width="8" style="1" customWidth="1"/>
    <col min="8701" max="8701" width="0.5" style="1" customWidth="1"/>
    <col min="8702" max="8702" width="10" style="1"/>
    <col min="8703" max="8703" width="1.125" style="1" customWidth="1"/>
    <col min="8704" max="8704" width="10" style="1"/>
    <col min="8705" max="8705" width="1.125" style="1" customWidth="1"/>
    <col min="8706" max="8706" width="10" style="1"/>
    <col min="8707" max="8707" width="1.125" style="1" customWidth="1"/>
    <col min="8708" max="8708" width="11.25" style="1" customWidth="1"/>
    <col min="8709" max="8709" width="1.125" style="1" customWidth="1"/>
    <col min="8710" max="8710" width="10" style="1"/>
    <col min="8711" max="8711" width="1.125" style="1" customWidth="1"/>
    <col min="8712" max="8712" width="11.25" style="1" customWidth="1"/>
    <col min="8713" max="8713" width="1.125" style="1" customWidth="1"/>
    <col min="8714" max="8714" width="10" style="1"/>
    <col min="8715" max="8715" width="1.375" style="1" customWidth="1"/>
    <col min="8716" max="8716" width="10" style="1"/>
    <col min="8717" max="8717" width="1.125" style="1" customWidth="1"/>
    <col min="8718" max="8718" width="10" style="1"/>
    <col min="8719" max="8719" width="1.125" style="1" customWidth="1"/>
    <col min="8720" max="8720" width="9.125" style="1" customWidth="1"/>
    <col min="8721" max="8721" width="1.125" style="1" customWidth="1"/>
    <col min="8722" max="8722" width="10.25" style="1" customWidth="1"/>
    <col min="8723" max="8954" width="10" style="1"/>
    <col min="8955" max="8955" width="38.375" style="1" customWidth="1"/>
    <col min="8956" max="8956" width="8" style="1" customWidth="1"/>
    <col min="8957" max="8957" width="0.5" style="1" customWidth="1"/>
    <col min="8958" max="8958" width="10" style="1"/>
    <col min="8959" max="8959" width="1.125" style="1" customWidth="1"/>
    <col min="8960" max="8960" width="10" style="1"/>
    <col min="8961" max="8961" width="1.125" style="1" customWidth="1"/>
    <col min="8962" max="8962" width="10" style="1"/>
    <col min="8963" max="8963" width="1.125" style="1" customWidth="1"/>
    <col min="8964" max="8964" width="11.25" style="1" customWidth="1"/>
    <col min="8965" max="8965" width="1.125" style="1" customWidth="1"/>
    <col min="8966" max="8966" width="10" style="1"/>
    <col min="8967" max="8967" width="1.125" style="1" customWidth="1"/>
    <col min="8968" max="8968" width="11.25" style="1" customWidth="1"/>
    <col min="8969" max="8969" width="1.125" style="1" customWidth="1"/>
    <col min="8970" max="8970" width="10" style="1"/>
    <col min="8971" max="8971" width="1.375" style="1" customWidth="1"/>
    <col min="8972" max="8972" width="10" style="1"/>
    <col min="8973" max="8973" width="1.125" style="1" customWidth="1"/>
    <col min="8974" max="8974" width="10" style="1"/>
    <col min="8975" max="8975" width="1.125" style="1" customWidth="1"/>
    <col min="8976" max="8976" width="9.125" style="1" customWidth="1"/>
    <col min="8977" max="8977" width="1.125" style="1" customWidth="1"/>
    <col min="8978" max="8978" width="10.25" style="1" customWidth="1"/>
    <col min="8979" max="9210" width="10" style="1"/>
    <col min="9211" max="9211" width="38.375" style="1" customWidth="1"/>
    <col min="9212" max="9212" width="8" style="1" customWidth="1"/>
    <col min="9213" max="9213" width="0.5" style="1" customWidth="1"/>
    <col min="9214" max="9214" width="10" style="1"/>
    <col min="9215" max="9215" width="1.125" style="1" customWidth="1"/>
    <col min="9216" max="9216" width="10" style="1"/>
    <col min="9217" max="9217" width="1.125" style="1" customWidth="1"/>
    <col min="9218" max="9218" width="10" style="1"/>
    <col min="9219" max="9219" width="1.125" style="1" customWidth="1"/>
    <col min="9220" max="9220" width="11.25" style="1" customWidth="1"/>
    <col min="9221" max="9221" width="1.125" style="1" customWidth="1"/>
    <col min="9222" max="9222" width="10" style="1"/>
    <col min="9223" max="9223" width="1.125" style="1" customWidth="1"/>
    <col min="9224" max="9224" width="11.25" style="1" customWidth="1"/>
    <col min="9225" max="9225" width="1.125" style="1" customWidth="1"/>
    <col min="9226" max="9226" width="10" style="1"/>
    <col min="9227" max="9227" width="1.375" style="1" customWidth="1"/>
    <col min="9228" max="9228" width="10" style="1"/>
    <col min="9229" max="9229" width="1.125" style="1" customWidth="1"/>
    <col min="9230" max="9230" width="10" style="1"/>
    <col min="9231" max="9231" width="1.125" style="1" customWidth="1"/>
    <col min="9232" max="9232" width="9.125" style="1" customWidth="1"/>
    <col min="9233" max="9233" width="1.125" style="1" customWidth="1"/>
    <col min="9234" max="9234" width="10.25" style="1" customWidth="1"/>
    <col min="9235" max="9466" width="10" style="1"/>
    <col min="9467" max="9467" width="38.375" style="1" customWidth="1"/>
    <col min="9468" max="9468" width="8" style="1" customWidth="1"/>
    <col min="9469" max="9469" width="0.5" style="1" customWidth="1"/>
    <col min="9470" max="9470" width="10" style="1"/>
    <col min="9471" max="9471" width="1.125" style="1" customWidth="1"/>
    <col min="9472" max="9472" width="10" style="1"/>
    <col min="9473" max="9473" width="1.125" style="1" customWidth="1"/>
    <col min="9474" max="9474" width="10" style="1"/>
    <col min="9475" max="9475" width="1.125" style="1" customWidth="1"/>
    <col min="9476" max="9476" width="11.25" style="1" customWidth="1"/>
    <col min="9477" max="9477" width="1.125" style="1" customWidth="1"/>
    <col min="9478" max="9478" width="10" style="1"/>
    <col min="9479" max="9479" width="1.125" style="1" customWidth="1"/>
    <col min="9480" max="9480" width="11.25" style="1" customWidth="1"/>
    <col min="9481" max="9481" width="1.125" style="1" customWidth="1"/>
    <col min="9482" max="9482" width="10" style="1"/>
    <col min="9483" max="9483" width="1.375" style="1" customWidth="1"/>
    <col min="9484" max="9484" width="10" style="1"/>
    <col min="9485" max="9485" width="1.125" style="1" customWidth="1"/>
    <col min="9486" max="9486" width="10" style="1"/>
    <col min="9487" max="9487" width="1.125" style="1" customWidth="1"/>
    <col min="9488" max="9488" width="9.125" style="1" customWidth="1"/>
    <col min="9489" max="9489" width="1.125" style="1" customWidth="1"/>
    <col min="9490" max="9490" width="10.25" style="1" customWidth="1"/>
    <col min="9491" max="9722" width="10" style="1"/>
    <col min="9723" max="9723" width="38.375" style="1" customWidth="1"/>
    <col min="9724" max="9724" width="8" style="1" customWidth="1"/>
    <col min="9725" max="9725" width="0.5" style="1" customWidth="1"/>
    <col min="9726" max="9726" width="10" style="1"/>
    <col min="9727" max="9727" width="1.125" style="1" customWidth="1"/>
    <col min="9728" max="9728" width="10" style="1"/>
    <col min="9729" max="9729" width="1.125" style="1" customWidth="1"/>
    <col min="9730" max="9730" width="10" style="1"/>
    <col min="9731" max="9731" width="1.125" style="1" customWidth="1"/>
    <col min="9732" max="9732" width="11.25" style="1" customWidth="1"/>
    <col min="9733" max="9733" width="1.125" style="1" customWidth="1"/>
    <col min="9734" max="9734" width="10" style="1"/>
    <col min="9735" max="9735" width="1.125" style="1" customWidth="1"/>
    <col min="9736" max="9736" width="11.25" style="1" customWidth="1"/>
    <col min="9737" max="9737" width="1.125" style="1" customWidth="1"/>
    <col min="9738" max="9738" width="10" style="1"/>
    <col min="9739" max="9739" width="1.375" style="1" customWidth="1"/>
    <col min="9740" max="9740" width="10" style="1"/>
    <col min="9741" max="9741" width="1.125" style="1" customWidth="1"/>
    <col min="9742" max="9742" width="10" style="1"/>
    <col min="9743" max="9743" width="1.125" style="1" customWidth="1"/>
    <col min="9744" max="9744" width="9.125" style="1" customWidth="1"/>
    <col min="9745" max="9745" width="1.125" style="1" customWidth="1"/>
    <col min="9746" max="9746" width="10.25" style="1" customWidth="1"/>
    <col min="9747" max="9978" width="10" style="1"/>
    <col min="9979" max="9979" width="38.375" style="1" customWidth="1"/>
    <col min="9980" max="9980" width="8" style="1" customWidth="1"/>
    <col min="9981" max="9981" width="0.5" style="1" customWidth="1"/>
    <col min="9982" max="9982" width="10" style="1"/>
    <col min="9983" max="9983" width="1.125" style="1" customWidth="1"/>
    <col min="9984" max="9984" width="10" style="1"/>
    <col min="9985" max="9985" width="1.125" style="1" customWidth="1"/>
    <col min="9986" max="9986" width="10" style="1"/>
    <col min="9987" max="9987" width="1.125" style="1" customWidth="1"/>
    <col min="9988" max="9988" width="11.25" style="1" customWidth="1"/>
    <col min="9989" max="9989" width="1.125" style="1" customWidth="1"/>
    <col min="9990" max="9990" width="10" style="1"/>
    <col min="9991" max="9991" width="1.125" style="1" customWidth="1"/>
    <col min="9992" max="9992" width="11.25" style="1" customWidth="1"/>
    <col min="9993" max="9993" width="1.125" style="1" customWidth="1"/>
    <col min="9994" max="9994" width="10" style="1"/>
    <col min="9995" max="9995" width="1.375" style="1" customWidth="1"/>
    <col min="9996" max="9996" width="10" style="1"/>
    <col min="9997" max="9997" width="1.125" style="1" customWidth="1"/>
    <col min="9998" max="9998" width="10" style="1"/>
    <col min="9999" max="9999" width="1.125" style="1" customWidth="1"/>
    <col min="10000" max="10000" width="9.125" style="1" customWidth="1"/>
    <col min="10001" max="10001" width="1.125" style="1" customWidth="1"/>
    <col min="10002" max="10002" width="10.25" style="1" customWidth="1"/>
    <col min="10003" max="10234" width="10" style="1"/>
    <col min="10235" max="10235" width="38.375" style="1" customWidth="1"/>
    <col min="10236" max="10236" width="8" style="1" customWidth="1"/>
    <col min="10237" max="10237" width="0.5" style="1" customWidth="1"/>
    <col min="10238" max="10238" width="10" style="1"/>
    <col min="10239" max="10239" width="1.125" style="1" customWidth="1"/>
    <col min="10240" max="10240" width="10" style="1"/>
    <col min="10241" max="10241" width="1.125" style="1" customWidth="1"/>
    <col min="10242" max="10242" width="10" style="1"/>
    <col min="10243" max="10243" width="1.125" style="1" customWidth="1"/>
    <col min="10244" max="10244" width="11.25" style="1" customWidth="1"/>
    <col min="10245" max="10245" width="1.125" style="1" customWidth="1"/>
    <col min="10246" max="10246" width="10" style="1"/>
    <col min="10247" max="10247" width="1.125" style="1" customWidth="1"/>
    <col min="10248" max="10248" width="11.25" style="1" customWidth="1"/>
    <col min="10249" max="10249" width="1.125" style="1" customWidth="1"/>
    <col min="10250" max="10250" width="10" style="1"/>
    <col min="10251" max="10251" width="1.375" style="1" customWidth="1"/>
    <col min="10252" max="10252" width="10" style="1"/>
    <col min="10253" max="10253" width="1.125" style="1" customWidth="1"/>
    <col min="10254" max="10254" width="10" style="1"/>
    <col min="10255" max="10255" width="1.125" style="1" customWidth="1"/>
    <col min="10256" max="10256" width="9.125" style="1" customWidth="1"/>
    <col min="10257" max="10257" width="1.125" style="1" customWidth="1"/>
    <col min="10258" max="10258" width="10.25" style="1" customWidth="1"/>
    <col min="10259" max="10490" width="10" style="1"/>
    <col min="10491" max="10491" width="38.375" style="1" customWidth="1"/>
    <col min="10492" max="10492" width="8" style="1" customWidth="1"/>
    <col min="10493" max="10493" width="0.5" style="1" customWidth="1"/>
    <col min="10494" max="10494" width="10" style="1"/>
    <col min="10495" max="10495" width="1.125" style="1" customWidth="1"/>
    <col min="10496" max="10496" width="10" style="1"/>
    <col min="10497" max="10497" width="1.125" style="1" customWidth="1"/>
    <col min="10498" max="10498" width="10" style="1"/>
    <col min="10499" max="10499" width="1.125" style="1" customWidth="1"/>
    <col min="10500" max="10500" width="11.25" style="1" customWidth="1"/>
    <col min="10501" max="10501" width="1.125" style="1" customWidth="1"/>
    <col min="10502" max="10502" width="10" style="1"/>
    <col min="10503" max="10503" width="1.125" style="1" customWidth="1"/>
    <col min="10504" max="10504" width="11.25" style="1" customWidth="1"/>
    <col min="10505" max="10505" width="1.125" style="1" customWidth="1"/>
    <col min="10506" max="10506" width="10" style="1"/>
    <col min="10507" max="10507" width="1.375" style="1" customWidth="1"/>
    <col min="10508" max="10508" width="10" style="1"/>
    <col min="10509" max="10509" width="1.125" style="1" customWidth="1"/>
    <col min="10510" max="10510" width="10" style="1"/>
    <col min="10511" max="10511" width="1.125" style="1" customWidth="1"/>
    <col min="10512" max="10512" width="9.125" style="1" customWidth="1"/>
    <col min="10513" max="10513" width="1.125" style="1" customWidth="1"/>
    <col min="10514" max="10514" width="10.25" style="1" customWidth="1"/>
    <col min="10515" max="10746" width="10" style="1"/>
    <col min="10747" max="10747" width="38.375" style="1" customWidth="1"/>
    <col min="10748" max="10748" width="8" style="1" customWidth="1"/>
    <col min="10749" max="10749" width="0.5" style="1" customWidth="1"/>
    <col min="10750" max="10750" width="10" style="1"/>
    <col min="10751" max="10751" width="1.125" style="1" customWidth="1"/>
    <col min="10752" max="10752" width="10" style="1"/>
    <col min="10753" max="10753" width="1.125" style="1" customWidth="1"/>
    <col min="10754" max="10754" width="10" style="1"/>
    <col min="10755" max="10755" width="1.125" style="1" customWidth="1"/>
    <col min="10756" max="10756" width="11.25" style="1" customWidth="1"/>
    <col min="10757" max="10757" width="1.125" style="1" customWidth="1"/>
    <col min="10758" max="10758" width="10" style="1"/>
    <col min="10759" max="10759" width="1.125" style="1" customWidth="1"/>
    <col min="10760" max="10760" width="11.25" style="1" customWidth="1"/>
    <col min="10761" max="10761" width="1.125" style="1" customWidth="1"/>
    <col min="10762" max="10762" width="10" style="1"/>
    <col min="10763" max="10763" width="1.375" style="1" customWidth="1"/>
    <col min="10764" max="10764" width="10" style="1"/>
    <col min="10765" max="10765" width="1.125" style="1" customWidth="1"/>
    <col min="10766" max="10766" width="10" style="1"/>
    <col min="10767" max="10767" width="1.125" style="1" customWidth="1"/>
    <col min="10768" max="10768" width="9.125" style="1" customWidth="1"/>
    <col min="10769" max="10769" width="1.125" style="1" customWidth="1"/>
    <col min="10770" max="10770" width="10.25" style="1" customWidth="1"/>
    <col min="10771" max="11002" width="10" style="1"/>
    <col min="11003" max="11003" width="38.375" style="1" customWidth="1"/>
    <col min="11004" max="11004" width="8" style="1" customWidth="1"/>
    <col min="11005" max="11005" width="0.5" style="1" customWidth="1"/>
    <col min="11006" max="11006" width="10" style="1"/>
    <col min="11007" max="11007" width="1.125" style="1" customWidth="1"/>
    <col min="11008" max="11008" width="10" style="1"/>
    <col min="11009" max="11009" width="1.125" style="1" customWidth="1"/>
    <col min="11010" max="11010" width="10" style="1"/>
    <col min="11011" max="11011" width="1.125" style="1" customWidth="1"/>
    <col min="11012" max="11012" width="11.25" style="1" customWidth="1"/>
    <col min="11013" max="11013" width="1.125" style="1" customWidth="1"/>
    <col min="11014" max="11014" width="10" style="1"/>
    <col min="11015" max="11015" width="1.125" style="1" customWidth="1"/>
    <col min="11016" max="11016" width="11.25" style="1" customWidth="1"/>
    <col min="11017" max="11017" width="1.125" style="1" customWidth="1"/>
    <col min="11018" max="11018" width="10" style="1"/>
    <col min="11019" max="11019" width="1.375" style="1" customWidth="1"/>
    <col min="11020" max="11020" width="10" style="1"/>
    <col min="11021" max="11021" width="1.125" style="1" customWidth="1"/>
    <col min="11022" max="11022" width="10" style="1"/>
    <col min="11023" max="11023" width="1.125" style="1" customWidth="1"/>
    <col min="11024" max="11024" width="9.125" style="1" customWidth="1"/>
    <col min="11025" max="11025" width="1.125" style="1" customWidth="1"/>
    <col min="11026" max="11026" width="10.25" style="1" customWidth="1"/>
    <col min="11027" max="11258" width="10" style="1"/>
    <col min="11259" max="11259" width="38.375" style="1" customWidth="1"/>
    <col min="11260" max="11260" width="8" style="1" customWidth="1"/>
    <col min="11261" max="11261" width="0.5" style="1" customWidth="1"/>
    <col min="11262" max="11262" width="10" style="1"/>
    <col min="11263" max="11263" width="1.125" style="1" customWidth="1"/>
    <col min="11264" max="11264" width="10" style="1"/>
    <col min="11265" max="11265" width="1.125" style="1" customWidth="1"/>
    <col min="11266" max="11266" width="10" style="1"/>
    <col min="11267" max="11267" width="1.125" style="1" customWidth="1"/>
    <col min="11268" max="11268" width="11.25" style="1" customWidth="1"/>
    <col min="11269" max="11269" width="1.125" style="1" customWidth="1"/>
    <col min="11270" max="11270" width="10" style="1"/>
    <col min="11271" max="11271" width="1.125" style="1" customWidth="1"/>
    <col min="11272" max="11272" width="11.25" style="1" customWidth="1"/>
    <col min="11273" max="11273" width="1.125" style="1" customWidth="1"/>
    <col min="11274" max="11274" width="10" style="1"/>
    <col min="11275" max="11275" width="1.375" style="1" customWidth="1"/>
    <col min="11276" max="11276" width="10" style="1"/>
    <col min="11277" max="11277" width="1.125" style="1" customWidth="1"/>
    <col min="11278" max="11278" width="10" style="1"/>
    <col min="11279" max="11279" width="1.125" style="1" customWidth="1"/>
    <col min="11280" max="11280" width="9.125" style="1" customWidth="1"/>
    <col min="11281" max="11281" width="1.125" style="1" customWidth="1"/>
    <col min="11282" max="11282" width="10.25" style="1" customWidth="1"/>
    <col min="11283" max="11514" width="10" style="1"/>
    <col min="11515" max="11515" width="38.375" style="1" customWidth="1"/>
    <col min="11516" max="11516" width="8" style="1" customWidth="1"/>
    <col min="11517" max="11517" width="0.5" style="1" customWidth="1"/>
    <col min="11518" max="11518" width="10" style="1"/>
    <col min="11519" max="11519" width="1.125" style="1" customWidth="1"/>
    <col min="11520" max="11520" width="10" style="1"/>
    <col min="11521" max="11521" width="1.125" style="1" customWidth="1"/>
    <col min="11522" max="11522" width="10" style="1"/>
    <col min="11523" max="11523" width="1.125" style="1" customWidth="1"/>
    <col min="11524" max="11524" width="11.25" style="1" customWidth="1"/>
    <col min="11525" max="11525" width="1.125" style="1" customWidth="1"/>
    <col min="11526" max="11526" width="10" style="1"/>
    <col min="11527" max="11527" width="1.125" style="1" customWidth="1"/>
    <col min="11528" max="11528" width="11.25" style="1" customWidth="1"/>
    <col min="11529" max="11529" width="1.125" style="1" customWidth="1"/>
    <col min="11530" max="11530" width="10" style="1"/>
    <col min="11531" max="11531" width="1.375" style="1" customWidth="1"/>
    <col min="11532" max="11532" width="10" style="1"/>
    <col min="11533" max="11533" width="1.125" style="1" customWidth="1"/>
    <col min="11534" max="11534" width="10" style="1"/>
    <col min="11535" max="11535" width="1.125" style="1" customWidth="1"/>
    <col min="11536" max="11536" width="9.125" style="1" customWidth="1"/>
    <col min="11537" max="11537" width="1.125" style="1" customWidth="1"/>
    <col min="11538" max="11538" width="10.25" style="1" customWidth="1"/>
    <col min="11539" max="11770" width="10" style="1"/>
    <col min="11771" max="11771" width="38.375" style="1" customWidth="1"/>
    <col min="11772" max="11772" width="8" style="1" customWidth="1"/>
    <col min="11773" max="11773" width="0.5" style="1" customWidth="1"/>
    <col min="11774" max="11774" width="10" style="1"/>
    <col min="11775" max="11775" width="1.125" style="1" customWidth="1"/>
    <col min="11776" max="11776" width="10" style="1"/>
    <col min="11777" max="11777" width="1.125" style="1" customWidth="1"/>
    <col min="11778" max="11778" width="10" style="1"/>
    <col min="11779" max="11779" width="1.125" style="1" customWidth="1"/>
    <col min="11780" max="11780" width="11.25" style="1" customWidth="1"/>
    <col min="11781" max="11781" width="1.125" style="1" customWidth="1"/>
    <col min="11782" max="11782" width="10" style="1"/>
    <col min="11783" max="11783" width="1.125" style="1" customWidth="1"/>
    <col min="11784" max="11784" width="11.25" style="1" customWidth="1"/>
    <col min="11785" max="11785" width="1.125" style="1" customWidth="1"/>
    <col min="11786" max="11786" width="10" style="1"/>
    <col min="11787" max="11787" width="1.375" style="1" customWidth="1"/>
    <col min="11788" max="11788" width="10" style="1"/>
    <col min="11789" max="11789" width="1.125" style="1" customWidth="1"/>
    <col min="11790" max="11790" width="10" style="1"/>
    <col min="11791" max="11791" width="1.125" style="1" customWidth="1"/>
    <col min="11792" max="11792" width="9.125" style="1" customWidth="1"/>
    <col min="11793" max="11793" width="1.125" style="1" customWidth="1"/>
    <col min="11794" max="11794" width="10.25" style="1" customWidth="1"/>
    <col min="11795" max="12026" width="10" style="1"/>
    <col min="12027" max="12027" width="38.375" style="1" customWidth="1"/>
    <col min="12028" max="12028" width="8" style="1" customWidth="1"/>
    <col min="12029" max="12029" width="0.5" style="1" customWidth="1"/>
    <col min="12030" max="12030" width="10" style="1"/>
    <col min="12031" max="12031" width="1.125" style="1" customWidth="1"/>
    <col min="12032" max="12032" width="10" style="1"/>
    <col min="12033" max="12033" width="1.125" style="1" customWidth="1"/>
    <col min="12034" max="12034" width="10" style="1"/>
    <col min="12035" max="12035" width="1.125" style="1" customWidth="1"/>
    <col min="12036" max="12036" width="11.25" style="1" customWidth="1"/>
    <col min="12037" max="12037" width="1.125" style="1" customWidth="1"/>
    <col min="12038" max="12038" width="10" style="1"/>
    <col min="12039" max="12039" width="1.125" style="1" customWidth="1"/>
    <col min="12040" max="12040" width="11.25" style="1" customWidth="1"/>
    <col min="12041" max="12041" width="1.125" style="1" customWidth="1"/>
    <col min="12042" max="12042" width="10" style="1"/>
    <col min="12043" max="12043" width="1.375" style="1" customWidth="1"/>
    <col min="12044" max="12044" width="10" style="1"/>
    <col min="12045" max="12045" width="1.125" style="1" customWidth="1"/>
    <col min="12046" max="12046" width="10" style="1"/>
    <col min="12047" max="12047" width="1.125" style="1" customWidth="1"/>
    <col min="12048" max="12048" width="9.125" style="1" customWidth="1"/>
    <col min="12049" max="12049" width="1.125" style="1" customWidth="1"/>
    <col min="12050" max="12050" width="10.25" style="1" customWidth="1"/>
    <col min="12051" max="12282" width="10" style="1"/>
    <col min="12283" max="12283" width="38.375" style="1" customWidth="1"/>
    <col min="12284" max="12284" width="8" style="1" customWidth="1"/>
    <col min="12285" max="12285" width="0.5" style="1" customWidth="1"/>
    <col min="12286" max="12286" width="10" style="1"/>
    <col min="12287" max="12287" width="1.125" style="1" customWidth="1"/>
    <col min="12288" max="12288" width="10" style="1"/>
    <col min="12289" max="12289" width="1.125" style="1" customWidth="1"/>
    <col min="12290" max="12290" width="10" style="1"/>
    <col min="12291" max="12291" width="1.125" style="1" customWidth="1"/>
    <col min="12292" max="12292" width="11.25" style="1" customWidth="1"/>
    <col min="12293" max="12293" width="1.125" style="1" customWidth="1"/>
    <col min="12294" max="12294" width="10" style="1"/>
    <col min="12295" max="12295" width="1.125" style="1" customWidth="1"/>
    <col min="12296" max="12296" width="11.25" style="1" customWidth="1"/>
    <col min="12297" max="12297" width="1.125" style="1" customWidth="1"/>
    <col min="12298" max="12298" width="10" style="1"/>
    <col min="12299" max="12299" width="1.375" style="1" customWidth="1"/>
    <col min="12300" max="12300" width="10" style="1"/>
    <col min="12301" max="12301" width="1.125" style="1" customWidth="1"/>
    <col min="12302" max="12302" width="10" style="1"/>
    <col min="12303" max="12303" width="1.125" style="1" customWidth="1"/>
    <col min="12304" max="12304" width="9.125" style="1" customWidth="1"/>
    <col min="12305" max="12305" width="1.125" style="1" customWidth="1"/>
    <col min="12306" max="12306" width="10.25" style="1" customWidth="1"/>
    <col min="12307" max="12538" width="10" style="1"/>
    <col min="12539" max="12539" width="38.375" style="1" customWidth="1"/>
    <col min="12540" max="12540" width="8" style="1" customWidth="1"/>
    <col min="12541" max="12541" width="0.5" style="1" customWidth="1"/>
    <col min="12542" max="12542" width="10" style="1"/>
    <col min="12543" max="12543" width="1.125" style="1" customWidth="1"/>
    <col min="12544" max="12544" width="10" style="1"/>
    <col min="12545" max="12545" width="1.125" style="1" customWidth="1"/>
    <col min="12546" max="12546" width="10" style="1"/>
    <col min="12547" max="12547" width="1.125" style="1" customWidth="1"/>
    <col min="12548" max="12548" width="11.25" style="1" customWidth="1"/>
    <col min="12549" max="12549" width="1.125" style="1" customWidth="1"/>
    <col min="12550" max="12550" width="10" style="1"/>
    <col min="12551" max="12551" width="1.125" style="1" customWidth="1"/>
    <col min="12552" max="12552" width="11.25" style="1" customWidth="1"/>
    <col min="12553" max="12553" width="1.125" style="1" customWidth="1"/>
    <col min="12554" max="12554" width="10" style="1"/>
    <col min="12555" max="12555" width="1.375" style="1" customWidth="1"/>
    <col min="12556" max="12556" width="10" style="1"/>
    <col min="12557" max="12557" width="1.125" style="1" customWidth="1"/>
    <col min="12558" max="12558" width="10" style="1"/>
    <col min="12559" max="12559" width="1.125" style="1" customWidth="1"/>
    <col min="12560" max="12560" width="9.125" style="1" customWidth="1"/>
    <col min="12561" max="12561" width="1.125" style="1" customWidth="1"/>
    <col min="12562" max="12562" width="10.25" style="1" customWidth="1"/>
    <col min="12563" max="12794" width="10" style="1"/>
    <col min="12795" max="12795" width="38.375" style="1" customWidth="1"/>
    <col min="12796" max="12796" width="8" style="1" customWidth="1"/>
    <col min="12797" max="12797" width="0.5" style="1" customWidth="1"/>
    <col min="12798" max="12798" width="10" style="1"/>
    <col min="12799" max="12799" width="1.125" style="1" customWidth="1"/>
    <col min="12800" max="12800" width="10" style="1"/>
    <col min="12801" max="12801" width="1.125" style="1" customWidth="1"/>
    <col min="12802" max="12802" width="10" style="1"/>
    <col min="12803" max="12803" width="1.125" style="1" customWidth="1"/>
    <col min="12804" max="12804" width="11.25" style="1" customWidth="1"/>
    <col min="12805" max="12805" width="1.125" style="1" customWidth="1"/>
    <col min="12806" max="12806" width="10" style="1"/>
    <col min="12807" max="12807" width="1.125" style="1" customWidth="1"/>
    <col min="12808" max="12808" width="11.25" style="1" customWidth="1"/>
    <col min="12809" max="12809" width="1.125" style="1" customWidth="1"/>
    <col min="12810" max="12810" width="10" style="1"/>
    <col min="12811" max="12811" width="1.375" style="1" customWidth="1"/>
    <col min="12812" max="12812" width="10" style="1"/>
    <col min="12813" max="12813" width="1.125" style="1" customWidth="1"/>
    <col min="12814" max="12814" width="10" style="1"/>
    <col min="12815" max="12815" width="1.125" style="1" customWidth="1"/>
    <col min="12816" max="12816" width="9.125" style="1" customWidth="1"/>
    <col min="12817" max="12817" width="1.125" style="1" customWidth="1"/>
    <col min="12818" max="12818" width="10.25" style="1" customWidth="1"/>
    <col min="12819" max="13050" width="10" style="1"/>
    <col min="13051" max="13051" width="38.375" style="1" customWidth="1"/>
    <col min="13052" max="13052" width="8" style="1" customWidth="1"/>
    <col min="13053" max="13053" width="0.5" style="1" customWidth="1"/>
    <col min="13054" max="13054" width="10" style="1"/>
    <col min="13055" max="13055" width="1.125" style="1" customWidth="1"/>
    <col min="13056" max="13056" width="10" style="1"/>
    <col min="13057" max="13057" width="1.125" style="1" customWidth="1"/>
    <col min="13058" max="13058" width="10" style="1"/>
    <col min="13059" max="13059" width="1.125" style="1" customWidth="1"/>
    <col min="13060" max="13060" width="11.25" style="1" customWidth="1"/>
    <col min="13061" max="13061" width="1.125" style="1" customWidth="1"/>
    <col min="13062" max="13062" width="10" style="1"/>
    <col min="13063" max="13063" width="1.125" style="1" customWidth="1"/>
    <col min="13064" max="13064" width="11.25" style="1" customWidth="1"/>
    <col min="13065" max="13065" width="1.125" style="1" customWidth="1"/>
    <col min="13066" max="13066" width="10" style="1"/>
    <col min="13067" max="13067" width="1.375" style="1" customWidth="1"/>
    <col min="13068" max="13068" width="10" style="1"/>
    <col min="13069" max="13069" width="1.125" style="1" customWidth="1"/>
    <col min="13070" max="13070" width="10" style="1"/>
    <col min="13071" max="13071" width="1.125" style="1" customWidth="1"/>
    <col min="13072" max="13072" width="9.125" style="1" customWidth="1"/>
    <col min="13073" max="13073" width="1.125" style="1" customWidth="1"/>
    <col min="13074" max="13074" width="10.25" style="1" customWidth="1"/>
    <col min="13075" max="13306" width="10" style="1"/>
    <col min="13307" max="13307" width="38.375" style="1" customWidth="1"/>
    <col min="13308" max="13308" width="8" style="1" customWidth="1"/>
    <col min="13309" max="13309" width="0.5" style="1" customWidth="1"/>
    <col min="13310" max="13310" width="10" style="1"/>
    <col min="13311" max="13311" width="1.125" style="1" customWidth="1"/>
    <col min="13312" max="13312" width="10" style="1"/>
    <col min="13313" max="13313" width="1.125" style="1" customWidth="1"/>
    <col min="13314" max="13314" width="10" style="1"/>
    <col min="13315" max="13315" width="1.125" style="1" customWidth="1"/>
    <col min="13316" max="13316" width="11.25" style="1" customWidth="1"/>
    <col min="13317" max="13317" width="1.125" style="1" customWidth="1"/>
    <col min="13318" max="13318" width="10" style="1"/>
    <col min="13319" max="13319" width="1.125" style="1" customWidth="1"/>
    <col min="13320" max="13320" width="11.25" style="1" customWidth="1"/>
    <col min="13321" max="13321" width="1.125" style="1" customWidth="1"/>
    <col min="13322" max="13322" width="10" style="1"/>
    <col min="13323" max="13323" width="1.375" style="1" customWidth="1"/>
    <col min="13324" max="13324" width="10" style="1"/>
    <col min="13325" max="13325" width="1.125" style="1" customWidth="1"/>
    <col min="13326" max="13326" width="10" style="1"/>
    <col min="13327" max="13327" width="1.125" style="1" customWidth="1"/>
    <col min="13328" max="13328" width="9.125" style="1" customWidth="1"/>
    <col min="13329" max="13329" width="1.125" style="1" customWidth="1"/>
    <col min="13330" max="13330" width="10.25" style="1" customWidth="1"/>
    <col min="13331" max="13562" width="10" style="1"/>
    <col min="13563" max="13563" width="38.375" style="1" customWidth="1"/>
    <col min="13564" max="13564" width="8" style="1" customWidth="1"/>
    <col min="13565" max="13565" width="0.5" style="1" customWidth="1"/>
    <col min="13566" max="13566" width="10" style="1"/>
    <col min="13567" max="13567" width="1.125" style="1" customWidth="1"/>
    <col min="13568" max="13568" width="10" style="1"/>
    <col min="13569" max="13569" width="1.125" style="1" customWidth="1"/>
    <col min="13570" max="13570" width="10" style="1"/>
    <col min="13571" max="13571" width="1.125" style="1" customWidth="1"/>
    <col min="13572" max="13572" width="11.25" style="1" customWidth="1"/>
    <col min="13573" max="13573" width="1.125" style="1" customWidth="1"/>
    <col min="13574" max="13574" width="10" style="1"/>
    <col min="13575" max="13575" width="1.125" style="1" customWidth="1"/>
    <col min="13576" max="13576" width="11.25" style="1" customWidth="1"/>
    <col min="13577" max="13577" width="1.125" style="1" customWidth="1"/>
    <col min="13578" max="13578" width="10" style="1"/>
    <col min="13579" max="13579" width="1.375" style="1" customWidth="1"/>
    <col min="13580" max="13580" width="10" style="1"/>
    <col min="13581" max="13581" width="1.125" style="1" customWidth="1"/>
    <col min="13582" max="13582" width="10" style="1"/>
    <col min="13583" max="13583" width="1.125" style="1" customWidth="1"/>
    <col min="13584" max="13584" width="9.125" style="1" customWidth="1"/>
    <col min="13585" max="13585" width="1.125" style="1" customWidth="1"/>
    <col min="13586" max="13586" width="10.25" style="1" customWidth="1"/>
    <col min="13587" max="13818" width="10" style="1"/>
    <col min="13819" max="13819" width="38.375" style="1" customWidth="1"/>
    <col min="13820" max="13820" width="8" style="1" customWidth="1"/>
    <col min="13821" max="13821" width="0.5" style="1" customWidth="1"/>
    <col min="13822" max="13822" width="10" style="1"/>
    <col min="13823" max="13823" width="1.125" style="1" customWidth="1"/>
    <col min="13824" max="13824" width="10" style="1"/>
    <col min="13825" max="13825" width="1.125" style="1" customWidth="1"/>
    <col min="13826" max="13826" width="10" style="1"/>
    <col min="13827" max="13827" width="1.125" style="1" customWidth="1"/>
    <col min="13828" max="13828" width="11.25" style="1" customWidth="1"/>
    <col min="13829" max="13829" width="1.125" style="1" customWidth="1"/>
    <col min="13830" max="13830" width="10" style="1"/>
    <col min="13831" max="13831" width="1.125" style="1" customWidth="1"/>
    <col min="13832" max="13832" width="11.25" style="1" customWidth="1"/>
    <col min="13833" max="13833" width="1.125" style="1" customWidth="1"/>
    <col min="13834" max="13834" width="10" style="1"/>
    <col min="13835" max="13835" width="1.375" style="1" customWidth="1"/>
    <col min="13836" max="13836" width="10" style="1"/>
    <col min="13837" max="13837" width="1.125" style="1" customWidth="1"/>
    <col min="13838" max="13838" width="10" style="1"/>
    <col min="13839" max="13839" width="1.125" style="1" customWidth="1"/>
    <col min="13840" max="13840" width="9.125" style="1" customWidth="1"/>
    <col min="13841" max="13841" width="1.125" style="1" customWidth="1"/>
    <col min="13842" max="13842" width="10.25" style="1" customWidth="1"/>
    <col min="13843" max="14074" width="10" style="1"/>
    <col min="14075" max="14075" width="38.375" style="1" customWidth="1"/>
    <col min="14076" max="14076" width="8" style="1" customWidth="1"/>
    <col min="14077" max="14077" width="0.5" style="1" customWidth="1"/>
    <col min="14078" max="14078" width="10" style="1"/>
    <col min="14079" max="14079" width="1.125" style="1" customWidth="1"/>
    <col min="14080" max="14080" width="10" style="1"/>
    <col min="14081" max="14081" width="1.125" style="1" customWidth="1"/>
    <col min="14082" max="14082" width="10" style="1"/>
    <col min="14083" max="14083" width="1.125" style="1" customWidth="1"/>
    <col min="14084" max="14084" width="11.25" style="1" customWidth="1"/>
    <col min="14085" max="14085" width="1.125" style="1" customWidth="1"/>
    <col min="14086" max="14086" width="10" style="1"/>
    <col min="14087" max="14087" width="1.125" style="1" customWidth="1"/>
    <col min="14088" max="14088" width="11.25" style="1" customWidth="1"/>
    <col min="14089" max="14089" width="1.125" style="1" customWidth="1"/>
    <col min="14090" max="14090" width="10" style="1"/>
    <col min="14091" max="14091" width="1.375" style="1" customWidth="1"/>
    <col min="14092" max="14092" width="10" style="1"/>
    <col min="14093" max="14093" width="1.125" style="1" customWidth="1"/>
    <col min="14094" max="14094" width="10" style="1"/>
    <col min="14095" max="14095" width="1.125" style="1" customWidth="1"/>
    <col min="14096" max="14096" width="9.125" style="1" customWidth="1"/>
    <col min="14097" max="14097" width="1.125" style="1" customWidth="1"/>
    <col min="14098" max="14098" width="10.25" style="1" customWidth="1"/>
    <col min="14099" max="14330" width="10" style="1"/>
    <col min="14331" max="14331" width="38.375" style="1" customWidth="1"/>
    <col min="14332" max="14332" width="8" style="1" customWidth="1"/>
    <col min="14333" max="14333" width="0.5" style="1" customWidth="1"/>
    <col min="14334" max="14334" width="10" style="1"/>
    <col min="14335" max="14335" width="1.125" style="1" customWidth="1"/>
    <col min="14336" max="14336" width="10" style="1"/>
    <col min="14337" max="14337" width="1.125" style="1" customWidth="1"/>
    <col min="14338" max="14338" width="10" style="1"/>
    <col min="14339" max="14339" width="1.125" style="1" customWidth="1"/>
    <col min="14340" max="14340" width="11.25" style="1" customWidth="1"/>
    <col min="14341" max="14341" width="1.125" style="1" customWidth="1"/>
    <col min="14342" max="14342" width="10" style="1"/>
    <col min="14343" max="14343" width="1.125" style="1" customWidth="1"/>
    <col min="14344" max="14344" width="11.25" style="1" customWidth="1"/>
    <col min="14345" max="14345" width="1.125" style="1" customWidth="1"/>
    <col min="14346" max="14346" width="10" style="1"/>
    <col min="14347" max="14347" width="1.375" style="1" customWidth="1"/>
    <col min="14348" max="14348" width="10" style="1"/>
    <col min="14349" max="14349" width="1.125" style="1" customWidth="1"/>
    <col min="14350" max="14350" width="10" style="1"/>
    <col min="14351" max="14351" width="1.125" style="1" customWidth="1"/>
    <col min="14352" max="14352" width="9.125" style="1" customWidth="1"/>
    <col min="14353" max="14353" width="1.125" style="1" customWidth="1"/>
    <col min="14354" max="14354" width="10.25" style="1" customWidth="1"/>
    <col min="14355" max="14586" width="10" style="1"/>
    <col min="14587" max="14587" width="38.375" style="1" customWidth="1"/>
    <col min="14588" max="14588" width="8" style="1" customWidth="1"/>
    <col min="14589" max="14589" width="0.5" style="1" customWidth="1"/>
    <col min="14590" max="14590" width="10" style="1"/>
    <col min="14591" max="14591" width="1.125" style="1" customWidth="1"/>
    <col min="14592" max="14592" width="10" style="1"/>
    <col min="14593" max="14593" width="1.125" style="1" customWidth="1"/>
    <col min="14594" max="14594" width="10" style="1"/>
    <col min="14595" max="14595" width="1.125" style="1" customWidth="1"/>
    <col min="14596" max="14596" width="11.25" style="1" customWidth="1"/>
    <col min="14597" max="14597" width="1.125" style="1" customWidth="1"/>
    <col min="14598" max="14598" width="10" style="1"/>
    <col min="14599" max="14599" width="1.125" style="1" customWidth="1"/>
    <col min="14600" max="14600" width="11.25" style="1" customWidth="1"/>
    <col min="14601" max="14601" width="1.125" style="1" customWidth="1"/>
    <col min="14602" max="14602" width="10" style="1"/>
    <col min="14603" max="14603" width="1.375" style="1" customWidth="1"/>
    <col min="14604" max="14604" width="10" style="1"/>
    <col min="14605" max="14605" width="1.125" style="1" customWidth="1"/>
    <col min="14606" max="14606" width="10" style="1"/>
    <col min="14607" max="14607" width="1.125" style="1" customWidth="1"/>
    <col min="14608" max="14608" width="9.125" style="1" customWidth="1"/>
    <col min="14609" max="14609" width="1.125" style="1" customWidth="1"/>
    <col min="14610" max="14610" width="10.25" style="1" customWidth="1"/>
    <col min="14611" max="14842" width="10" style="1"/>
    <col min="14843" max="14843" width="38.375" style="1" customWidth="1"/>
    <col min="14844" max="14844" width="8" style="1" customWidth="1"/>
    <col min="14845" max="14845" width="0.5" style="1" customWidth="1"/>
    <col min="14846" max="14846" width="10" style="1"/>
    <col min="14847" max="14847" width="1.125" style="1" customWidth="1"/>
    <col min="14848" max="14848" width="10" style="1"/>
    <col min="14849" max="14849" width="1.125" style="1" customWidth="1"/>
    <col min="14850" max="14850" width="10" style="1"/>
    <col min="14851" max="14851" width="1.125" style="1" customWidth="1"/>
    <col min="14852" max="14852" width="11.25" style="1" customWidth="1"/>
    <col min="14853" max="14853" width="1.125" style="1" customWidth="1"/>
    <col min="14854" max="14854" width="10" style="1"/>
    <col min="14855" max="14855" width="1.125" style="1" customWidth="1"/>
    <col min="14856" max="14856" width="11.25" style="1" customWidth="1"/>
    <col min="14857" max="14857" width="1.125" style="1" customWidth="1"/>
    <col min="14858" max="14858" width="10" style="1"/>
    <col min="14859" max="14859" width="1.375" style="1" customWidth="1"/>
    <col min="14860" max="14860" width="10" style="1"/>
    <col min="14861" max="14861" width="1.125" style="1" customWidth="1"/>
    <col min="14862" max="14862" width="10" style="1"/>
    <col min="14863" max="14863" width="1.125" style="1" customWidth="1"/>
    <col min="14864" max="14864" width="9.125" style="1" customWidth="1"/>
    <col min="14865" max="14865" width="1.125" style="1" customWidth="1"/>
    <col min="14866" max="14866" width="10.25" style="1" customWidth="1"/>
    <col min="14867" max="15098" width="10" style="1"/>
    <col min="15099" max="15099" width="38.375" style="1" customWidth="1"/>
    <col min="15100" max="15100" width="8" style="1" customWidth="1"/>
    <col min="15101" max="15101" width="0.5" style="1" customWidth="1"/>
    <col min="15102" max="15102" width="10" style="1"/>
    <col min="15103" max="15103" width="1.125" style="1" customWidth="1"/>
    <col min="15104" max="15104" width="10" style="1"/>
    <col min="15105" max="15105" width="1.125" style="1" customWidth="1"/>
    <col min="15106" max="15106" width="10" style="1"/>
    <col min="15107" max="15107" width="1.125" style="1" customWidth="1"/>
    <col min="15108" max="15108" width="11.25" style="1" customWidth="1"/>
    <col min="15109" max="15109" width="1.125" style="1" customWidth="1"/>
    <col min="15110" max="15110" width="10" style="1"/>
    <col min="15111" max="15111" width="1.125" style="1" customWidth="1"/>
    <col min="15112" max="15112" width="11.25" style="1" customWidth="1"/>
    <col min="15113" max="15113" width="1.125" style="1" customWidth="1"/>
    <col min="15114" max="15114" width="10" style="1"/>
    <col min="15115" max="15115" width="1.375" style="1" customWidth="1"/>
    <col min="15116" max="15116" width="10" style="1"/>
    <col min="15117" max="15117" width="1.125" style="1" customWidth="1"/>
    <col min="15118" max="15118" width="10" style="1"/>
    <col min="15119" max="15119" width="1.125" style="1" customWidth="1"/>
    <col min="15120" max="15120" width="9.125" style="1" customWidth="1"/>
    <col min="15121" max="15121" width="1.125" style="1" customWidth="1"/>
    <col min="15122" max="15122" width="10.25" style="1" customWidth="1"/>
    <col min="15123" max="15354" width="10" style="1"/>
    <col min="15355" max="15355" width="38.375" style="1" customWidth="1"/>
    <col min="15356" max="15356" width="8" style="1" customWidth="1"/>
    <col min="15357" max="15357" width="0.5" style="1" customWidth="1"/>
    <col min="15358" max="15358" width="10" style="1"/>
    <col min="15359" max="15359" width="1.125" style="1" customWidth="1"/>
    <col min="15360" max="15360" width="10" style="1"/>
    <col min="15361" max="15361" width="1.125" style="1" customWidth="1"/>
    <col min="15362" max="15362" width="10" style="1"/>
    <col min="15363" max="15363" width="1.125" style="1" customWidth="1"/>
    <col min="15364" max="15364" width="11.25" style="1" customWidth="1"/>
    <col min="15365" max="15365" width="1.125" style="1" customWidth="1"/>
    <col min="15366" max="15366" width="10" style="1"/>
    <col min="15367" max="15367" width="1.125" style="1" customWidth="1"/>
    <col min="15368" max="15368" width="11.25" style="1" customWidth="1"/>
    <col min="15369" max="15369" width="1.125" style="1" customWidth="1"/>
    <col min="15370" max="15370" width="10" style="1"/>
    <col min="15371" max="15371" width="1.375" style="1" customWidth="1"/>
    <col min="15372" max="15372" width="10" style="1"/>
    <col min="15373" max="15373" width="1.125" style="1" customWidth="1"/>
    <col min="15374" max="15374" width="10" style="1"/>
    <col min="15375" max="15375" width="1.125" style="1" customWidth="1"/>
    <col min="15376" max="15376" width="9.125" style="1" customWidth="1"/>
    <col min="15377" max="15377" width="1.125" style="1" customWidth="1"/>
    <col min="15378" max="15378" width="10.25" style="1" customWidth="1"/>
    <col min="15379" max="15610" width="10" style="1"/>
    <col min="15611" max="15611" width="38.375" style="1" customWidth="1"/>
    <col min="15612" max="15612" width="8" style="1" customWidth="1"/>
    <col min="15613" max="15613" width="0.5" style="1" customWidth="1"/>
    <col min="15614" max="15614" width="10" style="1"/>
    <col min="15615" max="15615" width="1.125" style="1" customWidth="1"/>
    <col min="15616" max="15616" width="10" style="1"/>
    <col min="15617" max="15617" width="1.125" style="1" customWidth="1"/>
    <col min="15618" max="15618" width="10" style="1"/>
    <col min="15619" max="15619" width="1.125" style="1" customWidth="1"/>
    <col min="15620" max="15620" width="11.25" style="1" customWidth="1"/>
    <col min="15621" max="15621" width="1.125" style="1" customWidth="1"/>
    <col min="15622" max="15622" width="10" style="1"/>
    <col min="15623" max="15623" width="1.125" style="1" customWidth="1"/>
    <col min="15624" max="15624" width="11.25" style="1" customWidth="1"/>
    <col min="15625" max="15625" width="1.125" style="1" customWidth="1"/>
    <col min="15626" max="15626" width="10" style="1"/>
    <col min="15627" max="15627" width="1.375" style="1" customWidth="1"/>
    <col min="15628" max="15628" width="10" style="1"/>
    <col min="15629" max="15629" width="1.125" style="1" customWidth="1"/>
    <col min="15630" max="15630" width="10" style="1"/>
    <col min="15631" max="15631" width="1.125" style="1" customWidth="1"/>
    <col min="15632" max="15632" width="9.125" style="1" customWidth="1"/>
    <col min="15633" max="15633" width="1.125" style="1" customWidth="1"/>
    <col min="15634" max="15634" width="10.25" style="1" customWidth="1"/>
    <col min="15635" max="15866" width="10" style="1"/>
    <col min="15867" max="15867" width="38.375" style="1" customWidth="1"/>
    <col min="15868" max="15868" width="8" style="1" customWidth="1"/>
    <col min="15869" max="15869" width="0.5" style="1" customWidth="1"/>
    <col min="15870" max="15870" width="10" style="1"/>
    <col min="15871" max="15871" width="1.125" style="1" customWidth="1"/>
    <col min="15872" max="15872" width="10" style="1"/>
    <col min="15873" max="15873" width="1.125" style="1" customWidth="1"/>
    <col min="15874" max="15874" width="10" style="1"/>
    <col min="15875" max="15875" width="1.125" style="1" customWidth="1"/>
    <col min="15876" max="15876" width="11.25" style="1" customWidth="1"/>
    <col min="15877" max="15877" width="1.125" style="1" customWidth="1"/>
    <col min="15878" max="15878" width="10" style="1"/>
    <col min="15879" max="15879" width="1.125" style="1" customWidth="1"/>
    <col min="15880" max="15880" width="11.25" style="1" customWidth="1"/>
    <col min="15881" max="15881" width="1.125" style="1" customWidth="1"/>
    <col min="15882" max="15882" width="10" style="1"/>
    <col min="15883" max="15883" width="1.375" style="1" customWidth="1"/>
    <col min="15884" max="15884" width="10" style="1"/>
    <col min="15885" max="15885" width="1.125" style="1" customWidth="1"/>
    <col min="15886" max="15886" width="10" style="1"/>
    <col min="15887" max="15887" width="1.125" style="1" customWidth="1"/>
    <col min="15888" max="15888" width="9.125" style="1" customWidth="1"/>
    <col min="15889" max="15889" width="1.125" style="1" customWidth="1"/>
    <col min="15890" max="15890" width="10.25" style="1" customWidth="1"/>
    <col min="15891" max="16122" width="10" style="1"/>
    <col min="16123" max="16123" width="38.375" style="1" customWidth="1"/>
    <col min="16124" max="16124" width="8" style="1" customWidth="1"/>
    <col min="16125" max="16125" width="0.5" style="1" customWidth="1"/>
    <col min="16126" max="16126" width="10" style="1"/>
    <col min="16127" max="16127" width="1.125" style="1" customWidth="1"/>
    <col min="16128" max="16128" width="10" style="1"/>
    <col min="16129" max="16129" width="1.125" style="1" customWidth="1"/>
    <col min="16130" max="16130" width="10" style="1"/>
    <col min="16131" max="16131" width="1.125" style="1" customWidth="1"/>
    <col min="16132" max="16132" width="11.25" style="1" customWidth="1"/>
    <col min="16133" max="16133" width="1.125" style="1" customWidth="1"/>
    <col min="16134" max="16134" width="10" style="1"/>
    <col min="16135" max="16135" width="1.125" style="1" customWidth="1"/>
    <col min="16136" max="16136" width="11.25" style="1" customWidth="1"/>
    <col min="16137" max="16137" width="1.125" style="1" customWidth="1"/>
    <col min="16138" max="16138" width="10" style="1"/>
    <col min="16139" max="16139" width="1.375" style="1" customWidth="1"/>
    <col min="16140" max="16140" width="10" style="1"/>
    <col min="16141" max="16141" width="1.125" style="1" customWidth="1"/>
    <col min="16142" max="16142" width="10" style="1"/>
    <col min="16143" max="16143" width="1.125" style="1" customWidth="1"/>
    <col min="16144" max="16144" width="9.125" style="1" customWidth="1"/>
    <col min="16145" max="16145" width="1.125" style="1" customWidth="1"/>
    <col min="16146" max="16146" width="10.25" style="1" customWidth="1"/>
    <col min="16147" max="16384" width="10" style="1"/>
  </cols>
  <sheetData>
    <row r="1" spans="1:23" x14ac:dyDescent="0.45">
      <c r="L1" s="10"/>
      <c r="N1" s="134"/>
      <c r="P1" s="134"/>
      <c r="R1" s="134">
        <v>11</v>
      </c>
    </row>
    <row r="2" spans="1:23" x14ac:dyDescent="0.4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6"/>
    </row>
    <row r="3" spans="1:23" x14ac:dyDescent="0.2">
      <c r="A3" s="215" t="s">
        <v>116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3" x14ac:dyDescent="0.2">
      <c r="A4" s="215" t="s">
        <v>117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23" x14ac:dyDescent="0.45">
      <c r="A5" s="43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2"/>
      <c r="O5" s="135"/>
      <c r="P5" s="12"/>
      <c r="Q5" s="135"/>
      <c r="R5" s="12" t="s">
        <v>3</v>
      </c>
    </row>
    <row r="6" spans="1:23" s="137" customFormat="1" x14ac:dyDescent="0.2">
      <c r="A6" s="216" t="s">
        <v>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23" s="137" customFormat="1" x14ac:dyDescent="0.45">
      <c r="B7" s="138"/>
      <c r="C7" s="138"/>
      <c r="D7" s="138" t="s">
        <v>61</v>
      </c>
      <c r="E7" s="138"/>
      <c r="F7" s="92"/>
      <c r="G7" s="92"/>
      <c r="H7" s="92" t="s">
        <v>69</v>
      </c>
      <c r="I7" s="138"/>
      <c r="J7" s="217" t="s">
        <v>72</v>
      </c>
      <c r="K7" s="217"/>
      <c r="L7" s="217"/>
      <c r="M7" s="138"/>
      <c r="N7" s="138"/>
      <c r="O7" s="138"/>
      <c r="P7" s="138"/>
      <c r="Q7" s="138"/>
      <c r="R7" s="138"/>
    </row>
    <row r="8" spans="1:23" s="137" customFormat="1" x14ac:dyDescent="0.2">
      <c r="B8" s="138"/>
      <c r="C8" s="138"/>
      <c r="D8" s="137" t="s">
        <v>118</v>
      </c>
      <c r="E8" s="138"/>
      <c r="F8" s="138" t="s">
        <v>119</v>
      </c>
      <c r="G8" s="138"/>
      <c r="H8" s="138" t="s">
        <v>120</v>
      </c>
      <c r="I8" s="138"/>
      <c r="J8" s="138" t="s">
        <v>121</v>
      </c>
      <c r="K8" s="138"/>
      <c r="L8" s="138"/>
      <c r="M8" s="138"/>
      <c r="N8" s="138" t="s">
        <v>122</v>
      </c>
      <c r="O8" s="138"/>
      <c r="P8" s="138" t="s">
        <v>123</v>
      </c>
      <c r="Q8" s="138"/>
      <c r="R8" s="138" t="s">
        <v>124</v>
      </c>
    </row>
    <row r="9" spans="1:23" s="137" customFormat="1" x14ac:dyDescent="0.2">
      <c r="A9" s="136"/>
      <c r="B9" s="136" t="s">
        <v>6</v>
      </c>
      <c r="C9" s="136"/>
      <c r="D9" s="139" t="s">
        <v>125</v>
      </c>
      <c r="E9" s="139"/>
      <c r="F9" s="139" t="s">
        <v>126</v>
      </c>
      <c r="G9" s="139"/>
      <c r="H9" s="139" t="s">
        <v>127</v>
      </c>
      <c r="I9" s="139"/>
      <c r="J9" s="139" t="s">
        <v>128</v>
      </c>
      <c r="K9" s="139"/>
      <c r="L9" s="139" t="s">
        <v>75</v>
      </c>
      <c r="M9" s="139"/>
      <c r="N9" s="139" t="s">
        <v>129</v>
      </c>
      <c r="O9" s="139"/>
      <c r="P9" s="139" t="s">
        <v>130</v>
      </c>
      <c r="Q9" s="139"/>
      <c r="R9" s="139" t="s">
        <v>131</v>
      </c>
    </row>
    <row r="10" spans="1:23" x14ac:dyDescent="0.45">
      <c r="A10" s="137"/>
      <c r="B10" s="137"/>
      <c r="C10" s="137"/>
      <c r="D10" s="138"/>
      <c r="E10" s="138"/>
      <c r="F10" s="138"/>
      <c r="G10" s="138"/>
      <c r="H10" s="138"/>
      <c r="I10" s="137"/>
      <c r="J10" s="138"/>
      <c r="K10" s="138"/>
      <c r="L10" s="138"/>
      <c r="M10" s="138"/>
      <c r="N10" s="92"/>
      <c r="O10" s="138"/>
      <c r="P10" s="92"/>
      <c r="Q10" s="138"/>
      <c r="R10" s="92"/>
    </row>
    <row r="11" spans="1:23" x14ac:dyDescent="0.45">
      <c r="A11" s="140" t="s">
        <v>132</v>
      </c>
      <c r="B11" s="141"/>
      <c r="C11" s="141"/>
      <c r="D11" s="142">
        <v>214250000</v>
      </c>
      <c r="E11" s="142"/>
      <c r="F11" s="142">
        <v>319821962.93000001</v>
      </c>
      <c r="G11" s="142"/>
      <c r="H11" s="142">
        <v>3063936.73</v>
      </c>
      <c r="I11" s="142"/>
      <c r="J11" s="142">
        <v>8256778.8499999996</v>
      </c>
      <c r="K11" s="142"/>
      <c r="L11" s="143">
        <v>-143263218.91999999</v>
      </c>
      <c r="M11" s="142"/>
      <c r="N11" s="142">
        <v>402129459.59000003</v>
      </c>
      <c r="O11" s="142"/>
      <c r="P11" s="142">
        <v>0</v>
      </c>
      <c r="Q11" s="142"/>
      <c r="R11" s="142">
        <v>402129459.59000003</v>
      </c>
      <c r="W11" s="144"/>
    </row>
    <row r="12" spans="1:23" x14ac:dyDescent="0.45">
      <c r="A12" s="140" t="s">
        <v>133</v>
      </c>
      <c r="B12" s="145">
        <v>32</v>
      </c>
      <c r="C12" s="141"/>
      <c r="D12" s="142">
        <v>403817925.75</v>
      </c>
      <c r="E12" s="142"/>
      <c r="F12" s="142">
        <v>538085805.35000002</v>
      </c>
      <c r="G12" s="142"/>
      <c r="H12" s="142">
        <v>0</v>
      </c>
      <c r="I12" s="142"/>
      <c r="J12" s="142">
        <v>0</v>
      </c>
      <c r="K12" s="142"/>
      <c r="L12" s="143">
        <v>0</v>
      </c>
      <c r="M12" s="142"/>
      <c r="N12" s="142">
        <v>941903731.10000002</v>
      </c>
      <c r="O12" s="142"/>
      <c r="P12" s="142">
        <v>1725000</v>
      </c>
      <c r="Q12" s="142"/>
      <c r="R12" s="142">
        <v>943628731.10000002</v>
      </c>
      <c r="U12" s="146"/>
      <c r="W12" s="144"/>
    </row>
    <row r="13" spans="1:23" x14ac:dyDescent="0.45">
      <c r="A13" s="147" t="s">
        <v>134</v>
      </c>
      <c r="B13" s="145">
        <v>32</v>
      </c>
      <c r="C13" s="141"/>
      <c r="D13" s="142">
        <v>0</v>
      </c>
      <c r="E13" s="142"/>
      <c r="F13" s="148">
        <v>-133679384.17000002</v>
      </c>
      <c r="G13" s="142"/>
      <c r="H13" s="142">
        <v>0</v>
      </c>
      <c r="I13" s="142"/>
      <c r="J13" s="148">
        <v>-8256778.8499999996</v>
      </c>
      <c r="K13" s="142"/>
      <c r="L13" s="143">
        <v>141936163.02000001</v>
      </c>
      <c r="M13" s="142"/>
      <c r="N13" s="142">
        <v>0</v>
      </c>
      <c r="O13" s="142"/>
      <c r="P13" s="142">
        <v>0</v>
      </c>
      <c r="Q13" s="142"/>
      <c r="R13" s="142">
        <v>0</v>
      </c>
      <c r="U13" s="146"/>
      <c r="W13" s="144"/>
    </row>
    <row r="14" spans="1:23" x14ac:dyDescent="0.45">
      <c r="A14" s="147" t="s">
        <v>74</v>
      </c>
      <c r="B14" s="145">
        <v>4.1900000000000004</v>
      </c>
      <c r="C14" s="141"/>
      <c r="D14" s="142">
        <v>0</v>
      </c>
      <c r="E14" s="142"/>
      <c r="F14" s="142">
        <v>0</v>
      </c>
      <c r="G14" s="142"/>
      <c r="H14" s="142">
        <v>0</v>
      </c>
      <c r="I14" s="142"/>
      <c r="J14" s="148">
        <v>3400000</v>
      </c>
      <c r="K14" s="142"/>
      <c r="L14" s="143">
        <v>-3400000</v>
      </c>
      <c r="M14" s="142"/>
      <c r="N14" s="142">
        <v>0</v>
      </c>
      <c r="O14" s="142"/>
      <c r="P14" s="142">
        <v>0</v>
      </c>
      <c r="Q14" s="142"/>
      <c r="R14" s="142">
        <v>0</v>
      </c>
      <c r="U14" s="146"/>
      <c r="W14" s="144"/>
    </row>
    <row r="15" spans="1:23" x14ac:dyDescent="0.2">
      <c r="A15" s="140" t="s">
        <v>108</v>
      </c>
      <c r="D15" s="149">
        <v>0</v>
      </c>
      <c r="E15" s="149"/>
      <c r="F15" s="149">
        <v>0</v>
      </c>
      <c r="G15" s="149"/>
      <c r="H15" s="149">
        <v>0</v>
      </c>
      <c r="I15" s="149"/>
      <c r="J15" s="149">
        <v>0</v>
      </c>
      <c r="K15" s="149"/>
      <c r="L15" s="149">
        <v>45246232.880000003</v>
      </c>
      <c r="M15" s="149"/>
      <c r="N15" s="150">
        <v>45246232.880000003</v>
      </c>
      <c r="O15" s="149"/>
      <c r="P15" s="150">
        <v>-237579.8</v>
      </c>
      <c r="Q15" s="149"/>
      <c r="R15" s="150">
        <v>45008653.080000006</v>
      </c>
      <c r="S15" s="144"/>
      <c r="W15" s="144"/>
    </row>
    <row r="16" spans="1:23" ht="21.75" thickBot="1" x14ac:dyDescent="0.5">
      <c r="A16" s="151" t="s">
        <v>135</v>
      </c>
      <c r="B16" s="70"/>
      <c r="C16" s="70"/>
      <c r="D16" s="152">
        <v>618067925.75</v>
      </c>
      <c r="E16" s="85"/>
      <c r="F16" s="152">
        <v>724228384.1099999</v>
      </c>
      <c r="G16" s="85"/>
      <c r="H16" s="152">
        <v>3063936.73</v>
      </c>
      <c r="I16" s="85"/>
      <c r="J16" s="152">
        <v>3400000</v>
      </c>
      <c r="K16" s="85"/>
      <c r="L16" s="153">
        <v>40519176.980000041</v>
      </c>
      <c r="M16" s="85"/>
      <c r="N16" s="153">
        <v>1389279423.5700002</v>
      </c>
      <c r="O16" s="85"/>
      <c r="P16" s="153">
        <v>1487420.2</v>
      </c>
      <c r="Q16" s="85"/>
      <c r="R16" s="153">
        <v>1390766843.77</v>
      </c>
      <c r="S16" s="154"/>
      <c r="T16" s="154"/>
      <c r="U16" s="154"/>
    </row>
    <row r="17" spans="1:20" ht="21.75" thickTop="1" x14ac:dyDescent="0.45">
      <c r="A17" s="137"/>
      <c r="B17" s="137"/>
      <c r="C17" s="137"/>
      <c r="D17" s="138"/>
      <c r="E17" s="138"/>
      <c r="F17" s="138"/>
      <c r="G17" s="138"/>
      <c r="H17" s="138"/>
      <c r="I17" s="137"/>
      <c r="J17" s="138"/>
      <c r="K17" s="138"/>
      <c r="L17" s="138"/>
      <c r="M17" s="138"/>
      <c r="N17" s="92"/>
      <c r="O17" s="138"/>
      <c r="P17" s="92"/>
      <c r="Q17" s="138"/>
      <c r="R17" s="92"/>
    </row>
    <row r="18" spans="1:20" x14ac:dyDescent="0.45">
      <c r="A18" s="140" t="s">
        <v>136</v>
      </c>
      <c r="B18" s="141"/>
      <c r="C18" s="141"/>
      <c r="D18" s="155">
        <v>120000000</v>
      </c>
      <c r="E18" s="155"/>
      <c r="F18" s="155">
        <v>183030332.93000001</v>
      </c>
      <c r="G18" s="155"/>
      <c r="H18" s="155">
        <v>3063936.73</v>
      </c>
      <c r="I18" s="155"/>
      <c r="J18" s="155">
        <v>8256778.8499999996</v>
      </c>
      <c r="K18" s="155"/>
      <c r="L18" s="143">
        <v>-123885289.04000001</v>
      </c>
      <c r="M18" s="155"/>
      <c r="N18" s="155">
        <v>190465759.47000003</v>
      </c>
      <c r="O18" s="155"/>
      <c r="P18" s="155">
        <v>0</v>
      </c>
      <c r="Q18" s="155"/>
      <c r="R18" s="142">
        <v>190465759.47000003</v>
      </c>
      <c r="S18" s="144"/>
    </row>
    <row r="19" spans="1:20" x14ac:dyDescent="0.2">
      <c r="A19" s="140" t="s">
        <v>133</v>
      </c>
      <c r="B19" s="145"/>
      <c r="C19" s="141"/>
      <c r="D19" s="155">
        <v>94250000</v>
      </c>
      <c r="E19" s="155"/>
      <c r="F19" s="155">
        <v>136791630</v>
      </c>
      <c r="G19" s="155"/>
      <c r="H19" s="155">
        <v>0</v>
      </c>
      <c r="I19" s="155"/>
      <c r="J19" s="155">
        <v>0</v>
      </c>
      <c r="K19" s="155">
        <v>0</v>
      </c>
      <c r="L19" s="155">
        <v>0</v>
      </c>
      <c r="M19" s="155"/>
      <c r="N19" s="142">
        <v>231041630</v>
      </c>
      <c r="O19" s="155"/>
      <c r="P19" s="142">
        <v>0</v>
      </c>
      <c r="Q19" s="155"/>
      <c r="R19" s="142">
        <v>231041630</v>
      </c>
      <c r="S19" s="144"/>
    </row>
    <row r="20" spans="1:20" x14ac:dyDescent="0.45">
      <c r="A20" s="140" t="s">
        <v>108</v>
      </c>
      <c r="B20" s="70"/>
      <c r="C20" s="70"/>
      <c r="D20" s="156">
        <v>0</v>
      </c>
      <c r="E20" s="143"/>
      <c r="F20" s="156">
        <v>0</v>
      </c>
      <c r="G20" s="143"/>
      <c r="H20" s="143">
        <v>0</v>
      </c>
      <c r="I20" s="143"/>
      <c r="J20" s="156">
        <v>0</v>
      </c>
      <c r="K20" s="143"/>
      <c r="L20" s="156">
        <v>-19377929.879999999</v>
      </c>
      <c r="M20" s="143"/>
      <c r="N20" s="143">
        <v>-19377929.879999999</v>
      </c>
      <c r="O20" s="143"/>
      <c r="P20" s="143">
        <v>0</v>
      </c>
      <c r="Q20" s="143"/>
      <c r="R20" s="143">
        <v>-19377929.879999999</v>
      </c>
      <c r="T20" s="72"/>
    </row>
    <row r="21" spans="1:20" s="25" customFormat="1" ht="21.75" thickBot="1" x14ac:dyDescent="0.5">
      <c r="A21" s="151" t="s">
        <v>137</v>
      </c>
      <c r="B21" s="70"/>
      <c r="C21" s="70"/>
      <c r="D21" s="157">
        <v>214250000</v>
      </c>
      <c r="E21" s="158"/>
      <c r="F21" s="157">
        <v>319821962.93000001</v>
      </c>
      <c r="G21" s="158"/>
      <c r="H21" s="157">
        <v>3063936.73</v>
      </c>
      <c r="I21" s="158"/>
      <c r="J21" s="157">
        <v>8256778.8499999996</v>
      </c>
      <c r="K21" s="158"/>
      <c r="L21" s="153">
        <v>-143263218.92000002</v>
      </c>
      <c r="M21" s="158"/>
      <c r="N21" s="153">
        <v>402129459.59000003</v>
      </c>
      <c r="O21" s="158"/>
      <c r="P21" s="153">
        <v>0</v>
      </c>
      <c r="Q21" s="158"/>
      <c r="R21" s="153">
        <v>402129459.59000003</v>
      </c>
    </row>
    <row r="22" spans="1:20" s="25" customFormat="1" ht="21.75" thickTop="1" x14ac:dyDescent="0.45">
      <c r="A22" s="151"/>
      <c r="B22" s="70"/>
      <c r="C22" s="70"/>
      <c r="D22" s="159"/>
      <c r="E22" s="158"/>
      <c r="F22" s="159"/>
      <c r="G22" s="158"/>
      <c r="H22" s="159"/>
      <c r="I22" s="158"/>
      <c r="J22" s="159"/>
      <c r="K22" s="158"/>
      <c r="L22" s="160"/>
      <c r="M22" s="158"/>
      <c r="N22" s="159"/>
      <c r="O22" s="158"/>
      <c r="P22" s="159"/>
      <c r="Q22" s="158"/>
      <c r="R22" s="159"/>
    </row>
    <row r="23" spans="1:20" s="25" customFormat="1" x14ac:dyDescent="0.45">
      <c r="A23" s="151"/>
      <c r="B23" s="70"/>
      <c r="C23" s="70"/>
      <c r="D23" s="159"/>
      <c r="E23" s="158"/>
      <c r="F23" s="159"/>
      <c r="G23" s="158"/>
      <c r="H23" s="159"/>
      <c r="I23" s="158"/>
      <c r="J23" s="159"/>
      <c r="K23" s="158"/>
      <c r="L23" s="160"/>
      <c r="M23" s="158"/>
      <c r="N23" s="159"/>
      <c r="O23" s="158"/>
      <c r="P23" s="159"/>
      <c r="Q23" s="158"/>
      <c r="R23" s="159"/>
    </row>
    <row r="24" spans="1:20" s="25" customFormat="1" x14ac:dyDescent="0.45">
      <c r="A24" s="151"/>
      <c r="B24" s="70"/>
      <c r="C24" s="70"/>
      <c r="D24" s="159"/>
      <c r="E24" s="158"/>
      <c r="F24" s="159"/>
      <c r="G24" s="158"/>
      <c r="H24" s="159"/>
      <c r="I24" s="158"/>
      <c r="J24" s="159"/>
      <c r="K24" s="158"/>
      <c r="L24" s="160"/>
      <c r="M24" s="158"/>
      <c r="N24" s="159"/>
      <c r="O24" s="158"/>
      <c r="P24" s="159"/>
      <c r="Q24" s="158"/>
      <c r="R24" s="159"/>
    </row>
    <row r="25" spans="1:20" s="25" customFormat="1" x14ac:dyDescent="0.45">
      <c r="A25" s="151"/>
      <c r="B25" s="70"/>
      <c r="C25" s="70"/>
      <c r="D25" s="159"/>
      <c r="E25" s="158"/>
      <c r="F25" s="159"/>
      <c r="G25" s="158"/>
      <c r="H25" s="159"/>
      <c r="I25" s="158"/>
      <c r="J25" s="159"/>
      <c r="K25" s="158"/>
      <c r="L25" s="160"/>
      <c r="M25" s="158"/>
      <c r="N25" s="159"/>
      <c r="O25" s="158"/>
      <c r="P25" s="159"/>
      <c r="Q25" s="158"/>
      <c r="R25" s="159"/>
    </row>
    <row r="26" spans="1:20" s="25" customFormat="1" x14ac:dyDescent="0.45">
      <c r="A26" s="151"/>
      <c r="B26" s="70"/>
      <c r="C26" s="70"/>
      <c r="D26" s="159"/>
      <c r="E26" s="158"/>
      <c r="F26" s="159"/>
      <c r="G26" s="158"/>
      <c r="H26" s="159"/>
      <c r="I26" s="158"/>
      <c r="J26" s="159"/>
      <c r="K26" s="158"/>
      <c r="L26" s="160"/>
      <c r="M26" s="158"/>
      <c r="N26" s="159"/>
      <c r="O26" s="158"/>
      <c r="P26" s="159"/>
      <c r="Q26" s="158"/>
      <c r="R26" s="159"/>
    </row>
    <row r="27" spans="1:20" s="25" customFormat="1" x14ac:dyDescent="0.45">
      <c r="A27" s="151"/>
      <c r="B27" s="70"/>
      <c r="C27" s="70"/>
      <c r="D27" s="159"/>
      <c r="E27" s="158"/>
      <c r="F27" s="159"/>
      <c r="G27" s="158"/>
      <c r="H27" s="159"/>
      <c r="I27" s="158"/>
      <c r="J27" s="159"/>
      <c r="K27" s="158"/>
      <c r="L27" s="160"/>
      <c r="M27" s="158"/>
      <c r="N27" s="159"/>
      <c r="O27" s="158"/>
      <c r="P27" s="159"/>
      <c r="Q27" s="158"/>
      <c r="R27" s="159"/>
    </row>
    <row r="28" spans="1:20" s="25" customFormat="1" x14ac:dyDescent="0.45">
      <c r="A28" s="151"/>
      <c r="B28" s="70"/>
      <c r="C28" s="70"/>
      <c r="D28" s="159"/>
      <c r="E28" s="158"/>
      <c r="F28" s="159"/>
      <c r="G28" s="158"/>
      <c r="H28" s="159"/>
      <c r="I28" s="158"/>
      <c r="J28" s="159"/>
      <c r="K28" s="158"/>
      <c r="L28" s="160"/>
      <c r="M28" s="158"/>
      <c r="N28" s="159"/>
      <c r="O28" s="158"/>
      <c r="P28" s="159"/>
      <c r="Q28" s="158"/>
      <c r="R28" s="159"/>
    </row>
    <row r="29" spans="1:20" s="25" customFormat="1" x14ac:dyDescent="0.45">
      <c r="A29" s="151"/>
      <c r="B29" s="70"/>
      <c r="C29" s="70"/>
      <c r="D29" s="159"/>
      <c r="E29" s="158"/>
      <c r="F29" s="159"/>
      <c r="G29" s="158"/>
      <c r="H29" s="159"/>
      <c r="I29" s="158"/>
      <c r="J29" s="159"/>
      <c r="K29" s="158"/>
      <c r="L29" s="160"/>
      <c r="M29" s="158"/>
      <c r="N29" s="159"/>
      <c r="O29" s="158"/>
      <c r="P29" s="159"/>
      <c r="Q29" s="158"/>
      <c r="R29" s="159"/>
    </row>
    <row r="30" spans="1:20" x14ac:dyDescent="0.2">
      <c r="A30" s="210" t="s">
        <v>36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</row>
    <row r="31" spans="1:20" x14ac:dyDescent="0.2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</sheetData>
  <mergeCells count="6">
    <mergeCell ref="A30:R30"/>
    <mergeCell ref="A2:R2"/>
    <mergeCell ref="A3:R3"/>
    <mergeCell ref="A4:R4"/>
    <mergeCell ref="A6:R6"/>
    <mergeCell ref="J7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25"/>
  <sheetViews>
    <sheetView showGridLines="0" topLeftCell="A2" workbookViewId="0">
      <selection activeCell="G99" sqref="G99"/>
    </sheetView>
  </sheetViews>
  <sheetFormatPr defaultColWidth="10" defaultRowHeight="21" x14ac:dyDescent="0.2"/>
  <cols>
    <col min="1" max="1" width="32.75" style="1" customWidth="1"/>
    <col min="2" max="2" width="8.875" style="1" customWidth="1"/>
    <col min="3" max="3" width="1.375" style="1" customWidth="1"/>
    <col min="4" max="4" width="14.625" style="5" customWidth="1"/>
    <col min="5" max="5" width="1.375" style="5" customWidth="1"/>
    <col min="6" max="6" width="14.625" style="5" customWidth="1"/>
    <col min="7" max="7" width="1.375" style="5" customWidth="1"/>
    <col min="8" max="8" width="14.625" style="5" customWidth="1"/>
    <col min="9" max="9" width="1.375" style="5" customWidth="1"/>
    <col min="10" max="10" width="14.625" style="5" customWidth="1"/>
    <col min="11" max="11" width="1.375" style="5" customWidth="1"/>
    <col min="12" max="12" width="14.625" style="5" customWidth="1"/>
    <col min="13" max="13" width="1.375" style="5" customWidth="1"/>
    <col min="14" max="14" width="14.625" style="5" customWidth="1"/>
    <col min="15" max="15" width="1.375" style="1" customWidth="1"/>
    <col min="16" max="16" width="12.875" style="1" customWidth="1"/>
    <col min="17" max="17" width="1.375" style="1" customWidth="1"/>
    <col min="18" max="259" width="10" style="1"/>
    <col min="260" max="260" width="37.25" style="1" customWidth="1"/>
    <col min="261" max="261" width="1.375" style="1" customWidth="1"/>
    <col min="262" max="262" width="13.375" style="1" customWidth="1"/>
    <col min="263" max="263" width="1.125" style="1" customWidth="1"/>
    <col min="264" max="264" width="11.125" style="1" customWidth="1"/>
    <col min="265" max="265" width="1.125" style="1" customWidth="1"/>
    <col min="266" max="266" width="11.125" style="1" customWidth="1"/>
    <col min="267" max="267" width="1.125" style="1" customWidth="1"/>
    <col min="268" max="268" width="12.25" style="1" customWidth="1"/>
    <col min="269" max="269" width="1.125" style="1" customWidth="1"/>
    <col min="270" max="270" width="11.25" style="1" customWidth="1"/>
    <col min="271" max="515" width="10" style="1"/>
    <col min="516" max="516" width="37.25" style="1" customWidth="1"/>
    <col min="517" max="517" width="1.375" style="1" customWidth="1"/>
    <col min="518" max="518" width="13.375" style="1" customWidth="1"/>
    <col min="519" max="519" width="1.125" style="1" customWidth="1"/>
    <col min="520" max="520" width="11.125" style="1" customWidth="1"/>
    <col min="521" max="521" width="1.125" style="1" customWidth="1"/>
    <col min="522" max="522" width="11.125" style="1" customWidth="1"/>
    <col min="523" max="523" width="1.125" style="1" customWidth="1"/>
    <col min="524" max="524" width="12.25" style="1" customWidth="1"/>
    <col min="525" max="525" width="1.125" style="1" customWidth="1"/>
    <col min="526" max="526" width="11.25" style="1" customWidth="1"/>
    <col min="527" max="771" width="10" style="1"/>
    <col min="772" max="772" width="37.25" style="1" customWidth="1"/>
    <col min="773" max="773" width="1.375" style="1" customWidth="1"/>
    <col min="774" max="774" width="13.375" style="1" customWidth="1"/>
    <col min="775" max="775" width="1.125" style="1" customWidth="1"/>
    <col min="776" max="776" width="11.125" style="1" customWidth="1"/>
    <col min="777" max="777" width="1.125" style="1" customWidth="1"/>
    <col min="778" max="778" width="11.125" style="1" customWidth="1"/>
    <col min="779" max="779" width="1.125" style="1" customWidth="1"/>
    <col min="780" max="780" width="12.25" style="1" customWidth="1"/>
    <col min="781" max="781" width="1.125" style="1" customWidth="1"/>
    <col min="782" max="782" width="11.25" style="1" customWidth="1"/>
    <col min="783" max="1027" width="10" style="1"/>
    <col min="1028" max="1028" width="37.25" style="1" customWidth="1"/>
    <col min="1029" max="1029" width="1.375" style="1" customWidth="1"/>
    <col min="1030" max="1030" width="13.375" style="1" customWidth="1"/>
    <col min="1031" max="1031" width="1.125" style="1" customWidth="1"/>
    <col min="1032" max="1032" width="11.125" style="1" customWidth="1"/>
    <col min="1033" max="1033" width="1.125" style="1" customWidth="1"/>
    <col min="1034" max="1034" width="11.125" style="1" customWidth="1"/>
    <col min="1035" max="1035" width="1.125" style="1" customWidth="1"/>
    <col min="1036" max="1036" width="12.25" style="1" customWidth="1"/>
    <col min="1037" max="1037" width="1.125" style="1" customWidth="1"/>
    <col min="1038" max="1038" width="11.25" style="1" customWidth="1"/>
    <col min="1039" max="1283" width="10" style="1"/>
    <col min="1284" max="1284" width="37.25" style="1" customWidth="1"/>
    <col min="1285" max="1285" width="1.375" style="1" customWidth="1"/>
    <col min="1286" max="1286" width="13.375" style="1" customWidth="1"/>
    <col min="1287" max="1287" width="1.125" style="1" customWidth="1"/>
    <col min="1288" max="1288" width="11.125" style="1" customWidth="1"/>
    <col min="1289" max="1289" width="1.125" style="1" customWidth="1"/>
    <col min="1290" max="1290" width="11.125" style="1" customWidth="1"/>
    <col min="1291" max="1291" width="1.125" style="1" customWidth="1"/>
    <col min="1292" max="1292" width="12.25" style="1" customWidth="1"/>
    <col min="1293" max="1293" width="1.125" style="1" customWidth="1"/>
    <col min="1294" max="1294" width="11.25" style="1" customWidth="1"/>
    <col min="1295" max="1539" width="10" style="1"/>
    <col min="1540" max="1540" width="37.25" style="1" customWidth="1"/>
    <col min="1541" max="1541" width="1.375" style="1" customWidth="1"/>
    <col min="1542" max="1542" width="13.375" style="1" customWidth="1"/>
    <col min="1543" max="1543" width="1.125" style="1" customWidth="1"/>
    <col min="1544" max="1544" width="11.125" style="1" customWidth="1"/>
    <col min="1545" max="1545" width="1.125" style="1" customWidth="1"/>
    <col min="1546" max="1546" width="11.125" style="1" customWidth="1"/>
    <col min="1547" max="1547" width="1.125" style="1" customWidth="1"/>
    <col min="1548" max="1548" width="12.25" style="1" customWidth="1"/>
    <col min="1549" max="1549" width="1.125" style="1" customWidth="1"/>
    <col min="1550" max="1550" width="11.25" style="1" customWidth="1"/>
    <col min="1551" max="1795" width="10" style="1"/>
    <col min="1796" max="1796" width="37.25" style="1" customWidth="1"/>
    <col min="1797" max="1797" width="1.375" style="1" customWidth="1"/>
    <col min="1798" max="1798" width="13.375" style="1" customWidth="1"/>
    <col min="1799" max="1799" width="1.125" style="1" customWidth="1"/>
    <col min="1800" max="1800" width="11.125" style="1" customWidth="1"/>
    <col min="1801" max="1801" width="1.125" style="1" customWidth="1"/>
    <col min="1802" max="1802" width="11.125" style="1" customWidth="1"/>
    <col min="1803" max="1803" width="1.125" style="1" customWidth="1"/>
    <col min="1804" max="1804" width="12.25" style="1" customWidth="1"/>
    <col min="1805" max="1805" width="1.125" style="1" customWidth="1"/>
    <col min="1806" max="1806" width="11.25" style="1" customWidth="1"/>
    <col min="1807" max="2051" width="10" style="1"/>
    <col min="2052" max="2052" width="37.25" style="1" customWidth="1"/>
    <col min="2053" max="2053" width="1.375" style="1" customWidth="1"/>
    <col min="2054" max="2054" width="13.375" style="1" customWidth="1"/>
    <col min="2055" max="2055" width="1.125" style="1" customWidth="1"/>
    <col min="2056" max="2056" width="11.125" style="1" customWidth="1"/>
    <col min="2057" max="2057" width="1.125" style="1" customWidth="1"/>
    <col min="2058" max="2058" width="11.125" style="1" customWidth="1"/>
    <col min="2059" max="2059" width="1.125" style="1" customWidth="1"/>
    <col min="2060" max="2060" width="12.25" style="1" customWidth="1"/>
    <col min="2061" max="2061" width="1.125" style="1" customWidth="1"/>
    <col min="2062" max="2062" width="11.25" style="1" customWidth="1"/>
    <col min="2063" max="2307" width="10" style="1"/>
    <col min="2308" max="2308" width="37.25" style="1" customWidth="1"/>
    <col min="2309" max="2309" width="1.375" style="1" customWidth="1"/>
    <col min="2310" max="2310" width="13.375" style="1" customWidth="1"/>
    <col min="2311" max="2311" width="1.125" style="1" customWidth="1"/>
    <col min="2312" max="2312" width="11.125" style="1" customWidth="1"/>
    <col min="2313" max="2313" width="1.125" style="1" customWidth="1"/>
    <col min="2314" max="2314" width="11.125" style="1" customWidth="1"/>
    <col min="2315" max="2315" width="1.125" style="1" customWidth="1"/>
    <col min="2316" max="2316" width="12.25" style="1" customWidth="1"/>
    <col min="2317" max="2317" width="1.125" style="1" customWidth="1"/>
    <col min="2318" max="2318" width="11.25" style="1" customWidth="1"/>
    <col min="2319" max="2563" width="10" style="1"/>
    <col min="2564" max="2564" width="37.25" style="1" customWidth="1"/>
    <col min="2565" max="2565" width="1.375" style="1" customWidth="1"/>
    <col min="2566" max="2566" width="13.375" style="1" customWidth="1"/>
    <col min="2567" max="2567" width="1.125" style="1" customWidth="1"/>
    <col min="2568" max="2568" width="11.125" style="1" customWidth="1"/>
    <col min="2569" max="2569" width="1.125" style="1" customWidth="1"/>
    <col min="2570" max="2570" width="11.125" style="1" customWidth="1"/>
    <col min="2571" max="2571" width="1.125" style="1" customWidth="1"/>
    <col min="2572" max="2572" width="12.25" style="1" customWidth="1"/>
    <col min="2573" max="2573" width="1.125" style="1" customWidth="1"/>
    <col min="2574" max="2574" width="11.25" style="1" customWidth="1"/>
    <col min="2575" max="2819" width="10" style="1"/>
    <col min="2820" max="2820" width="37.25" style="1" customWidth="1"/>
    <col min="2821" max="2821" width="1.375" style="1" customWidth="1"/>
    <col min="2822" max="2822" width="13.375" style="1" customWidth="1"/>
    <col min="2823" max="2823" width="1.125" style="1" customWidth="1"/>
    <col min="2824" max="2824" width="11.125" style="1" customWidth="1"/>
    <col min="2825" max="2825" width="1.125" style="1" customWidth="1"/>
    <col min="2826" max="2826" width="11.125" style="1" customWidth="1"/>
    <col min="2827" max="2827" width="1.125" style="1" customWidth="1"/>
    <col min="2828" max="2828" width="12.25" style="1" customWidth="1"/>
    <col min="2829" max="2829" width="1.125" style="1" customWidth="1"/>
    <col min="2830" max="2830" width="11.25" style="1" customWidth="1"/>
    <col min="2831" max="3075" width="10" style="1"/>
    <col min="3076" max="3076" width="37.25" style="1" customWidth="1"/>
    <col min="3077" max="3077" width="1.375" style="1" customWidth="1"/>
    <col min="3078" max="3078" width="13.375" style="1" customWidth="1"/>
    <col min="3079" max="3079" width="1.125" style="1" customWidth="1"/>
    <col min="3080" max="3080" width="11.125" style="1" customWidth="1"/>
    <col min="3081" max="3081" width="1.125" style="1" customWidth="1"/>
    <col min="3082" max="3082" width="11.125" style="1" customWidth="1"/>
    <col min="3083" max="3083" width="1.125" style="1" customWidth="1"/>
    <col min="3084" max="3084" width="12.25" style="1" customWidth="1"/>
    <col min="3085" max="3085" width="1.125" style="1" customWidth="1"/>
    <col min="3086" max="3086" width="11.25" style="1" customWidth="1"/>
    <col min="3087" max="3331" width="10" style="1"/>
    <col min="3332" max="3332" width="37.25" style="1" customWidth="1"/>
    <col min="3333" max="3333" width="1.375" style="1" customWidth="1"/>
    <col min="3334" max="3334" width="13.375" style="1" customWidth="1"/>
    <col min="3335" max="3335" width="1.125" style="1" customWidth="1"/>
    <col min="3336" max="3336" width="11.125" style="1" customWidth="1"/>
    <col min="3337" max="3337" width="1.125" style="1" customWidth="1"/>
    <col min="3338" max="3338" width="11.125" style="1" customWidth="1"/>
    <col min="3339" max="3339" width="1.125" style="1" customWidth="1"/>
    <col min="3340" max="3340" width="12.25" style="1" customWidth="1"/>
    <col min="3341" max="3341" width="1.125" style="1" customWidth="1"/>
    <col min="3342" max="3342" width="11.25" style="1" customWidth="1"/>
    <col min="3343" max="3587" width="10" style="1"/>
    <col min="3588" max="3588" width="37.25" style="1" customWidth="1"/>
    <col min="3589" max="3589" width="1.375" style="1" customWidth="1"/>
    <col min="3590" max="3590" width="13.375" style="1" customWidth="1"/>
    <col min="3591" max="3591" width="1.125" style="1" customWidth="1"/>
    <col min="3592" max="3592" width="11.125" style="1" customWidth="1"/>
    <col min="3593" max="3593" width="1.125" style="1" customWidth="1"/>
    <col min="3594" max="3594" width="11.125" style="1" customWidth="1"/>
    <col min="3595" max="3595" width="1.125" style="1" customWidth="1"/>
    <col min="3596" max="3596" width="12.25" style="1" customWidth="1"/>
    <col min="3597" max="3597" width="1.125" style="1" customWidth="1"/>
    <col min="3598" max="3598" width="11.25" style="1" customWidth="1"/>
    <col min="3599" max="3843" width="10" style="1"/>
    <col min="3844" max="3844" width="37.25" style="1" customWidth="1"/>
    <col min="3845" max="3845" width="1.375" style="1" customWidth="1"/>
    <col min="3846" max="3846" width="13.375" style="1" customWidth="1"/>
    <col min="3847" max="3847" width="1.125" style="1" customWidth="1"/>
    <col min="3848" max="3848" width="11.125" style="1" customWidth="1"/>
    <col min="3849" max="3849" width="1.125" style="1" customWidth="1"/>
    <col min="3850" max="3850" width="11.125" style="1" customWidth="1"/>
    <col min="3851" max="3851" width="1.125" style="1" customWidth="1"/>
    <col min="3852" max="3852" width="12.25" style="1" customWidth="1"/>
    <col min="3853" max="3853" width="1.125" style="1" customWidth="1"/>
    <col min="3854" max="3854" width="11.25" style="1" customWidth="1"/>
    <col min="3855" max="4099" width="10" style="1"/>
    <col min="4100" max="4100" width="37.25" style="1" customWidth="1"/>
    <col min="4101" max="4101" width="1.375" style="1" customWidth="1"/>
    <col min="4102" max="4102" width="13.375" style="1" customWidth="1"/>
    <col min="4103" max="4103" width="1.125" style="1" customWidth="1"/>
    <col min="4104" max="4104" width="11.125" style="1" customWidth="1"/>
    <col min="4105" max="4105" width="1.125" style="1" customWidth="1"/>
    <col min="4106" max="4106" width="11.125" style="1" customWidth="1"/>
    <col min="4107" max="4107" width="1.125" style="1" customWidth="1"/>
    <col min="4108" max="4108" width="12.25" style="1" customWidth="1"/>
    <col min="4109" max="4109" width="1.125" style="1" customWidth="1"/>
    <col min="4110" max="4110" width="11.25" style="1" customWidth="1"/>
    <col min="4111" max="4355" width="10" style="1"/>
    <col min="4356" max="4356" width="37.25" style="1" customWidth="1"/>
    <col min="4357" max="4357" width="1.375" style="1" customWidth="1"/>
    <col min="4358" max="4358" width="13.375" style="1" customWidth="1"/>
    <col min="4359" max="4359" width="1.125" style="1" customWidth="1"/>
    <col min="4360" max="4360" width="11.125" style="1" customWidth="1"/>
    <col min="4361" max="4361" width="1.125" style="1" customWidth="1"/>
    <col min="4362" max="4362" width="11.125" style="1" customWidth="1"/>
    <col min="4363" max="4363" width="1.125" style="1" customWidth="1"/>
    <col min="4364" max="4364" width="12.25" style="1" customWidth="1"/>
    <col min="4365" max="4365" width="1.125" style="1" customWidth="1"/>
    <col min="4366" max="4366" width="11.25" style="1" customWidth="1"/>
    <col min="4367" max="4611" width="10" style="1"/>
    <col min="4612" max="4612" width="37.25" style="1" customWidth="1"/>
    <col min="4613" max="4613" width="1.375" style="1" customWidth="1"/>
    <col min="4614" max="4614" width="13.375" style="1" customWidth="1"/>
    <col min="4615" max="4615" width="1.125" style="1" customWidth="1"/>
    <col min="4616" max="4616" width="11.125" style="1" customWidth="1"/>
    <col min="4617" max="4617" width="1.125" style="1" customWidth="1"/>
    <col min="4618" max="4618" width="11.125" style="1" customWidth="1"/>
    <col min="4619" max="4619" width="1.125" style="1" customWidth="1"/>
    <col min="4620" max="4620" width="12.25" style="1" customWidth="1"/>
    <col min="4621" max="4621" width="1.125" style="1" customWidth="1"/>
    <col min="4622" max="4622" width="11.25" style="1" customWidth="1"/>
    <col min="4623" max="4867" width="10" style="1"/>
    <col min="4868" max="4868" width="37.25" style="1" customWidth="1"/>
    <col min="4869" max="4869" width="1.375" style="1" customWidth="1"/>
    <col min="4870" max="4870" width="13.375" style="1" customWidth="1"/>
    <col min="4871" max="4871" width="1.125" style="1" customWidth="1"/>
    <col min="4872" max="4872" width="11.125" style="1" customWidth="1"/>
    <col min="4873" max="4873" width="1.125" style="1" customWidth="1"/>
    <col min="4874" max="4874" width="11.125" style="1" customWidth="1"/>
    <col min="4875" max="4875" width="1.125" style="1" customWidth="1"/>
    <col min="4876" max="4876" width="12.25" style="1" customWidth="1"/>
    <col min="4877" max="4877" width="1.125" style="1" customWidth="1"/>
    <col min="4878" max="4878" width="11.25" style="1" customWidth="1"/>
    <col min="4879" max="5123" width="10" style="1"/>
    <col min="5124" max="5124" width="37.25" style="1" customWidth="1"/>
    <col min="5125" max="5125" width="1.375" style="1" customWidth="1"/>
    <col min="5126" max="5126" width="13.375" style="1" customWidth="1"/>
    <col min="5127" max="5127" width="1.125" style="1" customWidth="1"/>
    <col min="5128" max="5128" width="11.125" style="1" customWidth="1"/>
    <col min="5129" max="5129" width="1.125" style="1" customWidth="1"/>
    <col min="5130" max="5130" width="11.125" style="1" customWidth="1"/>
    <col min="5131" max="5131" width="1.125" style="1" customWidth="1"/>
    <col min="5132" max="5132" width="12.25" style="1" customWidth="1"/>
    <col min="5133" max="5133" width="1.125" style="1" customWidth="1"/>
    <col min="5134" max="5134" width="11.25" style="1" customWidth="1"/>
    <col min="5135" max="5379" width="10" style="1"/>
    <col min="5380" max="5380" width="37.25" style="1" customWidth="1"/>
    <col min="5381" max="5381" width="1.375" style="1" customWidth="1"/>
    <col min="5382" max="5382" width="13.375" style="1" customWidth="1"/>
    <col min="5383" max="5383" width="1.125" style="1" customWidth="1"/>
    <col min="5384" max="5384" width="11.125" style="1" customWidth="1"/>
    <col min="5385" max="5385" width="1.125" style="1" customWidth="1"/>
    <col min="5386" max="5386" width="11.125" style="1" customWidth="1"/>
    <col min="5387" max="5387" width="1.125" style="1" customWidth="1"/>
    <col min="5388" max="5388" width="12.25" style="1" customWidth="1"/>
    <col min="5389" max="5389" width="1.125" style="1" customWidth="1"/>
    <col min="5390" max="5390" width="11.25" style="1" customWidth="1"/>
    <col min="5391" max="5635" width="10" style="1"/>
    <col min="5636" max="5636" width="37.25" style="1" customWidth="1"/>
    <col min="5637" max="5637" width="1.375" style="1" customWidth="1"/>
    <col min="5638" max="5638" width="13.375" style="1" customWidth="1"/>
    <col min="5639" max="5639" width="1.125" style="1" customWidth="1"/>
    <col min="5640" max="5640" width="11.125" style="1" customWidth="1"/>
    <col min="5641" max="5641" width="1.125" style="1" customWidth="1"/>
    <col min="5642" max="5642" width="11.125" style="1" customWidth="1"/>
    <col min="5643" max="5643" width="1.125" style="1" customWidth="1"/>
    <col min="5644" max="5644" width="12.25" style="1" customWidth="1"/>
    <col min="5645" max="5645" width="1.125" style="1" customWidth="1"/>
    <col min="5646" max="5646" width="11.25" style="1" customWidth="1"/>
    <col min="5647" max="5891" width="10" style="1"/>
    <col min="5892" max="5892" width="37.25" style="1" customWidth="1"/>
    <col min="5893" max="5893" width="1.375" style="1" customWidth="1"/>
    <col min="5894" max="5894" width="13.375" style="1" customWidth="1"/>
    <col min="5895" max="5895" width="1.125" style="1" customWidth="1"/>
    <col min="5896" max="5896" width="11.125" style="1" customWidth="1"/>
    <col min="5897" max="5897" width="1.125" style="1" customWidth="1"/>
    <col min="5898" max="5898" width="11.125" style="1" customWidth="1"/>
    <col min="5899" max="5899" width="1.125" style="1" customWidth="1"/>
    <col min="5900" max="5900" width="12.25" style="1" customWidth="1"/>
    <col min="5901" max="5901" width="1.125" style="1" customWidth="1"/>
    <col min="5902" max="5902" width="11.25" style="1" customWidth="1"/>
    <col min="5903" max="6147" width="10" style="1"/>
    <col min="6148" max="6148" width="37.25" style="1" customWidth="1"/>
    <col min="6149" max="6149" width="1.375" style="1" customWidth="1"/>
    <col min="6150" max="6150" width="13.375" style="1" customWidth="1"/>
    <col min="6151" max="6151" width="1.125" style="1" customWidth="1"/>
    <col min="6152" max="6152" width="11.125" style="1" customWidth="1"/>
    <col min="6153" max="6153" width="1.125" style="1" customWidth="1"/>
    <col min="6154" max="6154" width="11.125" style="1" customWidth="1"/>
    <col min="6155" max="6155" width="1.125" style="1" customWidth="1"/>
    <col min="6156" max="6156" width="12.25" style="1" customWidth="1"/>
    <col min="6157" max="6157" width="1.125" style="1" customWidth="1"/>
    <col min="6158" max="6158" width="11.25" style="1" customWidth="1"/>
    <col min="6159" max="6403" width="10" style="1"/>
    <col min="6404" max="6404" width="37.25" style="1" customWidth="1"/>
    <col min="6405" max="6405" width="1.375" style="1" customWidth="1"/>
    <col min="6406" max="6406" width="13.375" style="1" customWidth="1"/>
    <col min="6407" max="6407" width="1.125" style="1" customWidth="1"/>
    <col min="6408" max="6408" width="11.125" style="1" customWidth="1"/>
    <col min="6409" max="6409" width="1.125" style="1" customWidth="1"/>
    <col min="6410" max="6410" width="11.125" style="1" customWidth="1"/>
    <col min="6411" max="6411" width="1.125" style="1" customWidth="1"/>
    <col min="6412" max="6412" width="12.25" style="1" customWidth="1"/>
    <col min="6413" max="6413" width="1.125" style="1" customWidth="1"/>
    <col min="6414" max="6414" width="11.25" style="1" customWidth="1"/>
    <col min="6415" max="6659" width="10" style="1"/>
    <col min="6660" max="6660" width="37.25" style="1" customWidth="1"/>
    <col min="6661" max="6661" width="1.375" style="1" customWidth="1"/>
    <col min="6662" max="6662" width="13.375" style="1" customWidth="1"/>
    <col min="6663" max="6663" width="1.125" style="1" customWidth="1"/>
    <col min="6664" max="6664" width="11.125" style="1" customWidth="1"/>
    <col min="6665" max="6665" width="1.125" style="1" customWidth="1"/>
    <col min="6666" max="6666" width="11.125" style="1" customWidth="1"/>
    <col min="6667" max="6667" width="1.125" style="1" customWidth="1"/>
    <col min="6668" max="6668" width="12.25" style="1" customWidth="1"/>
    <col min="6669" max="6669" width="1.125" style="1" customWidth="1"/>
    <col min="6670" max="6670" width="11.25" style="1" customWidth="1"/>
    <col min="6671" max="6915" width="10" style="1"/>
    <col min="6916" max="6916" width="37.25" style="1" customWidth="1"/>
    <col min="6917" max="6917" width="1.375" style="1" customWidth="1"/>
    <col min="6918" max="6918" width="13.375" style="1" customWidth="1"/>
    <col min="6919" max="6919" width="1.125" style="1" customWidth="1"/>
    <col min="6920" max="6920" width="11.125" style="1" customWidth="1"/>
    <col min="6921" max="6921" width="1.125" style="1" customWidth="1"/>
    <col min="6922" max="6922" width="11.125" style="1" customWidth="1"/>
    <col min="6923" max="6923" width="1.125" style="1" customWidth="1"/>
    <col min="6924" max="6924" width="12.25" style="1" customWidth="1"/>
    <col min="6925" max="6925" width="1.125" style="1" customWidth="1"/>
    <col min="6926" max="6926" width="11.25" style="1" customWidth="1"/>
    <col min="6927" max="7171" width="10" style="1"/>
    <col min="7172" max="7172" width="37.25" style="1" customWidth="1"/>
    <col min="7173" max="7173" width="1.375" style="1" customWidth="1"/>
    <col min="7174" max="7174" width="13.375" style="1" customWidth="1"/>
    <col min="7175" max="7175" width="1.125" style="1" customWidth="1"/>
    <col min="7176" max="7176" width="11.125" style="1" customWidth="1"/>
    <col min="7177" max="7177" width="1.125" style="1" customWidth="1"/>
    <col min="7178" max="7178" width="11.125" style="1" customWidth="1"/>
    <col min="7179" max="7179" width="1.125" style="1" customWidth="1"/>
    <col min="7180" max="7180" width="12.25" style="1" customWidth="1"/>
    <col min="7181" max="7181" width="1.125" style="1" customWidth="1"/>
    <col min="7182" max="7182" width="11.25" style="1" customWidth="1"/>
    <col min="7183" max="7427" width="10" style="1"/>
    <col min="7428" max="7428" width="37.25" style="1" customWidth="1"/>
    <col min="7429" max="7429" width="1.375" style="1" customWidth="1"/>
    <col min="7430" max="7430" width="13.375" style="1" customWidth="1"/>
    <col min="7431" max="7431" width="1.125" style="1" customWidth="1"/>
    <col min="7432" max="7432" width="11.125" style="1" customWidth="1"/>
    <col min="7433" max="7433" width="1.125" style="1" customWidth="1"/>
    <col min="7434" max="7434" width="11.125" style="1" customWidth="1"/>
    <col min="7435" max="7435" width="1.125" style="1" customWidth="1"/>
    <col min="7436" max="7436" width="12.25" style="1" customWidth="1"/>
    <col min="7437" max="7437" width="1.125" style="1" customWidth="1"/>
    <col min="7438" max="7438" width="11.25" style="1" customWidth="1"/>
    <col min="7439" max="7683" width="10" style="1"/>
    <col min="7684" max="7684" width="37.25" style="1" customWidth="1"/>
    <col min="7685" max="7685" width="1.375" style="1" customWidth="1"/>
    <col min="7686" max="7686" width="13.375" style="1" customWidth="1"/>
    <col min="7687" max="7687" width="1.125" style="1" customWidth="1"/>
    <col min="7688" max="7688" width="11.125" style="1" customWidth="1"/>
    <col min="7689" max="7689" width="1.125" style="1" customWidth="1"/>
    <col min="7690" max="7690" width="11.125" style="1" customWidth="1"/>
    <col min="7691" max="7691" width="1.125" style="1" customWidth="1"/>
    <col min="7692" max="7692" width="12.25" style="1" customWidth="1"/>
    <col min="7693" max="7693" width="1.125" style="1" customWidth="1"/>
    <col min="7694" max="7694" width="11.25" style="1" customWidth="1"/>
    <col min="7695" max="7939" width="10" style="1"/>
    <col min="7940" max="7940" width="37.25" style="1" customWidth="1"/>
    <col min="7941" max="7941" width="1.375" style="1" customWidth="1"/>
    <col min="7942" max="7942" width="13.375" style="1" customWidth="1"/>
    <col min="7943" max="7943" width="1.125" style="1" customWidth="1"/>
    <col min="7944" max="7944" width="11.125" style="1" customWidth="1"/>
    <col min="7945" max="7945" width="1.125" style="1" customWidth="1"/>
    <col min="7946" max="7946" width="11.125" style="1" customWidth="1"/>
    <col min="7947" max="7947" width="1.125" style="1" customWidth="1"/>
    <col min="7948" max="7948" width="12.25" style="1" customWidth="1"/>
    <col min="7949" max="7949" width="1.125" style="1" customWidth="1"/>
    <col min="7950" max="7950" width="11.25" style="1" customWidth="1"/>
    <col min="7951" max="8195" width="10" style="1"/>
    <col min="8196" max="8196" width="37.25" style="1" customWidth="1"/>
    <col min="8197" max="8197" width="1.375" style="1" customWidth="1"/>
    <col min="8198" max="8198" width="13.375" style="1" customWidth="1"/>
    <col min="8199" max="8199" width="1.125" style="1" customWidth="1"/>
    <col min="8200" max="8200" width="11.125" style="1" customWidth="1"/>
    <col min="8201" max="8201" width="1.125" style="1" customWidth="1"/>
    <col min="8202" max="8202" width="11.125" style="1" customWidth="1"/>
    <col min="8203" max="8203" width="1.125" style="1" customWidth="1"/>
    <col min="8204" max="8204" width="12.25" style="1" customWidth="1"/>
    <col min="8205" max="8205" width="1.125" style="1" customWidth="1"/>
    <col min="8206" max="8206" width="11.25" style="1" customWidth="1"/>
    <col min="8207" max="8451" width="10" style="1"/>
    <col min="8452" max="8452" width="37.25" style="1" customWidth="1"/>
    <col min="8453" max="8453" width="1.375" style="1" customWidth="1"/>
    <col min="8454" max="8454" width="13.375" style="1" customWidth="1"/>
    <col min="8455" max="8455" width="1.125" style="1" customWidth="1"/>
    <col min="8456" max="8456" width="11.125" style="1" customWidth="1"/>
    <col min="8457" max="8457" width="1.125" style="1" customWidth="1"/>
    <col min="8458" max="8458" width="11.125" style="1" customWidth="1"/>
    <col min="8459" max="8459" width="1.125" style="1" customWidth="1"/>
    <col min="8460" max="8460" width="12.25" style="1" customWidth="1"/>
    <col min="8461" max="8461" width="1.125" style="1" customWidth="1"/>
    <col min="8462" max="8462" width="11.25" style="1" customWidth="1"/>
    <col min="8463" max="8707" width="10" style="1"/>
    <col min="8708" max="8708" width="37.25" style="1" customWidth="1"/>
    <col min="8709" max="8709" width="1.375" style="1" customWidth="1"/>
    <col min="8710" max="8710" width="13.375" style="1" customWidth="1"/>
    <col min="8711" max="8711" width="1.125" style="1" customWidth="1"/>
    <col min="8712" max="8712" width="11.125" style="1" customWidth="1"/>
    <col min="8713" max="8713" width="1.125" style="1" customWidth="1"/>
    <col min="8714" max="8714" width="11.125" style="1" customWidth="1"/>
    <col min="8715" max="8715" width="1.125" style="1" customWidth="1"/>
    <col min="8716" max="8716" width="12.25" style="1" customWidth="1"/>
    <col min="8717" max="8717" width="1.125" style="1" customWidth="1"/>
    <col min="8718" max="8718" width="11.25" style="1" customWidth="1"/>
    <col min="8719" max="8963" width="10" style="1"/>
    <col min="8964" max="8964" width="37.25" style="1" customWidth="1"/>
    <col min="8965" max="8965" width="1.375" style="1" customWidth="1"/>
    <col min="8966" max="8966" width="13.375" style="1" customWidth="1"/>
    <col min="8967" max="8967" width="1.125" style="1" customWidth="1"/>
    <col min="8968" max="8968" width="11.125" style="1" customWidth="1"/>
    <col min="8969" max="8969" width="1.125" style="1" customWidth="1"/>
    <col min="8970" max="8970" width="11.125" style="1" customWidth="1"/>
    <col min="8971" max="8971" width="1.125" style="1" customWidth="1"/>
    <col min="8972" max="8972" width="12.25" style="1" customWidth="1"/>
    <col min="8973" max="8973" width="1.125" style="1" customWidth="1"/>
    <col min="8974" max="8974" width="11.25" style="1" customWidth="1"/>
    <col min="8975" max="9219" width="10" style="1"/>
    <col min="9220" max="9220" width="37.25" style="1" customWidth="1"/>
    <col min="9221" max="9221" width="1.375" style="1" customWidth="1"/>
    <col min="9222" max="9222" width="13.375" style="1" customWidth="1"/>
    <col min="9223" max="9223" width="1.125" style="1" customWidth="1"/>
    <col min="9224" max="9224" width="11.125" style="1" customWidth="1"/>
    <col min="9225" max="9225" width="1.125" style="1" customWidth="1"/>
    <col min="9226" max="9226" width="11.125" style="1" customWidth="1"/>
    <col min="9227" max="9227" width="1.125" style="1" customWidth="1"/>
    <col min="9228" max="9228" width="12.25" style="1" customWidth="1"/>
    <col min="9229" max="9229" width="1.125" style="1" customWidth="1"/>
    <col min="9230" max="9230" width="11.25" style="1" customWidth="1"/>
    <col min="9231" max="9475" width="10" style="1"/>
    <col min="9476" max="9476" width="37.25" style="1" customWidth="1"/>
    <col min="9477" max="9477" width="1.375" style="1" customWidth="1"/>
    <col min="9478" max="9478" width="13.375" style="1" customWidth="1"/>
    <col min="9479" max="9479" width="1.125" style="1" customWidth="1"/>
    <col min="9480" max="9480" width="11.125" style="1" customWidth="1"/>
    <col min="9481" max="9481" width="1.125" style="1" customWidth="1"/>
    <col min="9482" max="9482" width="11.125" style="1" customWidth="1"/>
    <col min="9483" max="9483" width="1.125" style="1" customWidth="1"/>
    <col min="9484" max="9484" width="12.25" style="1" customWidth="1"/>
    <col min="9485" max="9485" width="1.125" style="1" customWidth="1"/>
    <col min="9486" max="9486" width="11.25" style="1" customWidth="1"/>
    <col min="9487" max="9731" width="10" style="1"/>
    <col min="9732" max="9732" width="37.25" style="1" customWidth="1"/>
    <col min="9733" max="9733" width="1.375" style="1" customWidth="1"/>
    <col min="9734" max="9734" width="13.375" style="1" customWidth="1"/>
    <col min="9735" max="9735" width="1.125" style="1" customWidth="1"/>
    <col min="9736" max="9736" width="11.125" style="1" customWidth="1"/>
    <col min="9737" max="9737" width="1.125" style="1" customWidth="1"/>
    <col min="9738" max="9738" width="11.125" style="1" customWidth="1"/>
    <col min="9739" max="9739" width="1.125" style="1" customWidth="1"/>
    <col min="9740" max="9740" width="12.25" style="1" customWidth="1"/>
    <col min="9741" max="9741" width="1.125" style="1" customWidth="1"/>
    <col min="9742" max="9742" width="11.25" style="1" customWidth="1"/>
    <col min="9743" max="9987" width="10" style="1"/>
    <col min="9988" max="9988" width="37.25" style="1" customWidth="1"/>
    <col min="9989" max="9989" width="1.375" style="1" customWidth="1"/>
    <col min="9990" max="9990" width="13.375" style="1" customWidth="1"/>
    <col min="9991" max="9991" width="1.125" style="1" customWidth="1"/>
    <col min="9992" max="9992" width="11.125" style="1" customWidth="1"/>
    <col min="9993" max="9993" width="1.125" style="1" customWidth="1"/>
    <col min="9994" max="9994" width="11.125" style="1" customWidth="1"/>
    <col min="9995" max="9995" width="1.125" style="1" customWidth="1"/>
    <col min="9996" max="9996" width="12.25" style="1" customWidth="1"/>
    <col min="9997" max="9997" width="1.125" style="1" customWidth="1"/>
    <col min="9998" max="9998" width="11.25" style="1" customWidth="1"/>
    <col min="9999" max="10243" width="10" style="1"/>
    <col min="10244" max="10244" width="37.25" style="1" customWidth="1"/>
    <col min="10245" max="10245" width="1.375" style="1" customWidth="1"/>
    <col min="10246" max="10246" width="13.375" style="1" customWidth="1"/>
    <col min="10247" max="10247" width="1.125" style="1" customWidth="1"/>
    <col min="10248" max="10248" width="11.125" style="1" customWidth="1"/>
    <col min="10249" max="10249" width="1.125" style="1" customWidth="1"/>
    <col min="10250" max="10250" width="11.125" style="1" customWidth="1"/>
    <col min="10251" max="10251" width="1.125" style="1" customWidth="1"/>
    <col min="10252" max="10252" width="12.25" style="1" customWidth="1"/>
    <col min="10253" max="10253" width="1.125" style="1" customWidth="1"/>
    <col min="10254" max="10254" width="11.25" style="1" customWidth="1"/>
    <col min="10255" max="10499" width="10" style="1"/>
    <col min="10500" max="10500" width="37.25" style="1" customWidth="1"/>
    <col min="10501" max="10501" width="1.375" style="1" customWidth="1"/>
    <col min="10502" max="10502" width="13.375" style="1" customWidth="1"/>
    <col min="10503" max="10503" width="1.125" style="1" customWidth="1"/>
    <col min="10504" max="10504" width="11.125" style="1" customWidth="1"/>
    <col min="10505" max="10505" width="1.125" style="1" customWidth="1"/>
    <col min="10506" max="10506" width="11.125" style="1" customWidth="1"/>
    <col min="10507" max="10507" width="1.125" style="1" customWidth="1"/>
    <col min="10508" max="10508" width="12.25" style="1" customWidth="1"/>
    <col min="10509" max="10509" width="1.125" style="1" customWidth="1"/>
    <col min="10510" max="10510" width="11.25" style="1" customWidth="1"/>
    <col min="10511" max="10755" width="10" style="1"/>
    <col min="10756" max="10756" width="37.25" style="1" customWidth="1"/>
    <col min="10757" max="10757" width="1.375" style="1" customWidth="1"/>
    <col min="10758" max="10758" width="13.375" style="1" customWidth="1"/>
    <col min="10759" max="10759" width="1.125" style="1" customWidth="1"/>
    <col min="10760" max="10760" width="11.125" style="1" customWidth="1"/>
    <col min="10761" max="10761" width="1.125" style="1" customWidth="1"/>
    <col min="10762" max="10762" width="11.125" style="1" customWidth="1"/>
    <col min="10763" max="10763" width="1.125" style="1" customWidth="1"/>
    <col min="10764" max="10764" width="12.25" style="1" customWidth="1"/>
    <col min="10765" max="10765" width="1.125" style="1" customWidth="1"/>
    <col min="10766" max="10766" width="11.25" style="1" customWidth="1"/>
    <col min="10767" max="11011" width="10" style="1"/>
    <col min="11012" max="11012" width="37.25" style="1" customWidth="1"/>
    <col min="11013" max="11013" width="1.375" style="1" customWidth="1"/>
    <col min="11014" max="11014" width="13.375" style="1" customWidth="1"/>
    <col min="11015" max="11015" width="1.125" style="1" customWidth="1"/>
    <col min="11016" max="11016" width="11.125" style="1" customWidth="1"/>
    <col min="11017" max="11017" width="1.125" style="1" customWidth="1"/>
    <col min="11018" max="11018" width="11.125" style="1" customWidth="1"/>
    <col min="11019" max="11019" width="1.125" style="1" customWidth="1"/>
    <col min="11020" max="11020" width="12.25" style="1" customWidth="1"/>
    <col min="11021" max="11021" width="1.125" style="1" customWidth="1"/>
    <col min="11022" max="11022" width="11.25" style="1" customWidth="1"/>
    <col min="11023" max="11267" width="10" style="1"/>
    <col min="11268" max="11268" width="37.25" style="1" customWidth="1"/>
    <col min="11269" max="11269" width="1.375" style="1" customWidth="1"/>
    <col min="11270" max="11270" width="13.375" style="1" customWidth="1"/>
    <col min="11271" max="11271" width="1.125" style="1" customWidth="1"/>
    <col min="11272" max="11272" width="11.125" style="1" customWidth="1"/>
    <col min="11273" max="11273" width="1.125" style="1" customWidth="1"/>
    <col min="11274" max="11274" width="11.125" style="1" customWidth="1"/>
    <col min="11275" max="11275" width="1.125" style="1" customWidth="1"/>
    <col min="11276" max="11276" width="12.25" style="1" customWidth="1"/>
    <col min="11277" max="11277" width="1.125" style="1" customWidth="1"/>
    <col min="11278" max="11278" width="11.25" style="1" customWidth="1"/>
    <col min="11279" max="11523" width="10" style="1"/>
    <col min="11524" max="11524" width="37.25" style="1" customWidth="1"/>
    <col min="11525" max="11525" width="1.375" style="1" customWidth="1"/>
    <col min="11526" max="11526" width="13.375" style="1" customWidth="1"/>
    <col min="11527" max="11527" width="1.125" style="1" customWidth="1"/>
    <col min="11528" max="11528" width="11.125" style="1" customWidth="1"/>
    <col min="11529" max="11529" width="1.125" style="1" customWidth="1"/>
    <col min="11530" max="11530" width="11.125" style="1" customWidth="1"/>
    <col min="11531" max="11531" width="1.125" style="1" customWidth="1"/>
    <col min="11532" max="11532" width="12.25" style="1" customWidth="1"/>
    <col min="11533" max="11533" width="1.125" style="1" customWidth="1"/>
    <col min="11534" max="11534" width="11.25" style="1" customWidth="1"/>
    <col min="11535" max="11779" width="10" style="1"/>
    <col min="11780" max="11780" width="37.25" style="1" customWidth="1"/>
    <col min="11781" max="11781" width="1.375" style="1" customWidth="1"/>
    <col min="11782" max="11782" width="13.375" style="1" customWidth="1"/>
    <col min="11783" max="11783" width="1.125" style="1" customWidth="1"/>
    <col min="11784" max="11784" width="11.125" style="1" customWidth="1"/>
    <col min="11785" max="11785" width="1.125" style="1" customWidth="1"/>
    <col min="11786" max="11786" width="11.125" style="1" customWidth="1"/>
    <col min="11787" max="11787" width="1.125" style="1" customWidth="1"/>
    <col min="11788" max="11788" width="12.25" style="1" customWidth="1"/>
    <col min="11789" max="11789" width="1.125" style="1" customWidth="1"/>
    <col min="11790" max="11790" width="11.25" style="1" customWidth="1"/>
    <col min="11791" max="12035" width="10" style="1"/>
    <col min="12036" max="12036" width="37.25" style="1" customWidth="1"/>
    <col min="12037" max="12037" width="1.375" style="1" customWidth="1"/>
    <col min="12038" max="12038" width="13.375" style="1" customWidth="1"/>
    <col min="12039" max="12039" width="1.125" style="1" customWidth="1"/>
    <col min="12040" max="12040" width="11.125" style="1" customWidth="1"/>
    <col min="12041" max="12041" width="1.125" style="1" customWidth="1"/>
    <col min="12042" max="12042" width="11.125" style="1" customWidth="1"/>
    <col min="12043" max="12043" width="1.125" style="1" customWidth="1"/>
    <col min="12044" max="12044" width="12.25" style="1" customWidth="1"/>
    <col min="12045" max="12045" width="1.125" style="1" customWidth="1"/>
    <col min="12046" max="12046" width="11.25" style="1" customWidth="1"/>
    <col min="12047" max="12291" width="10" style="1"/>
    <col min="12292" max="12292" width="37.25" style="1" customWidth="1"/>
    <col min="12293" max="12293" width="1.375" style="1" customWidth="1"/>
    <col min="12294" max="12294" width="13.375" style="1" customWidth="1"/>
    <col min="12295" max="12295" width="1.125" style="1" customWidth="1"/>
    <col min="12296" max="12296" width="11.125" style="1" customWidth="1"/>
    <col min="12297" max="12297" width="1.125" style="1" customWidth="1"/>
    <col min="12298" max="12298" width="11.125" style="1" customWidth="1"/>
    <col min="12299" max="12299" width="1.125" style="1" customWidth="1"/>
    <col min="12300" max="12300" width="12.25" style="1" customWidth="1"/>
    <col min="12301" max="12301" width="1.125" style="1" customWidth="1"/>
    <col min="12302" max="12302" width="11.25" style="1" customWidth="1"/>
    <col min="12303" max="12547" width="10" style="1"/>
    <col min="12548" max="12548" width="37.25" style="1" customWidth="1"/>
    <col min="12549" max="12549" width="1.375" style="1" customWidth="1"/>
    <col min="12550" max="12550" width="13.375" style="1" customWidth="1"/>
    <col min="12551" max="12551" width="1.125" style="1" customWidth="1"/>
    <col min="12552" max="12552" width="11.125" style="1" customWidth="1"/>
    <col min="12553" max="12553" width="1.125" style="1" customWidth="1"/>
    <col min="12554" max="12554" width="11.125" style="1" customWidth="1"/>
    <col min="12555" max="12555" width="1.125" style="1" customWidth="1"/>
    <col min="12556" max="12556" width="12.25" style="1" customWidth="1"/>
    <col min="12557" max="12557" width="1.125" style="1" customWidth="1"/>
    <col min="12558" max="12558" width="11.25" style="1" customWidth="1"/>
    <col min="12559" max="12803" width="10" style="1"/>
    <col min="12804" max="12804" width="37.25" style="1" customWidth="1"/>
    <col min="12805" max="12805" width="1.375" style="1" customWidth="1"/>
    <col min="12806" max="12806" width="13.375" style="1" customWidth="1"/>
    <col min="12807" max="12807" width="1.125" style="1" customWidth="1"/>
    <col min="12808" max="12808" width="11.125" style="1" customWidth="1"/>
    <col min="12809" max="12809" width="1.125" style="1" customWidth="1"/>
    <col min="12810" max="12810" width="11.125" style="1" customWidth="1"/>
    <col min="12811" max="12811" width="1.125" style="1" customWidth="1"/>
    <col min="12812" max="12812" width="12.25" style="1" customWidth="1"/>
    <col min="12813" max="12813" width="1.125" style="1" customWidth="1"/>
    <col min="12814" max="12814" width="11.25" style="1" customWidth="1"/>
    <col min="12815" max="13059" width="10" style="1"/>
    <col min="13060" max="13060" width="37.25" style="1" customWidth="1"/>
    <col min="13061" max="13061" width="1.375" style="1" customWidth="1"/>
    <col min="13062" max="13062" width="13.375" style="1" customWidth="1"/>
    <col min="13063" max="13063" width="1.125" style="1" customWidth="1"/>
    <col min="13064" max="13064" width="11.125" style="1" customWidth="1"/>
    <col min="13065" max="13065" width="1.125" style="1" customWidth="1"/>
    <col min="13066" max="13066" width="11.125" style="1" customWidth="1"/>
    <col min="13067" max="13067" width="1.125" style="1" customWidth="1"/>
    <col min="13068" max="13068" width="12.25" style="1" customWidth="1"/>
    <col min="13069" max="13069" width="1.125" style="1" customWidth="1"/>
    <col min="13070" max="13070" width="11.25" style="1" customWidth="1"/>
    <col min="13071" max="13315" width="10" style="1"/>
    <col min="13316" max="13316" width="37.25" style="1" customWidth="1"/>
    <col min="13317" max="13317" width="1.375" style="1" customWidth="1"/>
    <col min="13318" max="13318" width="13.375" style="1" customWidth="1"/>
    <col min="13319" max="13319" width="1.125" style="1" customWidth="1"/>
    <col min="13320" max="13320" width="11.125" style="1" customWidth="1"/>
    <col min="13321" max="13321" width="1.125" style="1" customWidth="1"/>
    <col min="13322" max="13322" width="11.125" style="1" customWidth="1"/>
    <col min="13323" max="13323" width="1.125" style="1" customWidth="1"/>
    <col min="13324" max="13324" width="12.25" style="1" customWidth="1"/>
    <col min="13325" max="13325" width="1.125" style="1" customWidth="1"/>
    <col min="13326" max="13326" width="11.25" style="1" customWidth="1"/>
    <col min="13327" max="13571" width="10" style="1"/>
    <col min="13572" max="13572" width="37.25" style="1" customWidth="1"/>
    <col min="13573" max="13573" width="1.375" style="1" customWidth="1"/>
    <col min="13574" max="13574" width="13.375" style="1" customWidth="1"/>
    <col min="13575" max="13575" width="1.125" style="1" customWidth="1"/>
    <col min="13576" max="13576" width="11.125" style="1" customWidth="1"/>
    <col min="13577" max="13577" width="1.125" style="1" customWidth="1"/>
    <col min="13578" max="13578" width="11.125" style="1" customWidth="1"/>
    <col min="13579" max="13579" width="1.125" style="1" customWidth="1"/>
    <col min="13580" max="13580" width="12.25" style="1" customWidth="1"/>
    <col min="13581" max="13581" width="1.125" style="1" customWidth="1"/>
    <col min="13582" max="13582" width="11.25" style="1" customWidth="1"/>
    <col min="13583" max="13827" width="10" style="1"/>
    <col min="13828" max="13828" width="37.25" style="1" customWidth="1"/>
    <col min="13829" max="13829" width="1.375" style="1" customWidth="1"/>
    <col min="13830" max="13830" width="13.375" style="1" customWidth="1"/>
    <col min="13831" max="13831" width="1.125" style="1" customWidth="1"/>
    <col min="13832" max="13832" width="11.125" style="1" customWidth="1"/>
    <col min="13833" max="13833" width="1.125" style="1" customWidth="1"/>
    <col min="13834" max="13834" width="11.125" style="1" customWidth="1"/>
    <col min="13835" max="13835" width="1.125" style="1" customWidth="1"/>
    <col min="13836" max="13836" width="12.25" style="1" customWidth="1"/>
    <col min="13837" max="13837" width="1.125" style="1" customWidth="1"/>
    <col min="13838" max="13838" width="11.25" style="1" customWidth="1"/>
    <col min="13839" max="14083" width="10" style="1"/>
    <col min="14084" max="14084" width="37.25" style="1" customWidth="1"/>
    <col min="14085" max="14085" width="1.375" style="1" customWidth="1"/>
    <col min="14086" max="14086" width="13.375" style="1" customWidth="1"/>
    <col min="14087" max="14087" width="1.125" style="1" customWidth="1"/>
    <col min="14088" max="14088" width="11.125" style="1" customWidth="1"/>
    <col min="14089" max="14089" width="1.125" style="1" customWidth="1"/>
    <col min="14090" max="14090" width="11.125" style="1" customWidth="1"/>
    <col min="14091" max="14091" width="1.125" style="1" customWidth="1"/>
    <col min="14092" max="14092" width="12.25" style="1" customWidth="1"/>
    <col min="14093" max="14093" width="1.125" style="1" customWidth="1"/>
    <col min="14094" max="14094" width="11.25" style="1" customWidth="1"/>
    <col min="14095" max="14339" width="10" style="1"/>
    <col min="14340" max="14340" width="37.25" style="1" customWidth="1"/>
    <col min="14341" max="14341" width="1.375" style="1" customWidth="1"/>
    <col min="14342" max="14342" width="13.375" style="1" customWidth="1"/>
    <col min="14343" max="14343" width="1.125" style="1" customWidth="1"/>
    <col min="14344" max="14344" width="11.125" style="1" customWidth="1"/>
    <col min="14345" max="14345" width="1.125" style="1" customWidth="1"/>
    <col min="14346" max="14346" width="11.125" style="1" customWidth="1"/>
    <col min="14347" max="14347" width="1.125" style="1" customWidth="1"/>
    <col min="14348" max="14348" width="12.25" style="1" customWidth="1"/>
    <col min="14349" max="14349" width="1.125" style="1" customWidth="1"/>
    <col min="14350" max="14350" width="11.25" style="1" customWidth="1"/>
    <col min="14351" max="14595" width="10" style="1"/>
    <col min="14596" max="14596" width="37.25" style="1" customWidth="1"/>
    <col min="14597" max="14597" width="1.375" style="1" customWidth="1"/>
    <col min="14598" max="14598" width="13.375" style="1" customWidth="1"/>
    <col min="14599" max="14599" width="1.125" style="1" customWidth="1"/>
    <col min="14600" max="14600" width="11.125" style="1" customWidth="1"/>
    <col min="14601" max="14601" width="1.125" style="1" customWidth="1"/>
    <col min="14602" max="14602" width="11.125" style="1" customWidth="1"/>
    <col min="14603" max="14603" width="1.125" style="1" customWidth="1"/>
    <col min="14604" max="14604" width="12.25" style="1" customWidth="1"/>
    <col min="14605" max="14605" width="1.125" style="1" customWidth="1"/>
    <col min="14606" max="14606" width="11.25" style="1" customWidth="1"/>
    <col min="14607" max="14851" width="10" style="1"/>
    <col min="14852" max="14852" width="37.25" style="1" customWidth="1"/>
    <col min="14853" max="14853" width="1.375" style="1" customWidth="1"/>
    <col min="14854" max="14854" width="13.375" style="1" customWidth="1"/>
    <col min="14855" max="14855" width="1.125" style="1" customWidth="1"/>
    <col min="14856" max="14856" width="11.125" style="1" customWidth="1"/>
    <col min="14857" max="14857" width="1.125" style="1" customWidth="1"/>
    <col min="14858" max="14858" width="11.125" style="1" customWidth="1"/>
    <col min="14859" max="14859" width="1.125" style="1" customWidth="1"/>
    <col min="14860" max="14860" width="12.25" style="1" customWidth="1"/>
    <col min="14861" max="14861" width="1.125" style="1" customWidth="1"/>
    <col min="14862" max="14862" width="11.25" style="1" customWidth="1"/>
    <col min="14863" max="15107" width="10" style="1"/>
    <col min="15108" max="15108" width="37.25" style="1" customWidth="1"/>
    <col min="15109" max="15109" width="1.375" style="1" customWidth="1"/>
    <col min="15110" max="15110" width="13.375" style="1" customWidth="1"/>
    <col min="15111" max="15111" width="1.125" style="1" customWidth="1"/>
    <col min="15112" max="15112" width="11.125" style="1" customWidth="1"/>
    <col min="15113" max="15113" width="1.125" style="1" customWidth="1"/>
    <col min="15114" max="15114" width="11.125" style="1" customWidth="1"/>
    <col min="15115" max="15115" width="1.125" style="1" customWidth="1"/>
    <col min="15116" max="15116" width="12.25" style="1" customWidth="1"/>
    <col min="15117" max="15117" width="1.125" style="1" customWidth="1"/>
    <col min="15118" max="15118" width="11.25" style="1" customWidth="1"/>
    <col min="15119" max="15363" width="10" style="1"/>
    <col min="15364" max="15364" width="37.25" style="1" customWidth="1"/>
    <col min="15365" max="15365" width="1.375" style="1" customWidth="1"/>
    <col min="15366" max="15366" width="13.375" style="1" customWidth="1"/>
    <col min="15367" max="15367" width="1.125" style="1" customWidth="1"/>
    <col min="15368" max="15368" width="11.125" style="1" customWidth="1"/>
    <col min="15369" max="15369" width="1.125" style="1" customWidth="1"/>
    <col min="15370" max="15370" width="11.125" style="1" customWidth="1"/>
    <col min="15371" max="15371" width="1.125" style="1" customWidth="1"/>
    <col min="15372" max="15372" width="12.25" style="1" customWidth="1"/>
    <col min="15373" max="15373" width="1.125" style="1" customWidth="1"/>
    <col min="15374" max="15374" width="11.25" style="1" customWidth="1"/>
    <col min="15375" max="15619" width="10" style="1"/>
    <col min="15620" max="15620" width="37.25" style="1" customWidth="1"/>
    <col min="15621" max="15621" width="1.375" style="1" customWidth="1"/>
    <col min="15622" max="15622" width="13.375" style="1" customWidth="1"/>
    <col min="15623" max="15623" width="1.125" style="1" customWidth="1"/>
    <col min="15624" max="15624" width="11.125" style="1" customWidth="1"/>
    <col min="15625" max="15625" width="1.125" style="1" customWidth="1"/>
    <col min="15626" max="15626" width="11.125" style="1" customWidth="1"/>
    <col min="15627" max="15627" width="1.125" style="1" customWidth="1"/>
    <col min="15628" max="15628" width="12.25" style="1" customWidth="1"/>
    <col min="15629" max="15629" width="1.125" style="1" customWidth="1"/>
    <col min="15630" max="15630" width="11.25" style="1" customWidth="1"/>
    <col min="15631" max="15875" width="10" style="1"/>
    <col min="15876" max="15876" width="37.25" style="1" customWidth="1"/>
    <col min="15877" max="15877" width="1.375" style="1" customWidth="1"/>
    <col min="15878" max="15878" width="13.375" style="1" customWidth="1"/>
    <col min="15879" max="15879" width="1.125" style="1" customWidth="1"/>
    <col min="15880" max="15880" width="11.125" style="1" customWidth="1"/>
    <col min="15881" max="15881" width="1.125" style="1" customWidth="1"/>
    <col min="15882" max="15882" width="11.125" style="1" customWidth="1"/>
    <col min="15883" max="15883" width="1.125" style="1" customWidth="1"/>
    <col min="15884" max="15884" width="12.25" style="1" customWidth="1"/>
    <col min="15885" max="15885" width="1.125" style="1" customWidth="1"/>
    <col min="15886" max="15886" width="11.25" style="1" customWidth="1"/>
    <col min="15887" max="16131" width="10" style="1"/>
    <col min="16132" max="16132" width="37.25" style="1" customWidth="1"/>
    <col min="16133" max="16133" width="1.375" style="1" customWidth="1"/>
    <col min="16134" max="16134" width="13.375" style="1" customWidth="1"/>
    <col min="16135" max="16135" width="1.125" style="1" customWidth="1"/>
    <col min="16136" max="16136" width="11.125" style="1" customWidth="1"/>
    <col min="16137" max="16137" width="1.125" style="1" customWidth="1"/>
    <col min="16138" max="16138" width="11.125" style="1" customWidth="1"/>
    <col min="16139" max="16139" width="1.125" style="1" customWidth="1"/>
    <col min="16140" max="16140" width="12.25" style="1" customWidth="1"/>
    <col min="16141" max="16141" width="1.125" style="1" customWidth="1"/>
    <col min="16142" max="16142" width="11.25" style="1" customWidth="1"/>
    <col min="16143" max="16384" width="10" style="1"/>
  </cols>
  <sheetData>
    <row r="1" spans="1:19" x14ac:dyDescent="0.2">
      <c r="L1" s="1"/>
      <c r="N1" s="6">
        <v>12</v>
      </c>
    </row>
    <row r="2" spans="1:19" x14ac:dyDescent="0.4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162"/>
    </row>
    <row r="3" spans="1:19" x14ac:dyDescent="0.2">
      <c r="A3" s="215" t="s">
        <v>116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9" x14ac:dyDescent="0.2">
      <c r="A4" s="215" t="s">
        <v>117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9" x14ac:dyDescent="0.45">
      <c r="A5" s="43"/>
      <c r="B5" s="43"/>
      <c r="C5" s="43"/>
      <c r="D5" s="135"/>
      <c r="E5" s="135"/>
      <c r="F5" s="135"/>
      <c r="G5" s="135"/>
      <c r="H5" s="135"/>
      <c r="I5" s="135"/>
      <c r="J5" s="135"/>
      <c r="K5" s="135"/>
      <c r="L5" s="1"/>
      <c r="M5" s="135"/>
      <c r="N5" s="12" t="s">
        <v>3</v>
      </c>
    </row>
    <row r="6" spans="1:19" s="137" customFormat="1" x14ac:dyDescent="0.2">
      <c r="A6" s="216" t="s">
        <v>5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9" s="137" customFormat="1" x14ac:dyDescent="0.2">
      <c r="D7" s="138"/>
      <c r="E7" s="138"/>
      <c r="F7" s="138"/>
      <c r="G7" s="138"/>
      <c r="H7" s="138" t="s">
        <v>69</v>
      </c>
      <c r="I7" s="138"/>
      <c r="J7" s="218" t="s">
        <v>72</v>
      </c>
      <c r="K7" s="218"/>
      <c r="L7" s="218"/>
      <c r="M7" s="138"/>
      <c r="N7" s="138"/>
    </row>
    <row r="8" spans="1:19" s="137" customFormat="1" x14ac:dyDescent="0.2">
      <c r="D8" s="138" t="s">
        <v>138</v>
      </c>
      <c r="E8" s="138"/>
      <c r="F8" s="138" t="s">
        <v>139</v>
      </c>
      <c r="G8" s="138"/>
      <c r="H8" s="138" t="s">
        <v>120</v>
      </c>
      <c r="I8" s="138"/>
      <c r="J8" s="163" t="s">
        <v>121</v>
      </c>
      <c r="K8" s="164"/>
      <c r="L8" s="164"/>
      <c r="M8" s="138"/>
      <c r="N8" s="138" t="s">
        <v>124</v>
      </c>
    </row>
    <row r="9" spans="1:19" s="137" customFormat="1" x14ac:dyDescent="0.2">
      <c r="A9" s="136"/>
      <c r="B9" s="136" t="s">
        <v>6</v>
      </c>
      <c r="C9" s="136"/>
      <c r="D9" s="139" t="s">
        <v>140</v>
      </c>
      <c r="E9" s="139"/>
      <c r="F9" s="139" t="s">
        <v>141</v>
      </c>
      <c r="G9" s="139"/>
      <c r="H9" s="139" t="s">
        <v>127</v>
      </c>
      <c r="I9" s="139"/>
      <c r="J9" s="139" t="s">
        <v>128</v>
      </c>
      <c r="K9" s="165"/>
      <c r="L9" s="139" t="s">
        <v>75</v>
      </c>
      <c r="M9" s="139"/>
      <c r="N9" s="139" t="s">
        <v>131</v>
      </c>
    </row>
    <row r="10" spans="1:19" s="137" customFormat="1" x14ac:dyDescent="0.2">
      <c r="D10" s="138"/>
      <c r="E10" s="138"/>
      <c r="F10" s="138"/>
      <c r="G10" s="138"/>
      <c r="H10" s="138"/>
      <c r="I10" s="138"/>
      <c r="J10" s="138"/>
      <c r="K10" s="166"/>
      <c r="L10" s="138"/>
      <c r="M10" s="138"/>
      <c r="N10" s="138"/>
    </row>
    <row r="11" spans="1:19" x14ac:dyDescent="0.45">
      <c r="A11" s="36" t="s">
        <v>132</v>
      </c>
      <c r="B11" s="141"/>
      <c r="C11" s="36"/>
      <c r="D11" s="167">
        <v>214250000</v>
      </c>
      <c r="E11" s="167"/>
      <c r="F11" s="167">
        <v>319821962.93000001</v>
      </c>
      <c r="G11" s="167"/>
      <c r="H11" s="167">
        <v>3063936.73</v>
      </c>
      <c r="I11" s="167"/>
      <c r="J11" s="167">
        <v>8256778.8499999996</v>
      </c>
      <c r="K11" s="167"/>
      <c r="L11" s="143">
        <v>-141936163.02000001</v>
      </c>
      <c r="M11" s="155"/>
      <c r="N11" s="167">
        <v>403456515.49000001</v>
      </c>
      <c r="O11" s="144"/>
    </row>
    <row r="12" spans="1:19" x14ac:dyDescent="0.45">
      <c r="A12" s="36" t="s">
        <v>133</v>
      </c>
      <c r="B12" s="145">
        <v>32</v>
      </c>
      <c r="C12" s="36"/>
      <c r="D12" s="167">
        <v>403817925.75</v>
      </c>
      <c r="E12" s="167"/>
      <c r="F12" s="167">
        <v>538085805.35000002</v>
      </c>
      <c r="G12" s="167"/>
      <c r="H12" s="167">
        <v>0</v>
      </c>
      <c r="I12" s="167"/>
      <c r="J12" s="167">
        <v>0</v>
      </c>
      <c r="K12" s="167"/>
      <c r="L12" s="143">
        <v>0</v>
      </c>
      <c r="M12" s="155"/>
      <c r="N12" s="167">
        <v>941903731.10000002</v>
      </c>
      <c r="O12" s="144"/>
    </row>
    <row r="13" spans="1:19" x14ac:dyDescent="0.45">
      <c r="A13" s="36" t="s">
        <v>134</v>
      </c>
      <c r="B13" s="145">
        <v>32</v>
      </c>
      <c r="C13" s="36"/>
      <c r="D13" s="143">
        <v>0</v>
      </c>
      <c r="E13" s="143"/>
      <c r="F13" s="143">
        <v>-133679384.17</v>
      </c>
      <c r="G13" s="143"/>
      <c r="H13" s="143">
        <v>0</v>
      </c>
      <c r="I13" s="143"/>
      <c r="J13" s="143">
        <v>-8256778.8499999996</v>
      </c>
      <c r="K13" s="143"/>
      <c r="L13" s="143">
        <v>141936163.02000001</v>
      </c>
      <c r="M13" s="143"/>
      <c r="N13" s="167">
        <v>0</v>
      </c>
      <c r="O13" s="144"/>
    </row>
    <row r="14" spans="1:19" x14ac:dyDescent="0.45">
      <c r="A14" s="36" t="s">
        <v>74</v>
      </c>
      <c r="B14" s="145">
        <v>4.1900000000000004</v>
      </c>
      <c r="C14" s="36"/>
      <c r="D14" s="143">
        <v>0</v>
      </c>
      <c r="E14" s="143"/>
      <c r="F14" s="143">
        <v>0</v>
      </c>
      <c r="G14" s="143"/>
      <c r="H14" s="143">
        <v>0</v>
      </c>
      <c r="I14" s="143"/>
      <c r="J14" s="143">
        <v>3400000</v>
      </c>
      <c r="K14" s="143"/>
      <c r="L14" s="143">
        <f>-J14</f>
        <v>-3400000</v>
      </c>
      <c r="M14" s="143"/>
      <c r="N14" s="167">
        <f>SUM(D14:L14)</f>
        <v>0</v>
      </c>
      <c r="O14" s="144"/>
    </row>
    <row r="15" spans="1:19" x14ac:dyDescent="0.45">
      <c r="A15" s="140" t="s">
        <v>142</v>
      </c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143">
        <v>70443688.909999996</v>
      </c>
      <c r="M15" s="143"/>
      <c r="N15" s="143">
        <v>70443688.909999996</v>
      </c>
      <c r="O15" s="144"/>
    </row>
    <row r="16" spans="1:19" s="25" customFormat="1" ht="21.75" thickBot="1" x14ac:dyDescent="0.5">
      <c r="A16" s="151" t="s">
        <v>135</v>
      </c>
      <c r="B16" s="168"/>
      <c r="C16" s="168"/>
      <c r="D16" s="169">
        <v>618067925.75</v>
      </c>
      <c r="E16" s="85"/>
      <c r="F16" s="169">
        <v>724228384.11000001</v>
      </c>
      <c r="G16" s="170"/>
      <c r="H16" s="169">
        <v>3063936.73</v>
      </c>
      <c r="I16" s="171"/>
      <c r="J16" s="169">
        <v>3400000</v>
      </c>
      <c r="K16" s="138"/>
      <c r="L16" s="153">
        <v>67043688.909999996</v>
      </c>
      <c r="M16" s="172"/>
      <c r="N16" s="169">
        <v>1415803935.5000002</v>
      </c>
      <c r="O16" s="173"/>
      <c r="P16" s="174"/>
      <c r="Q16" s="154"/>
      <c r="R16" s="173"/>
      <c r="S16" s="154"/>
    </row>
    <row r="17" spans="1:16" s="25" customFormat="1" ht="21.75" thickTop="1" x14ac:dyDescent="0.45">
      <c r="A17" s="168"/>
      <c r="B17" s="168"/>
      <c r="C17" s="168"/>
      <c r="D17" s="138"/>
      <c r="E17" s="175"/>
      <c r="F17" s="138"/>
      <c r="G17" s="138"/>
      <c r="H17" s="138"/>
      <c r="I17" s="172"/>
      <c r="J17" s="138"/>
      <c r="K17" s="138"/>
      <c r="L17" s="138"/>
      <c r="M17" s="172"/>
      <c r="N17" s="138"/>
      <c r="O17" s="174"/>
      <c r="P17" s="176"/>
    </row>
    <row r="18" spans="1:16" x14ac:dyDescent="0.45">
      <c r="A18" s="36" t="s">
        <v>136</v>
      </c>
      <c r="B18" s="177"/>
      <c r="C18" s="36"/>
      <c r="D18" s="143">
        <v>120000000</v>
      </c>
      <c r="E18" s="143"/>
      <c r="F18" s="143">
        <v>183030332.93000001</v>
      </c>
      <c r="G18" s="143"/>
      <c r="H18" s="143">
        <v>3063936.73</v>
      </c>
      <c r="I18" s="143"/>
      <c r="J18" s="143">
        <v>8256778.8499999996</v>
      </c>
      <c r="K18" s="143"/>
      <c r="L18" s="143">
        <v>-121239667.63</v>
      </c>
      <c r="M18" s="143"/>
      <c r="N18" s="143">
        <v>193111380.88000005</v>
      </c>
      <c r="O18" s="144"/>
    </row>
    <row r="19" spans="1:16" x14ac:dyDescent="0.45">
      <c r="A19" s="36" t="s">
        <v>133</v>
      </c>
      <c r="B19" s="145"/>
      <c r="C19" s="36"/>
      <c r="D19" s="143">
        <v>94250000</v>
      </c>
      <c r="E19" s="143"/>
      <c r="F19" s="143">
        <v>136791630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231041630</v>
      </c>
      <c r="O19" s="144"/>
    </row>
    <row r="20" spans="1:16" x14ac:dyDescent="0.45">
      <c r="A20" s="140" t="s">
        <v>108</v>
      </c>
      <c r="B20" s="168"/>
      <c r="C20" s="168"/>
      <c r="D20" s="143">
        <v>0</v>
      </c>
      <c r="E20" s="143"/>
      <c r="F20" s="143">
        <v>0</v>
      </c>
      <c r="G20" s="143"/>
      <c r="H20" s="143">
        <v>0</v>
      </c>
      <c r="I20" s="143"/>
      <c r="J20" s="143">
        <v>0</v>
      </c>
      <c r="K20" s="143"/>
      <c r="L20" s="143">
        <v>-20696495.390000001</v>
      </c>
      <c r="M20" s="143"/>
      <c r="N20" s="143">
        <v>-20696495.390000001</v>
      </c>
      <c r="O20" s="144"/>
      <c r="P20" s="178"/>
    </row>
    <row r="21" spans="1:16" ht="21.75" thickBot="1" x14ac:dyDescent="0.5">
      <c r="A21" s="151" t="s">
        <v>137</v>
      </c>
      <c r="B21" s="168"/>
      <c r="C21" s="168"/>
      <c r="D21" s="153">
        <v>214250000</v>
      </c>
      <c r="E21" s="160"/>
      <c r="F21" s="153">
        <v>319821962.93000001</v>
      </c>
      <c r="G21" s="160"/>
      <c r="H21" s="153">
        <v>3063936.73</v>
      </c>
      <c r="I21" s="160"/>
      <c r="J21" s="153">
        <v>8256778.8499999996</v>
      </c>
      <c r="K21" s="160"/>
      <c r="L21" s="153">
        <v>-141936163.01999998</v>
      </c>
      <c r="M21" s="160"/>
      <c r="N21" s="153">
        <v>403456515.49000007</v>
      </c>
    </row>
    <row r="22" spans="1:16" ht="21.75" thickTop="1" x14ac:dyDescent="0.45">
      <c r="A22" s="168"/>
      <c r="B22" s="168"/>
      <c r="C22" s="168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</row>
    <row r="23" spans="1:16" x14ac:dyDescent="0.45">
      <c r="A23" s="168"/>
      <c r="B23" s="168"/>
      <c r="C23" s="168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</row>
    <row r="24" spans="1:16" x14ac:dyDescent="0.45">
      <c r="A24" s="168"/>
      <c r="B24" s="168"/>
      <c r="C24" s="168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16" x14ac:dyDescent="0.2">
      <c r="A25" s="210" t="s">
        <v>36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</row>
  </sheetData>
  <mergeCells count="6">
    <mergeCell ref="A25:N25"/>
    <mergeCell ref="A2:N2"/>
    <mergeCell ref="A3:N3"/>
    <mergeCell ref="A4:N4"/>
    <mergeCell ref="A6:N6"/>
    <mergeCell ref="J7:L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89"/>
  <sheetViews>
    <sheetView workbookViewId="0">
      <selection activeCell="G99" sqref="G99"/>
    </sheetView>
  </sheetViews>
  <sheetFormatPr defaultColWidth="13.5" defaultRowHeight="21" x14ac:dyDescent="0.45"/>
  <cols>
    <col min="1" max="4" width="3.75" style="7" customWidth="1"/>
    <col min="5" max="5" width="10.25" style="7" customWidth="1"/>
    <col min="6" max="7" width="14.375" style="7" customWidth="1"/>
    <col min="8" max="8" width="14.125" style="35" customWidth="1"/>
    <col min="9" max="9" width="1.375" style="54" customWidth="1"/>
    <col min="10" max="10" width="14.125" style="55" customWidth="1"/>
    <col min="11" max="11" width="1.375" style="55" customWidth="1"/>
    <col min="12" max="12" width="14.125" style="55" customWidth="1"/>
    <col min="13" max="13" width="1.375" style="55" customWidth="1"/>
    <col min="14" max="14" width="14.125" style="55" customWidth="1"/>
    <col min="15" max="15" width="1.375" style="7" customWidth="1"/>
    <col min="16" max="16" width="14.125" style="7" customWidth="1"/>
    <col min="17" max="17" width="1.375" style="7" customWidth="1"/>
    <col min="18" max="18" width="14.125" style="7" customWidth="1"/>
    <col min="19" max="19" width="1.375" style="7" customWidth="1"/>
    <col min="20" max="20" width="13.5" style="7"/>
    <col min="21" max="21" width="1.375" style="7" customWidth="1"/>
    <col min="22" max="22" width="13.5" style="7"/>
    <col min="23" max="23" width="1.375" style="7" customWidth="1"/>
    <col min="24" max="24" width="0" style="7" hidden="1" customWidth="1"/>
    <col min="25" max="16384" width="13.5" style="7"/>
  </cols>
  <sheetData>
    <row r="1" spans="1:24" ht="19.350000000000001" customHeight="1" x14ac:dyDescent="0.45">
      <c r="A1" s="1"/>
      <c r="B1" s="1"/>
      <c r="C1" s="1"/>
      <c r="D1" s="1"/>
      <c r="E1" s="1"/>
      <c r="F1" s="2"/>
      <c r="G1" s="27"/>
      <c r="H1" s="3"/>
      <c r="I1" s="4"/>
      <c r="J1" s="5"/>
      <c r="K1" s="5"/>
      <c r="L1" s="5"/>
      <c r="M1" s="5"/>
      <c r="N1" s="6">
        <v>13</v>
      </c>
    </row>
    <row r="2" spans="1:24" ht="19.350000000000001" customHeight="1" x14ac:dyDescent="0.45">
      <c r="A2" s="211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24" ht="19.350000000000001" customHeight="1" x14ac:dyDescent="0.45">
      <c r="A3" s="211" t="s">
        <v>143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24" ht="19.350000000000001" customHeight="1" x14ac:dyDescent="0.45">
      <c r="A4" s="213" t="s">
        <v>81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24" ht="19.350000000000001" customHeight="1" x14ac:dyDescent="0.4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24" ht="19.350000000000001" customHeight="1" x14ac:dyDescent="0.45">
      <c r="A6" s="14"/>
      <c r="B6" s="14"/>
      <c r="C6" s="14"/>
      <c r="D6" s="14"/>
      <c r="E6" s="14"/>
      <c r="F6" s="14"/>
      <c r="G6" s="220"/>
      <c r="H6" s="16"/>
      <c r="I6" s="17" t="s">
        <v>4</v>
      </c>
      <c r="J6" s="18"/>
      <c r="K6" s="18"/>
      <c r="L6" s="18"/>
      <c r="M6" s="19" t="s">
        <v>5</v>
      </c>
      <c r="N6" s="18"/>
    </row>
    <row r="7" spans="1:24" ht="19.350000000000001" customHeight="1" x14ac:dyDescent="0.45">
      <c r="A7" s="20"/>
      <c r="B7" s="20"/>
      <c r="C7" s="20"/>
      <c r="D7" s="20"/>
      <c r="E7" s="20"/>
      <c r="F7" s="20"/>
      <c r="G7" s="221"/>
      <c r="H7" s="22">
        <v>44926</v>
      </c>
      <c r="I7" s="23"/>
      <c r="J7" s="22">
        <v>44561</v>
      </c>
      <c r="K7" s="24"/>
      <c r="L7" s="22">
        <v>44926</v>
      </c>
      <c r="M7" s="23"/>
      <c r="N7" s="22">
        <v>44561</v>
      </c>
    </row>
    <row r="8" spans="1:24" ht="19.350000000000001" customHeight="1" x14ac:dyDescent="0.45">
      <c r="A8" s="63"/>
      <c r="B8" s="63"/>
      <c r="C8" s="63"/>
      <c r="D8" s="63"/>
      <c r="E8" s="63"/>
      <c r="F8" s="63"/>
      <c r="G8" s="43"/>
      <c r="H8" s="185"/>
      <c r="I8" s="11"/>
      <c r="J8" s="185"/>
      <c r="K8" s="10"/>
      <c r="L8" s="185"/>
      <c r="M8" s="11"/>
      <c r="N8" s="185"/>
    </row>
    <row r="9" spans="1:24" ht="19.350000000000001" customHeight="1" x14ac:dyDescent="0.45">
      <c r="A9" s="183" t="s">
        <v>144</v>
      </c>
      <c r="B9" s="186"/>
      <c r="C9" s="186"/>
    </row>
    <row r="10" spans="1:24" ht="19.350000000000001" customHeight="1" x14ac:dyDescent="0.45">
      <c r="A10" s="186"/>
      <c r="B10" s="186" t="s">
        <v>100</v>
      </c>
      <c r="C10" s="186"/>
      <c r="H10" s="117">
        <v>39561555.649999999</v>
      </c>
      <c r="I10" s="117"/>
      <c r="J10" s="117">
        <v>-21031953.57</v>
      </c>
      <c r="K10" s="117"/>
      <c r="L10" s="117">
        <v>66391957.560000002</v>
      </c>
      <c r="M10" s="117"/>
      <c r="N10" s="117">
        <v>-22658028.91</v>
      </c>
      <c r="P10" s="50"/>
      <c r="R10" s="50"/>
      <c r="T10" s="50"/>
      <c r="V10" s="50"/>
      <c r="X10" s="50"/>
    </row>
    <row r="11" spans="1:24" ht="19.350000000000001" customHeight="1" x14ac:dyDescent="0.45">
      <c r="B11" s="41" t="s">
        <v>145</v>
      </c>
      <c r="I11" s="117"/>
      <c r="J11" s="117"/>
      <c r="K11" s="117"/>
      <c r="L11" s="117"/>
      <c r="M11" s="117"/>
      <c r="N11" s="117"/>
    </row>
    <row r="12" spans="1:24" ht="19.350000000000001" customHeight="1" x14ac:dyDescent="0.45">
      <c r="B12" s="41" t="s">
        <v>146</v>
      </c>
      <c r="G12" s="117"/>
      <c r="H12" s="117"/>
      <c r="I12" s="117"/>
      <c r="J12" s="117"/>
      <c r="K12" s="117"/>
      <c r="L12" s="117"/>
      <c r="M12" s="117"/>
      <c r="N12" s="117"/>
      <c r="R12" s="50"/>
      <c r="X12" s="50"/>
    </row>
    <row r="13" spans="1:24" s="41" customFormat="1" ht="19.350000000000001" customHeight="1" x14ac:dyDescent="0.45">
      <c r="A13" s="7"/>
      <c r="B13" s="7" t="s">
        <v>147</v>
      </c>
      <c r="C13" s="187" t="s">
        <v>148</v>
      </c>
      <c r="D13" s="187"/>
      <c r="E13" s="187"/>
      <c r="F13" s="187"/>
      <c r="G13" s="188"/>
      <c r="H13" s="189">
        <v>16316554.439999999</v>
      </c>
      <c r="I13" s="117"/>
      <c r="J13" s="117">
        <v>20140990.949999999</v>
      </c>
      <c r="K13" s="117"/>
      <c r="L13" s="190">
        <v>11338255.859999999</v>
      </c>
      <c r="M13" s="117"/>
      <c r="N13" s="117">
        <v>17659629.579999998</v>
      </c>
      <c r="P13" s="78"/>
      <c r="R13" s="78"/>
      <c r="X13" s="50"/>
    </row>
    <row r="14" spans="1:24" s="41" customFormat="1" ht="19.350000000000001" customHeight="1" x14ac:dyDescent="0.45">
      <c r="A14" s="7"/>
      <c r="B14" s="7"/>
      <c r="C14" s="187" t="s">
        <v>149</v>
      </c>
      <c r="D14" s="187"/>
      <c r="E14" s="187"/>
      <c r="F14" s="187"/>
      <c r="G14" s="188"/>
      <c r="H14" s="189"/>
      <c r="I14" s="117"/>
      <c r="J14" s="117"/>
      <c r="K14" s="117"/>
      <c r="L14" s="190"/>
      <c r="M14" s="117"/>
      <c r="N14" s="117"/>
      <c r="P14" s="78"/>
      <c r="R14" s="78"/>
      <c r="X14" s="50"/>
    </row>
    <row r="15" spans="1:24" s="41" customFormat="1" ht="19.350000000000001" customHeight="1" x14ac:dyDescent="0.45">
      <c r="A15" s="7"/>
      <c r="B15" s="7"/>
      <c r="C15" s="191" t="s">
        <v>150</v>
      </c>
      <c r="E15" s="187"/>
      <c r="F15" s="187"/>
      <c r="G15" s="188"/>
      <c r="H15" s="189">
        <v>6770238.0800000001</v>
      </c>
      <c r="I15" s="117"/>
      <c r="J15" s="117">
        <v>0</v>
      </c>
      <c r="K15" s="117"/>
      <c r="L15" s="190">
        <v>0</v>
      </c>
      <c r="M15" s="117"/>
      <c r="N15" s="117">
        <v>0</v>
      </c>
      <c r="P15" s="78"/>
      <c r="R15" s="78"/>
      <c r="X15" s="50"/>
    </row>
    <row r="16" spans="1:24" s="41" customFormat="1" ht="19.350000000000001" customHeight="1" x14ac:dyDescent="0.45">
      <c r="A16" s="7"/>
      <c r="B16" s="7" t="s">
        <v>147</v>
      </c>
      <c r="C16" s="187" t="s">
        <v>151</v>
      </c>
      <c r="D16" s="187"/>
      <c r="E16" s="187"/>
      <c r="F16" s="187"/>
      <c r="G16" s="187"/>
      <c r="H16" s="192">
        <v>-758027.41</v>
      </c>
      <c r="I16" s="117"/>
      <c r="J16" s="192">
        <v>1310462.56</v>
      </c>
      <c r="K16" s="192"/>
      <c r="L16" s="113">
        <v>-1131559.79</v>
      </c>
      <c r="M16" s="192"/>
      <c r="N16" s="192">
        <v>1611980.6</v>
      </c>
      <c r="P16" s="50"/>
      <c r="Q16" s="7"/>
      <c r="R16" s="50"/>
      <c r="T16" s="51"/>
      <c r="X16" s="50"/>
    </row>
    <row r="17" spans="1:24" ht="19.350000000000001" customHeight="1" x14ac:dyDescent="0.45">
      <c r="C17" s="187" t="s">
        <v>152</v>
      </c>
      <c r="D17" s="187"/>
      <c r="E17" s="187"/>
      <c r="F17" s="187"/>
      <c r="G17" s="187"/>
      <c r="H17" s="192">
        <v>165067.95000000001</v>
      </c>
      <c r="I17" s="117"/>
      <c r="J17" s="192">
        <v>-1282998.43</v>
      </c>
      <c r="K17" s="117"/>
      <c r="L17" s="113">
        <v>164284.49</v>
      </c>
      <c r="M17" s="117"/>
      <c r="N17" s="192">
        <v>-1276666.07</v>
      </c>
      <c r="R17" s="71"/>
      <c r="X17" s="50"/>
    </row>
    <row r="18" spans="1:24" ht="19.350000000000001" customHeight="1" x14ac:dyDescent="0.45">
      <c r="C18" s="187" t="s">
        <v>153</v>
      </c>
      <c r="D18" s="187"/>
      <c r="E18" s="187"/>
      <c r="F18" s="187"/>
      <c r="G18" s="187"/>
      <c r="H18" s="192">
        <v>0</v>
      </c>
      <c r="I18" s="117"/>
      <c r="J18" s="192">
        <v>0</v>
      </c>
      <c r="K18" s="117"/>
      <c r="L18" s="113">
        <v>-19014800</v>
      </c>
      <c r="M18" s="117"/>
      <c r="N18" s="192">
        <v>0</v>
      </c>
      <c r="R18" s="71"/>
      <c r="X18" s="50"/>
    </row>
    <row r="19" spans="1:24" ht="19.350000000000001" customHeight="1" x14ac:dyDescent="0.45">
      <c r="B19" s="7" t="s">
        <v>147</v>
      </c>
      <c r="C19" s="187" t="s">
        <v>154</v>
      </c>
      <c r="D19" s="187"/>
      <c r="E19" s="187"/>
      <c r="F19" s="187"/>
      <c r="G19" s="187"/>
      <c r="H19" s="117">
        <v>-11851411.199999999</v>
      </c>
      <c r="I19" s="117"/>
      <c r="J19" s="117">
        <v>2001886.32</v>
      </c>
      <c r="K19" s="117"/>
      <c r="L19" s="113">
        <v>-12230648.529999999</v>
      </c>
      <c r="M19" s="117"/>
      <c r="N19" s="117">
        <v>1618927.73</v>
      </c>
      <c r="P19" s="50"/>
      <c r="R19" s="50"/>
      <c r="X19" s="50"/>
    </row>
    <row r="20" spans="1:24" ht="19.350000000000001" customHeight="1" x14ac:dyDescent="0.45">
      <c r="C20" s="222" t="s">
        <v>155</v>
      </c>
      <c r="D20" s="222"/>
      <c r="E20" s="222"/>
      <c r="F20" s="222"/>
      <c r="G20" s="222"/>
      <c r="H20" s="192">
        <v>0</v>
      </c>
      <c r="I20" s="117"/>
      <c r="J20" s="192">
        <v>12985920</v>
      </c>
      <c r="K20" s="117"/>
      <c r="L20" s="113">
        <v>0</v>
      </c>
      <c r="M20" s="117"/>
      <c r="N20" s="192">
        <v>12985920</v>
      </c>
      <c r="R20" s="71"/>
      <c r="X20" s="50"/>
    </row>
    <row r="21" spans="1:24" s="41" customFormat="1" ht="19.350000000000001" customHeight="1" x14ac:dyDescent="0.45">
      <c r="A21" s="7"/>
      <c r="B21" s="7"/>
      <c r="C21" s="187" t="s">
        <v>156</v>
      </c>
      <c r="D21" s="187"/>
      <c r="E21" s="187"/>
      <c r="F21" s="187"/>
      <c r="G21" s="187"/>
      <c r="H21" s="192">
        <v>-94423.41</v>
      </c>
      <c r="I21" s="117"/>
      <c r="J21" s="192">
        <v>-329338.87</v>
      </c>
      <c r="K21" s="192"/>
      <c r="L21" s="113">
        <v>-94423.41</v>
      </c>
      <c r="M21" s="192"/>
      <c r="N21" s="192">
        <v>-329338.87</v>
      </c>
      <c r="P21" s="50"/>
      <c r="Q21" s="7"/>
      <c r="R21" s="50"/>
      <c r="T21" s="51"/>
      <c r="X21" s="50"/>
    </row>
    <row r="22" spans="1:24" ht="19.350000000000001" customHeight="1" x14ac:dyDescent="0.45">
      <c r="C22" s="187" t="s">
        <v>157</v>
      </c>
      <c r="D22" s="187"/>
      <c r="E22" s="187"/>
      <c r="F22" s="187"/>
      <c r="G22" s="187"/>
      <c r="H22" s="113">
        <v>-149427.11000000002</v>
      </c>
      <c r="I22" s="117"/>
      <c r="J22" s="113">
        <v>977433.87</v>
      </c>
      <c r="K22" s="117"/>
      <c r="L22" s="113">
        <v>-415107.97</v>
      </c>
      <c r="M22" s="117"/>
      <c r="N22" s="192">
        <v>-464994.06</v>
      </c>
      <c r="X22" s="50"/>
    </row>
    <row r="23" spans="1:24" ht="19.350000000000001" customHeight="1" x14ac:dyDescent="0.45">
      <c r="C23" s="187" t="s">
        <v>158</v>
      </c>
      <c r="D23" s="187"/>
      <c r="E23" s="187"/>
      <c r="F23" s="187"/>
      <c r="G23" s="187"/>
      <c r="H23" s="113">
        <v>-444884.25</v>
      </c>
      <c r="I23" s="117"/>
      <c r="J23" s="113">
        <v>0</v>
      </c>
      <c r="K23" s="117"/>
      <c r="L23" s="113">
        <v>-444884.22</v>
      </c>
      <c r="M23" s="117"/>
      <c r="N23" s="192">
        <v>0</v>
      </c>
      <c r="X23" s="50"/>
    </row>
    <row r="24" spans="1:24" ht="19.350000000000001" customHeight="1" x14ac:dyDescent="0.45">
      <c r="C24" s="187" t="s">
        <v>159</v>
      </c>
      <c r="D24" s="187"/>
      <c r="E24" s="187"/>
      <c r="F24" s="187"/>
      <c r="G24" s="187"/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7"/>
      <c r="N24" s="117">
        <v>255410.25</v>
      </c>
      <c r="X24" s="50"/>
    </row>
    <row r="25" spans="1:24" ht="19.350000000000001" customHeight="1" x14ac:dyDescent="0.45">
      <c r="C25" s="187" t="s">
        <v>160</v>
      </c>
      <c r="D25" s="187"/>
      <c r="E25" s="187"/>
      <c r="F25" s="187"/>
      <c r="G25" s="187"/>
      <c r="H25" s="192">
        <v>0</v>
      </c>
      <c r="I25" s="117"/>
      <c r="J25" s="192">
        <v>0</v>
      </c>
      <c r="K25" s="117"/>
      <c r="L25" s="113">
        <v>-13292777.6</v>
      </c>
      <c r="M25" s="117"/>
      <c r="N25" s="192">
        <v>0</v>
      </c>
      <c r="R25" s="71"/>
      <c r="X25" s="50"/>
    </row>
    <row r="26" spans="1:24" ht="19.350000000000001" customHeight="1" x14ac:dyDescent="0.45">
      <c r="B26" s="7" t="s">
        <v>147</v>
      </c>
      <c r="C26" s="187" t="s">
        <v>161</v>
      </c>
      <c r="D26" s="193"/>
      <c r="E26" s="193"/>
      <c r="F26" s="193"/>
      <c r="G26" s="193"/>
      <c r="H26" s="117">
        <v>2260034.98</v>
      </c>
      <c r="I26" s="117"/>
      <c r="J26" s="117">
        <v>2249006.67</v>
      </c>
      <c r="K26" s="117"/>
      <c r="L26" s="190">
        <v>1902847.73</v>
      </c>
      <c r="M26" s="117"/>
      <c r="N26" s="117">
        <v>2100405.66</v>
      </c>
      <c r="X26" s="50"/>
    </row>
    <row r="27" spans="1:24" ht="19.350000000000001" customHeight="1" x14ac:dyDescent="0.45">
      <c r="B27" s="7" t="s">
        <v>147</v>
      </c>
      <c r="C27" s="187" t="s">
        <v>162</v>
      </c>
      <c r="D27" s="193"/>
      <c r="E27" s="193"/>
      <c r="F27" s="193"/>
      <c r="G27" s="193"/>
      <c r="H27" s="117">
        <v>-1775318.68</v>
      </c>
      <c r="I27" s="117"/>
      <c r="J27" s="117">
        <v>-2283841.92</v>
      </c>
      <c r="K27" s="117"/>
      <c r="L27" s="190">
        <v>-687971.04</v>
      </c>
      <c r="M27" s="117"/>
      <c r="N27" s="117">
        <v>-2458190.9900000002</v>
      </c>
      <c r="X27" s="50"/>
    </row>
    <row r="28" spans="1:24" ht="19.350000000000001" customHeight="1" x14ac:dyDescent="0.45">
      <c r="C28" s="187" t="s">
        <v>163</v>
      </c>
      <c r="D28" s="193"/>
      <c r="E28" s="193"/>
      <c r="F28" s="193"/>
      <c r="G28" s="193"/>
      <c r="H28" s="117">
        <v>-175524.32</v>
      </c>
      <c r="I28" s="117"/>
      <c r="J28" s="117">
        <v>0</v>
      </c>
      <c r="K28" s="117"/>
      <c r="L28" s="190">
        <v>0</v>
      </c>
      <c r="M28" s="117"/>
      <c r="N28" s="117">
        <v>0</v>
      </c>
      <c r="X28" s="50"/>
    </row>
    <row r="29" spans="1:24" ht="19.350000000000001" customHeight="1" x14ac:dyDescent="0.45">
      <c r="C29" s="187" t="s">
        <v>164</v>
      </c>
      <c r="D29" s="193"/>
      <c r="E29" s="193"/>
      <c r="F29" s="193"/>
      <c r="G29" s="193"/>
      <c r="H29" s="117">
        <v>-10237174.789999999</v>
      </c>
      <c r="I29" s="117"/>
      <c r="J29" s="117">
        <v>0</v>
      </c>
      <c r="K29" s="117"/>
      <c r="L29" s="190">
        <v>0</v>
      </c>
      <c r="M29" s="117"/>
      <c r="N29" s="117">
        <v>0</v>
      </c>
      <c r="X29" s="50"/>
    </row>
    <row r="30" spans="1:24" ht="19.350000000000001" customHeight="1" x14ac:dyDescent="0.45">
      <c r="C30" s="187" t="s">
        <v>165</v>
      </c>
      <c r="D30" s="193"/>
      <c r="E30" s="193"/>
      <c r="F30" s="193"/>
      <c r="G30" s="193"/>
      <c r="H30" s="117">
        <v>0</v>
      </c>
      <c r="I30" s="117"/>
      <c r="J30" s="117">
        <v>-14579840</v>
      </c>
      <c r="K30" s="117"/>
      <c r="L30" s="190">
        <v>0</v>
      </c>
      <c r="M30" s="117"/>
      <c r="N30" s="117">
        <v>-14579840</v>
      </c>
      <c r="X30" s="50"/>
    </row>
    <row r="31" spans="1:24" ht="19.350000000000001" customHeight="1" x14ac:dyDescent="0.45">
      <c r="B31" s="7" t="s">
        <v>147</v>
      </c>
      <c r="C31" s="187" t="s">
        <v>166</v>
      </c>
      <c r="D31" s="193"/>
      <c r="E31" s="193"/>
      <c r="F31" s="193"/>
      <c r="G31" s="193"/>
      <c r="H31" s="117">
        <v>-45179328.530000001</v>
      </c>
      <c r="I31" s="117"/>
      <c r="J31" s="117">
        <v>-5923061.9000000004</v>
      </c>
      <c r="K31" s="117"/>
      <c r="L31" s="190">
        <v>-42606328.229999997</v>
      </c>
      <c r="M31" s="117"/>
      <c r="N31" s="117">
        <v>-5919762.8600000003</v>
      </c>
      <c r="P31" s="50"/>
      <c r="R31" s="50"/>
      <c r="T31" s="50"/>
      <c r="V31" s="50"/>
      <c r="X31" s="50"/>
    </row>
    <row r="32" spans="1:24" s="41" customFormat="1" ht="19.350000000000001" customHeight="1" x14ac:dyDescent="0.45">
      <c r="A32" s="7"/>
      <c r="B32" s="7"/>
      <c r="C32" s="187" t="s">
        <v>99</v>
      </c>
      <c r="D32" s="187"/>
      <c r="E32" s="187"/>
      <c r="F32" s="187"/>
      <c r="G32" s="187"/>
      <c r="H32" s="194">
        <v>6135737.4900000002</v>
      </c>
      <c r="I32" s="117"/>
      <c r="J32" s="194">
        <v>8380644.0999999996</v>
      </c>
      <c r="K32" s="117"/>
      <c r="L32" s="195">
        <v>5866009.9000000004</v>
      </c>
      <c r="M32" s="117"/>
      <c r="N32" s="194">
        <v>8621761.6999999993</v>
      </c>
      <c r="P32" s="68"/>
      <c r="R32" s="68"/>
      <c r="T32" s="68"/>
      <c r="V32" s="68"/>
      <c r="X32" s="196"/>
    </row>
    <row r="33" spans="1:24" s="41" customFormat="1" ht="19.350000000000001" customHeight="1" x14ac:dyDescent="0.45">
      <c r="A33" s="7"/>
      <c r="B33" s="41" t="s">
        <v>167</v>
      </c>
      <c r="D33" s="7"/>
      <c r="E33" s="7"/>
      <c r="F33" s="7"/>
      <c r="G33" s="78"/>
      <c r="H33" s="117"/>
      <c r="I33" s="117"/>
      <c r="J33" s="117"/>
      <c r="K33" s="117"/>
      <c r="L33" s="117"/>
      <c r="M33" s="117"/>
      <c r="N33" s="117"/>
      <c r="X33" s="50"/>
    </row>
    <row r="34" spans="1:24" ht="19.350000000000001" customHeight="1" x14ac:dyDescent="0.45">
      <c r="B34" s="41" t="s">
        <v>168</v>
      </c>
      <c r="C34" s="41"/>
      <c r="H34" s="179">
        <v>543668.89</v>
      </c>
      <c r="I34" s="117"/>
      <c r="J34" s="179">
        <v>2615309.7799999993</v>
      </c>
      <c r="K34" s="117"/>
      <c r="L34" s="179">
        <v>-4255145.2500000019</v>
      </c>
      <c r="M34" s="117"/>
      <c r="N34" s="179">
        <v>-2832786.2400000021</v>
      </c>
      <c r="P34" s="50"/>
      <c r="R34" s="78"/>
      <c r="X34" s="179"/>
    </row>
    <row r="35" spans="1:24" ht="19.350000000000001" customHeight="1" x14ac:dyDescent="0.45">
      <c r="B35" s="7" t="s">
        <v>169</v>
      </c>
      <c r="H35" s="117"/>
      <c r="I35" s="117"/>
      <c r="J35" s="117"/>
      <c r="K35" s="117"/>
      <c r="L35" s="117"/>
      <c r="M35" s="117"/>
      <c r="N35" s="117"/>
      <c r="X35" s="50"/>
    </row>
    <row r="36" spans="1:24" ht="19.350000000000001" customHeight="1" x14ac:dyDescent="0.45">
      <c r="C36" s="7" t="s">
        <v>170</v>
      </c>
      <c r="H36" s="117">
        <v>-233393129.77000001</v>
      </c>
      <c r="I36" s="117"/>
      <c r="J36" s="117">
        <v>-120123293.09</v>
      </c>
      <c r="K36" s="117"/>
      <c r="L36" s="117">
        <v>-253417756.77000001</v>
      </c>
      <c r="M36" s="117"/>
      <c r="N36" s="117">
        <v>-120134686.33</v>
      </c>
      <c r="X36" s="50"/>
    </row>
    <row r="37" spans="1:24" ht="19.350000000000001" customHeight="1" x14ac:dyDescent="0.45">
      <c r="C37" s="222" t="s">
        <v>13</v>
      </c>
      <c r="D37" s="222"/>
      <c r="E37" s="222"/>
      <c r="F37" s="222"/>
      <c r="G37" s="222"/>
      <c r="H37" s="192">
        <v>20124059.489999998</v>
      </c>
      <c r="I37" s="117"/>
      <c r="J37" s="192">
        <v>-3181938.02</v>
      </c>
      <c r="K37" s="117"/>
      <c r="L37" s="117">
        <v>17223121.940000001</v>
      </c>
      <c r="M37" s="117"/>
      <c r="N37" s="192">
        <v>288631</v>
      </c>
      <c r="X37" s="50"/>
    </row>
    <row r="38" spans="1:24" ht="19.350000000000001" customHeight="1" x14ac:dyDescent="0.45">
      <c r="C38" s="7" t="s">
        <v>171</v>
      </c>
      <c r="D38" s="81"/>
      <c r="E38" s="81"/>
      <c r="F38" s="81"/>
      <c r="G38" s="81"/>
      <c r="H38" s="192">
        <v>-1347273.37</v>
      </c>
      <c r="I38" s="117"/>
      <c r="J38" s="192">
        <v>-1583445.91</v>
      </c>
      <c r="K38" s="117"/>
      <c r="L38" s="113">
        <v>0</v>
      </c>
      <c r="M38" s="117"/>
      <c r="N38" s="192">
        <v>0</v>
      </c>
      <c r="X38" s="50"/>
    </row>
    <row r="39" spans="1:24" ht="19.350000000000001" customHeight="1" x14ac:dyDescent="0.45">
      <c r="C39" s="7" t="s">
        <v>16</v>
      </c>
      <c r="E39" s="81"/>
      <c r="F39" s="81"/>
      <c r="G39" s="81"/>
      <c r="H39" s="192">
        <v>47630185.109999999</v>
      </c>
      <c r="I39" s="117"/>
      <c r="J39" s="192">
        <v>34759650.310000002</v>
      </c>
      <c r="K39" s="117"/>
      <c r="L39" s="113">
        <v>38571976.659999996</v>
      </c>
      <c r="M39" s="117"/>
      <c r="N39" s="192">
        <v>47176770.909999996</v>
      </c>
      <c r="X39" s="50"/>
    </row>
    <row r="40" spans="1:24" ht="19.350000000000001" customHeight="1" x14ac:dyDescent="0.45">
      <c r="C40" s="7" t="s">
        <v>17</v>
      </c>
      <c r="E40" s="81"/>
      <c r="F40" s="81"/>
      <c r="G40" s="81"/>
      <c r="H40" s="192">
        <v>-4284631.97</v>
      </c>
      <c r="I40" s="117"/>
      <c r="J40" s="192">
        <v>0</v>
      </c>
      <c r="K40" s="117"/>
      <c r="L40" s="113">
        <v>0</v>
      </c>
      <c r="M40" s="117"/>
      <c r="N40" s="192">
        <v>0</v>
      </c>
      <c r="X40" s="50"/>
    </row>
    <row r="41" spans="1:24" ht="19.350000000000001" customHeight="1" x14ac:dyDescent="0.45">
      <c r="C41" s="7" t="s">
        <v>18</v>
      </c>
      <c r="E41" s="81"/>
      <c r="F41" s="81"/>
      <c r="G41" s="81"/>
      <c r="H41" s="192">
        <v>-5100000</v>
      </c>
      <c r="I41" s="117"/>
      <c r="J41" s="192">
        <v>0</v>
      </c>
      <c r="K41" s="117"/>
      <c r="L41" s="113">
        <v>0</v>
      </c>
      <c r="M41" s="117"/>
      <c r="N41" s="192">
        <v>0</v>
      </c>
      <c r="X41" s="50"/>
    </row>
    <row r="42" spans="1:24" ht="19.350000000000001" customHeight="1" x14ac:dyDescent="0.45">
      <c r="C42" s="1" t="s">
        <v>20</v>
      </c>
      <c r="G42" s="78"/>
      <c r="H42" s="192">
        <v>-98535.15</v>
      </c>
      <c r="I42" s="117"/>
      <c r="J42" s="192">
        <v>24287.26</v>
      </c>
      <c r="K42" s="117"/>
      <c r="L42" s="197">
        <v>-5565.38</v>
      </c>
      <c r="M42" s="117"/>
      <c r="N42" s="197">
        <v>26205.5</v>
      </c>
      <c r="X42" s="50"/>
    </row>
    <row r="43" spans="1:24" ht="19.350000000000001" customHeight="1" x14ac:dyDescent="0.45">
      <c r="C43" s="7" t="s">
        <v>33</v>
      </c>
      <c r="E43" s="81"/>
      <c r="F43" s="81"/>
      <c r="G43" s="65"/>
      <c r="H43" s="192">
        <v>4623922.76</v>
      </c>
      <c r="I43" s="117"/>
      <c r="J43" s="192">
        <v>-323234.99</v>
      </c>
      <c r="K43" s="117"/>
      <c r="L43" s="197">
        <v>5045221.1900000004</v>
      </c>
      <c r="M43" s="117"/>
      <c r="N43" s="192">
        <v>-1445</v>
      </c>
      <c r="X43" s="50"/>
    </row>
    <row r="44" spans="1:24" ht="19.350000000000001" customHeight="1" x14ac:dyDescent="0.45">
      <c r="A44" s="210" t="s">
        <v>36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X44" s="50"/>
    </row>
    <row r="45" spans="1:24" ht="18.95" customHeight="1" x14ac:dyDescent="0.45">
      <c r="D45" s="81"/>
      <c r="E45" s="81"/>
      <c r="F45" s="81"/>
      <c r="G45" s="81"/>
      <c r="J45" s="101"/>
      <c r="N45" s="198">
        <v>14</v>
      </c>
      <c r="X45" s="50"/>
    </row>
    <row r="46" spans="1:24" ht="18.95" customHeight="1" x14ac:dyDescent="0.45">
      <c r="A46" s="211" t="s">
        <v>0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X46" s="50"/>
    </row>
    <row r="47" spans="1:24" ht="18.95" customHeight="1" x14ac:dyDescent="0.45">
      <c r="A47" s="211" t="s">
        <v>143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X47" s="50"/>
    </row>
    <row r="48" spans="1:24" ht="18.95" customHeight="1" x14ac:dyDescent="0.45">
      <c r="A48" s="213" t="s">
        <v>81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X48" s="50"/>
    </row>
    <row r="49" spans="1:24" ht="18.95" customHeight="1" x14ac:dyDescent="0.45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  <c r="X49" s="50"/>
    </row>
    <row r="50" spans="1:24" ht="18.95" customHeight="1" x14ac:dyDescent="0.45">
      <c r="A50" s="14"/>
      <c r="B50" s="14"/>
      <c r="C50" s="14"/>
      <c r="D50" s="14"/>
      <c r="E50" s="14"/>
      <c r="F50" s="14"/>
      <c r="G50" s="220"/>
      <c r="H50" s="16"/>
      <c r="I50" s="17" t="s">
        <v>4</v>
      </c>
      <c r="J50" s="18"/>
      <c r="K50" s="18"/>
      <c r="L50" s="18"/>
      <c r="M50" s="19" t="s">
        <v>5</v>
      </c>
      <c r="N50" s="18"/>
      <c r="X50" s="50"/>
    </row>
    <row r="51" spans="1:24" ht="18.95" customHeight="1" x14ac:dyDescent="0.45">
      <c r="A51" s="20"/>
      <c r="B51" s="20"/>
      <c r="C51" s="20"/>
      <c r="D51" s="20"/>
      <c r="E51" s="20"/>
      <c r="F51" s="20"/>
      <c r="G51" s="221"/>
      <c r="H51" s="22">
        <v>44926</v>
      </c>
      <c r="I51" s="23"/>
      <c r="J51" s="22">
        <v>44561</v>
      </c>
      <c r="K51" s="24"/>
      <c r="L51" s="22">
        <v>44926</v>
      </c>
      <c r="M51" s="23"/>
      <c r="N51" s="22">
        <v>44561</v>
      </c>
      <c r="X51" s="50"/>
    </row>
    <row r="52" spans="1:24" ht="18.95" customHeight="1" x14ac:dyDescent="0.45">
      <c r="A52" s="63"/>
      <c r="B52" s="63"/>
      <c r="C52" s="63"/>
      <c r="D52" s="63"/>
      <c r="E52" s="63"/>
      <c r="F52" s="63"/>
      <c r="G52" s="43"/>
      <c r="H52" s="185"/>
      <c r="I52" s="11"/>
      <c r="J52" s="185"/>
      <c r="K52" s="10"/>
      <c r="L52" s="185"/>
      <c r="M52" s="11"/>
      <c r="N52" s="185"/>
      <c r="X52" s="50"/>
    </row>
    <row r="53" spans="1:24" ht="18.95" customHeight="1" x14ac:dyDescent="0.45">
      <c r="B53" s="7" t="s">
        <v>172</v>
      </c>
      <c r="X53" s="50"/>
    </row>
    <row r="54" spans="1:24" ht="18.95" customHeight="1" x14ac:dyDescent="0.45">
      <c r="C54" s="7" t="s">
        <v>41</v>
      </c>
      <c r="H54" s="117">
        <v>-3119827.47</v>
      </c>
      <c r="I54" s="117"/>
      <c r="J54" s="117">
        <v>-42812465.130000003</v>
      </c>
      <c r="K54" s="117"/>
      <c r="L54" s="113">
        <v>585490.63</v>
      </c>
      <c r="M54" s="117"/>
      <c r="N54" s="117">
        <v>-36311832.5</v>
      </c>
      <c r="X54" s="50"/>
    </row>
    <row r="55" spans="1:24" ht="18.95" customHeight="1" x14ac:dyDescent="0.45">
      <c r="C55" s="7" t="s">
        <v>173</v>
      </c>
      <c r="D55" s="64"/>
      <c r="E55" s="64"/>
      <c r="F55" s="64"/>
      <c r="G55" s="64"/>
      <c r="H55" s="199">
        <v>-28779745.640000001</v>
      </c>
      <c r="I55" s="200"/>
      <c r="J55" s="199">
        <v>5196446.58</v>
      </c>
      <c r="K55" s="200"/>
      <c r="L55" s="182">
        <v>-17605527.800000001</v>
      </c>
      <c r="M55" s="200"/>
      <c r="N55" s="199">
        <v>-717814.05</v>
      </c>
      <c r="X55" s="50"/>
    </row>
    <row r="56" spans="1:24" ht="18.95" customHeight="1" x14ac:dyDescent="0.45">
      <c r="C56" s="7" t="s">
        <v>57</v>
      </c>
      <c r="D56" s="64"/>
      <c r="E56" s="64"/>
      <c r="F56" s="64"/>
      <c r="G56" s="64"/>
      <c r="H56" s="201">
        <v>-3890117.5</v>
      </c>
      <c r="I56" s="200"/>
      <c r="J56" s="201">
        <v>0</v>
      </c>
      <c r="K56" s="200"/>
      <c r="L56" s="107">
        <v>-4031148</v>
      </c>
      <c r="M56" s="200"/>
      <c r="N56" s="201">
        <v>0</v>
      </c>
      <c r="X56" s="50"/>
    </row>
    <row r="57" spans="1:24" ht="18.95" customHeight="1" x14ac:dyDescent="0.45">
      <c r="B57" s="41" t="s">
        <v>174</v>
      </c>
      <c r="H57" s="202">
        <v>-207091424.62</v>
      </c>
      <c r="I57" s="179"/>
      <c r="J57" s="202">
        <v>-125428683.20999998</v>
      </c>
      <c r="K57" s="179"/>
      <c r="L57" s="202">
        <v>-217889332.78000003</v>
      </c>
      <c r="M57" s="179"/>
      <c r="N57" s="202">
        <v>-112506956.70999999</v>
      </c>
      <c r="P57" s="50"/>
      <c r="R57" s="50"/>
      <c r="X57" s="50"/>
    </row>
    <row r="58" spans="1:24" ht="18.95" customHeight="1" x14ac:dyDescent="0.45">
      <c r="A58" s="63"/>
      <c r="B58" s="63" t="s">
        <v>175</v>
      </c>
      <c r="D58" s="63"/>
      <c r="E58" s="63"/>
      <c r="F58" s="63"/>
      <c r="G58" s="43"/>
      <c r="H58" s="180">
        <v>-1645442</v>
      </c>
      <c r="I58" s="203"/>
      <c r="J58" s="181">
        <v>-126690</v>
      </c>
      <c r="K58" s="204"/>
      <c r="L58" s="181">
        <v>-1645442</v>
      </c>
      <c r="M58" s="203"/>
      <c r="N58" s="181">
        <v>-126690</v>
      </c>
      <c r="P58" s="49"/>
      <c r="X58" s="50"/>
    </row>
    <row r="59" spans="1:24" ht="18.95" customHeight="1" x14ac:dyDescent="0.45">
      <c r="B59" s="98" t="s">
        <v>176</v>
      </c>
      <c r="H59" s="182">
        <v>36115257.359999999</v>
      </c>
      <c r="I59" s="179"/>
      <c r="J59" s="182">
        <v>5964475.2199999997</v>
      </c>
      <c r="K59" s="179"/>
      <c r="L59" s="181">
        <v>35879586.32</v>
      </c>
      <c r="M59" s="179"/>
      <c r="N59" s="182">
        <v>5957698.0199999996</v>
      </c>
      <c r="P59" s="49"/>
      <c r="X59" s="50"/>
    </row>
    <row r="60" spans="1:24" ht="18.95" customHeight="1" x14ac:dyDescent="0.45">
      <c r="B60" s="98" t="s">
        <v>177</v>
      </c>
      <c r="H60" s="192">
        <v>-6257480.4500000002</v>
      </c>
      <c r="I60" s="117"/>
      <c r="J60" s="113">
        <v>-8153165.3899999997</v>
      </c>
      <c r="K60" s="117"/>
      <c r="L60" s="87">
        <v>-5846722.4100000001</v>
      </c>
      <c r="M60" s="117"/>
      <c r="N60" s="192">
        <v>-8394282.9900000002</v>
      </c>
      <c r="P60" s="49"/>
      <c r="X60" s="50"/>
    </row>
    <row r="61" spans="1:24" ht="18.95" customHeight="1" x14ac:dyDescent="0.45">
      <c r="B61" s="98" t="s">
        <v>178</v>
      </c>
      <c r="H61" s="192">
        <v>-4816474.1500000004</v>
      </c>
      <c r="I61" s="117"/>
      <c r="J61" s="113">
        <v>-3457065.12</v>
      </c>
      <c r="K61" s="117"/>
      <c r="L61" s="87">
        <v>-1743371.15</v>
      </c>
      <c r="M61" s="117"/>
      <c r="N61" s="192">
        <v>-2336972.13</v>
      </c>
      <c r="P61" s="49"/>
      <c r="X61" s="50"/>
    </row>
    <row r="62" spans="1:24" ht="18.95" customHeight="1" x14ac:dyDescent="0.45">
      <c r="B62" s="98" t="s">
        <v>179</v>
      </c>
      <c r="H62" s="192">
        <v>6826441.2400000012</v>
      </c>
      <c r="I62" s="117"/>
      <c r="J62" s="113">
        <v>903731.51</v>
      </c>
      <c r="K62" s="117"/>
      <c r="L62" s="87">
        <v>6418769.96</v>
      </c>
      <c r="M62" s="117"/>
      <c r="N62" s="192">
        <v>0</v>
      </c>
      <c r="P62" s="49"/>
      <c r="X62" s="50"/>
    </row>
    <row r="63" spans="1:24" ht="18.95" customHeight="1" x14ac:dyDescent="0.45">
      <c r="B63" s="41"/>
      <c r="C63" s="183" t="s">
        <v>180</v>
      </c>
      <c r="D63" s="41"/>
      <c r="E63" s="41"/>
      <c r="F63" s="41"/>
      <c r="G63" s="41"/>
      <c r="H63" s="205">
        <v>-176869122.62</v>
      </c>
      <c r="I63" s="179"/>
      <c r="J63" s="205">
        <v>-130297396.98999998</v>
      </c>
      <c r="K63" s="179"/>
      <c r="L63" s="205">
        <v>-184826512.06000003</v>
      </c>
      <c r="M63" s="179"/>
      <c r="N63" s="205">
        <v>-117407203.80999999</v>
      </c>
      <c r="P63" s="50"/>
      <c r="X63" s="50"/>
    </row>
    <row r="64" spans="1:24" ht="18.95" customHeight="1" x14ac:dyDescent="0.45">
      <c r="A64" s="41" t="s">
        <v>181</v>
      </c>
      <c r="H64" s="117"/>
      <c r="I64" s="117"/>
      <c r="J64" s="117"/>
      <c r="K64" s="117"/>
      <c r="L64" s="117"/>
      <c r="M64" s="117"/>
      <c r="N64" s="117"/>
      <c r="X64" s="50"/>
    </row>
    <row r="65" spans="1:24" ht="18.95" customHeight="1" x14ac:dyDescent="0.45">
      <c r="A65" s="41"/>
      <c r="B65" s="7" t="s">
        <v>182</v>
      </c>
      <c r="H65" s="113">
        <v>0</v>
      </c>
      <c r="I65" s="117"/>
      <c r="J65" s="117">
        <v>0</v>
      </c>
      <c r="K65" s="117"/>
      <c r="L65" s="113">
        <v>-101547500</v>
      </c>
      <c r="M65" s="117"/>
      <c r="N65" s="117">
        <v>0</v>
      </c>
      <c r="X65" s="50"/>
    </row>
    <row r="66" spans="1:24" ht="18.95" customHeight="1" x14ac:dyDescent="0.45">
      <c r="B66" s="7" t="s">
        <v>183</v>
      </c>
      <c r="H66" s="192">
        <v>-10043191.779999999</v>
      </c>
      <c r="I66" s="117"/>
      <c r="J66" s="113">
        <v>-3251664.26</v>
      </c>
      <c r="K66" s="117"/>
      <c r="L66" s="113">
        <v>-5702635.3099999996</v>
      </c>
      <c r="M66" s="117"/>
      <c r="N66" s="192">
        <v>-2889099.94</v>
      </c>
      <c r="X66" s="50"/>
    </row>
    <row r="67" spans="1:24" ht="18.95" customHeight="1" x14ac:dyDescent="0.45">
      <c r="B67" s="7" t="s">
        <v>184</v>
      </c>
      <c r="C67" s="81"/>
      <c r="D67" s="81"/>
      <c r="E67" s="81"/>
      <c r="F67" s="81"/>
      <c r="G67" s="81"/>
      <c r="H67" s="113">
        <v>3119550.54</v>
      </c>
      <c r="I67" s="117"/>
      <c r="J67" s="192">
        <v>993621.41</v>
      </c>
      <c r="K67" s="117"/>
      <c r="L67" s="113">
        <v>3101121.54</v>
      </c>
      <c r="M67" s="117"/>
      <c r="N67" s="192">
        <v>993621.41</v>
      </c>
      <c r="X67" s="50"/>
    </row>
    <row r="68" spans="1:24" ht="18.95" customHeight="1" x14ac:dyDescent="0.45">
      <c r="B68" s="7" t="s">
        <v>185</v>
      </c>
      <c r="C68" s="81"/>
      <c r="D68" s="81"/>
      <c r="E68" s="81"/>
      <c r="F68" s="81"/>
      <c r="G68" s="81"/>
      <c r="H68" s="113">
        <v>-33590945</v>
      </c>
      <c r="I68" s="117"/>
      <c r="J68" s="192">
        <v>0</v>
      </c>
      <c r="K68" s="117"/>
      <c r="L68" s="113">
        <v>0</v>
      </c>
      <c r="M68" s="117"/>
      <c r="N68" s="192">
        <v>0</v>
      </c>
      <c r="X68" s="50"/>
    </row>
    <row r="69" spans="1:24" ht="18.95" customHeight="1" x14ac:dyDescent="0.45">
      <c r="B69" s="7" t="s">
        <v>186</v>
      </c>
      <c r="C69" s="81"/>
      <c r="D69" s="81"/>
      <c r="E69" s="81"/>
      <c r="F69" s="81"/>
      <c r="G69" s="81"/>
      <c r="H69" s="113">
        <v>-541777.19999999995</v>
      </c>
      <c r="I69" s="117"/>
      <c r="J69" s="192">
        <v>-380000</v>
      </c>
      <c r="K69" s="117"/>
      <c r="L69" s="113">
        <v>0</v>
      </c>
      <c r="M69" s="117"/>
      <c r="N69" s="192">
        <v>-100000</v>
      </c>
      <c r="X69" s="50"/>
    </row>
    <row r="70" spans="1:24" ht="18.95" customHeight="1" x14ac:dyDescent="0.45">
      <c r="B70" s="7" t="s">
        <v>187</v>
      </c>
      <c r="C70" s="81"/>
      <c r="D70" s="81"/>
      <c r="E70" s="81"/>
      <c r="F70" s="81"/>
      <c r="G70" s="81"/>
      <c r="H70" s="113">
        <v>-2046486.04</v>
      </c>
      <c r="I70" s="117"/>
      <c r="J70" s="113">
        <v>0</v>
      </c>
      <c r="K70" s="117"/>
      <c r="L70" s="55">
        <v>0</v>
      </c>
      <c r="M70" s="117"/>
      <c r="N70" s="113">
        <v>0</v>
      </c>
      <c r="X70" s="50"/>
    </row>
    <row r="71" spans="1:24" ht="18.95" customHeight="1" x14ac:dyDescent="0.45">
      <c r="B71" s="7" t="s">
        <v>188</v>
      </c>
      <c r="C71" s="81"/>
      <c r="D71" s="81"/>
      <c r="E71" s="81"/>
      <c r="F71" s="81"/>
      <c r="G71" s="81"/>
      <c r="H71" s="113">
        <v>4988824.8899999997</v>
      </c>
      <c r="I71" s="117"/>
      <c r="J71" s="113">
        <v>0</v>
      </c>
      <c r="K71" s="117"/>
      <c r="L71" s="113">
        <v>0</v>
      </c>
      <c r="M71" s="117"/>
      <c r="N71" s="113">
        <v>0</v>
      </c>
      <c r="X71" s="50"/>
    </row>
    <row r="72" spans="1:24" ht="18.95" customHeight="1" x14ac:dyDescent="0.45">
      <c r="B72" s="7" t="s">
        <v>189</v>
      </c>
      <c r="C72" s="81"/>
      <c r="D72" s="81"/>
      <c r="E72" s="81"/>
      <c r="F72" s="81"/>
      <c r="G72" s="81"/>
      <c r="H72" s="113">
        <v>0</v>
      </c>
      <c r="I72" s="117"/>
      <c r="J72" s="113">
        <v>14579840</v>
      </c>
      <c r="K72" s="117"/>
      <c r="L72" s="113">
        <v>0</v>
      </c>
      <c r="M72" s="117"/>
      <c r="N72" s="113">
        <v>14579840</v>
      </c>
      <c r="X72" s="50"/>
    </row>
    <row r="73" spans="1:24" ht="18.95" customHeight="1" x14ac:dyDescent="0.45">
      <c r="B73" s="7" t="s">
        <v>190</v>
      </c>
      <c r="C73" s="81"/>
      <c r="D73" s="81"/>
      <c r="E73" s="81"/>
      <c r="F73" s="81"/>
      <c r="G73" s="81"/>
      <c r="H73" s="113">
        <v>-430000000</v>
      </c>
      <c r="I73" s="117"/>
      <c r="J73" s="113">
        <v>-13335944.869999999</v>
      </c>
      <c r="K73" s="117"/>
      <c r="L73" s="113">
        <v>-430000000</v>
      </c>
      <c r="M73" s="117"/>
      <c r="N73" s="113">
        <v>-13335944.869999999</v>
      </c>
      <c r="X73" s="50"/>
    </row>
    <row r="74" spans="1:24" ht="18.95" customHeight="1" x14ac:dyDescent="0.45">
      <c r="B74" s="7" t="s">
        <v>191</v>
      </c>
      <c r="C74" s="81"/>
      <c r="D74" s="81"/>
      <c r="E74" s="81"/>
      <c r="F74" s="81"/>
      <c r="G74" s="81"/>
      <c r="H74" s="113">
        <v>13300000</v>
      </c>
      <c r="I74" s="117"/>
      <c r="J74" s="113">
        <v>1900000</v>
      </c>
      <c r="K74" s="117"/>
      <c r="L74" s="113">
        <v>18300000</v>
      </c>
      <c r="M74" s="117"/>
      <c r="N74" s="113">
        <v>1900000</v>
      </c>
      <c r="X74" s="50"/>
    </row>
    <row r="75" spans="1:24" ht="18.95" customHeight="1" x14ac:dyDescent="0.45">
      <c r="B75" s="41"/>
      <c r="C75" s="183" t="s">
        <v>192</v>
      </c>
      <c r="D75" s="41"/>
      <c r="E75" s="41"/>
      <c r="F75" s="41"/>
      <c r="G75" s="41"/>
      <c r="H75" s="205">
        <v>-454814024.58999997</v>
      </c>
      <c r="I75" s="179"/>
      <c r="J75" s="205">
        <v>505852.28</v>
      </c>
      <c r="K75" s="179"/>
      <c r="L75" s="205">
        <v>-515849013.76999998</v>
      </c>
      <c r="M75" s="179"/>
      <c r="N75" s="205">
        <v>1148416.6000000001</v>
      </c>
      <c r="P75" s="50"/>
      <c r="X75" s="50"/>
    </row>
    <row r="76" spans="1:24" ht="18.95" customHeight="1" x14ac:dyDescent="0.45">
      <c r="A76" s="41" t="s">
        <v>193</v>
      </c>
      <c r="H76" s="117"/>
      <c r="I76" s="117"/>
      <c r="J76" s="117"/>
      <c r="K76" s="117"/>
      <c r="L76" s="117"/>
      <c r="M76" s="117"/>
      <c r="N76" s="117"/>
      <c r="X76" s="50"/>
    </row>
    <row r="77" spans="1:24" ht="18.95" customHeight="1" x14ac:dyDescent="0.45">
      <c r="B77" s="7" t="s">
        <v>194</v>
      </c>
      <c r="H77" s="117">
        <v>-99190542.620000005</v>
      </c>
      <c r="I77" s="117"/>
      <c r="J77" s="117">
        <v>-53906331.18</v>
      </c>
      <c r="K77" s="117"/>
      <c r="L77" s="117">
        <v>-98502539.599999994</v>
      </c>
      <c r="M77" s="117"/>
      <c r="N77" s="117">
        <v>-54600585.969999999</v>
      </c>
      <c r="X77" s="50"/>
    </row>
    <row r="78" spans="1:24" ht="18.95" customHeight="1" x14ac:dyDescent="0.45">
      <c r="B78" s="98" t="s">
        <v>195</v>
      </c>
      <c r="H78" s="117">
        <v>40000000</v>
      </c>
      <c r="I78" s="117"/>
      <c r="J78" s="117">
        <v>0</v>
      </c>
      <c r="K78" s="117"/>
      <c r="L78" s="117">
        <v>40000000</v>
      </c>
      <c r="M78" s="117"/>
      <c r="N78" s="117">
        <v>13000000</v>
      </c>
      <c r="X78" s="50"/>
    </row>
    <row r="79" spans="1:24" ht="18.95" customHeight="1" x14ac:dyDescent="0.45">
      <c r="B79" s="98" t="s">
        <v>196</v>
      </c>
      <c r="H79" s="117">
        <v>-20000000</v>
      </c>
      <c r="I79" s="117"/>
      <c r="J79" s="117">
        <v>0</v>
      </c>
      <c r="K79" s="117"/>
      <c r="L79" s="117">
        <v>-20000000</v>
      </c>
      <c r="M79" s="117"/>
      <c r="N79" s="117">
        <v>-13000000</v>
      </c>
      <c r="X79" s="50"/>
    </row>
    <row r="80" spans="1:24" ht="18.95" customHeight="1" x14ac:dyDescent="0.45">
      <c r="A80" s="7" t="s">
        <v>197</v>
      </c>
      <c r="H80" s="113">
        <v>-9465235.4100000001</v>
      </c>
      <c r="I80" s="117"/>
      <c r="J80" s="192">
        <v>-9840576.6699999999</v>
      </c>
      <c r="K80" s="117"/>
      <c r="L80" s="113">
        <v>-7360901.2699999996</v>
      </c>
      <c r="M80" s="117"/>
      <c r="N80" s="192">
        <v>-9387315.2799999993</v>
      </c>
      <c r="X80" s="50"/>
    </row>
    <row r="81" spans="1:24" ht="18.95" customHeight="1" x14ac:dyDescent="0.45">
      <c r="A81" s="7" t="s">
        <v>198</v>
      </c>
      <c r="H81" s="192">
        <v>0</v>
      </c>
      <c r="I81" s="117"/>
      <c r="J81" s="192">
        <v>-110835.4</v>
      </c>
      <c r="K81" s="117"/>
      <c r="L81" s="113">
        <v>0</v>
      </c>
      <c r="M81" s="117"/>
      <c r="N81" s="192">
        <v>-110835.4</v>
      </c>
      <c r="X81" s="50"/>
    </row>
    <row r="82" spans="1:24" ht="18.95" customHeight="1" x14ac:dyDescent="0.45">
      <c r="B82" s="7" t="s">
        <v>199</v>
      </c>
      <c r="H82" s="34">
        <v>1725000</v>
      </c>
      <c r="J82" s="55">
        <v>0</v>
      </c>
      <c r="L82" s="55">
        <v>0</v>
      </c>
      <c r="N82" s="55">
        <v>0</v>
      </c>
      <c r="X82" s="50"/>
    </row>
    <row r="83" spans="1:24" ht="18.95" customHeight="1" x14ac:dyDescent="0.45">
      <c r="B83" s="7" t="s">
        <v>200</v>
      </c>
      <c r="H83" s="192">
        <v>778415731.10000002</v>
      </c>
      <c r="I83" s="117"/>
      <c r="J83" s="192">
        <v>231041630</v>
      </c>
      <c r="K83" s="117"/>
      <c r="L83" s="113">
        <v>778415731.10000002</v>
      </c>
      <c r="M83" s="117"/>
      <c r="N83" s="192">
        <v>231041630</v>
      </c>
      <c r="X83" s="50"/>
    </row>
    <row r="84" spans="1:24" ht="18.95" customHeight="1" x14ac:dyDescent="0.45">
      <c r="B84" s="41"/>
      <c r="C84" s="183" t="s">
        <v>201</v>
      </c>
      <c r="D84" s="41"/>
      <c r="E84" s="41"/>
      <c r="F84" s="41"/>
      <c r="G84" s="41"/>
      <c r="H84" s="205">
        <v>691484953.07000005</v>
      </c>
      <c r="I84" s="179"/>
      <c r="J84" s="205">
        <v>167183886.75</v>
      </c>
      <c r="K84" s="179"/>
      <c r="L84" s="205">
        <v>692552290.23000002</v>
      </c>
      <c r="M84" s="179"/>
      <c r="N84" s="205">
        <v>166942893.34999999</v>
      </c>
    </row>
    <row r="85" spans="1:24" ht="18.95" customHeight="1" x14ac:dyDescent="0.45">
      <c r="A85" s="183" t="s">
        <v>202</v>
      </c>
      <c r="H85" s="184">
        <v>-17722.34</v>
      </c>
      <c r="I85" s="117"/>
      <c r="J85" s="184">
        <v>-389353.84</v>
      </c>
      <c r="K85" s="117"/>
      <c r="L85" s="184">
        <v>-16939.150000000001</v>
      </c>
      <c r="M85" s="117"/>
      <c r="N85" s="184">
        <v>-389434.13</v>
      </c>
      <c r="X85" s="50"/>
    </row>
    <row r="86" spans="1:24" s="41" customFormat="1" ht="18.95" customHeight="1" x14ac:dyDescent="0.45">
      <c r="A86" s="183" t="s">
        <v>203</v>
      </c>
      <c r="B86" s="183"/>
      <c r="C86" s="183"/>
      <c r="D86" s="183"/>
      <c r="E86" s="183"/>
      <c r="F86" s="183"/>
      <c r="G86" s="183"/>
      <c r="H86" s="202">
        <v>59784083.520000011</v>
      </c>
      <c r="I86" s="179"/>
      <c r="J86" s="202">
        <v>37002988.200000018</v>
      </c>
      <c r="K86" s="179"/>
      <c r="L86" s="202">
        <v>-8140174.75</v>
      </c>
      <c r="M86" s="179"/>
      <c r="N86" s="202">
        <v>50294672.009999998</v>
      </c>
      <c r="X86" s="50"/>
    </row>
    <row r="87" spans="1:24" ht="18.95" customHeight="1" x14ac:dyDescent="0.45">
      <c r="A87" s="186" t="s">
        <v>204</v>
      </c>
      <c r="B87" s="186"/>
      <c r="C87" s="206"/>
      <c r="D87" s="186"/>
      <c r="E87" s="186"/>
      <c r="F87" s="186"/>
      <c r="H87" s="190">
        <v>66500190.520000003</v>
      </c>
      <c r="I87" s="117"/>
      <c r="J87" s="117">
        <v>29497202.32</v>
      </c>
      <c r="K87" s="117"/>
      <c r="L87" s="117">
        <v>59173677.959999993</v>
      </c>
      <c r="M87" s="117"/>
      <c r="N87" s="117">
        <v>8879005.9499999993</v>
      </c>
      <c r="X87" s="50"/>
    </row>
    <row r="88" spans="1:24" s="41" customFormat="1" ht="18.95" customHeight="1" thickBot="1" x14ac:dyDescent="0.5">
      <c r="A88" s="183" t="s">
        <v>205</v>
      </c>
      <c r="B88" s="183"/>
      <c r="C88" s="183"/>
      <c r="D88" s="183"/>
      <c r="E88" s="183"/>
      <c r="F88" s="183"/>
      <c r="H88" s="207">
        <v>126284274.04000002</v>
      </c>
      <c r="I88" s="179"/>
      <c r="J88" s="207">
        <v>66500190.520000018</v>
      </c>
      <c r="K88" s="179"/>
      <c r="L88" s="207">
        <v>51033503.209999971</v>
      </c>
      <c r="M88" s="179"/>
      <c r="N88" s="207">
        <v>59173677.959999993</v>
      </c>
      <c r="P88" s="208"/>
      <c r="R88" s="209"/>
      <c r="T88" s="208"/>
      <c r="V88" s="209"/>
      <c r="X88" s="50"/>
    </row>
    <row r="89" spans="1:24" s="41" customFormat="1" ht="18.95" customHeight="1" thickTop="1" x14ac:dyDescent="0.45">
      <c r="A89" s="219" t="s">
        <v>36</v>
      </c>
      <c r="B89" s="219"/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P89" s="208"/>
      <c r="R89" s="209"/>
      <c r="T89" s="208"/>
      <c r="V89" s="209"/>
      <c r="X89" s="50"/>
    </row>
  </sheetData>
  <mergeCells count="12">
    <mergeCell ref="A89:N89"/>
    <mergeCell ref="A2:N2"/>
    <mergeCell ref="A3:N3"/>
    <mergeCell ref="A4:N4"/>
    <mergeCell ref="G6:G7"/>
    <mergeCell ref="C20:G20"/>
    <mergeCell ref="C37:G37"/>
    <mergeCell ref="A44:N44"/>
    <mergeCell ref="A46:N46"/>
    <mergeCell ref="A47:N47"/>
    <mergeCell ref="A48:N48"/>
    <mergeCell ref="G50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CH-CONSO</vt:lpstr>
      <vt:lpstr>CH-MTK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Punparamee</dc:creator>
  <cp:lastModifiedBy>ratree boonoui</cp:lastModifiedBy>
  <cp:lastPrinted>2023-02-28T05:25:11Z</cp:lastPrinted>
  <dcterms:created xsi:type="dcterms:W3CDTF">2023-02-28T05:22:42Z</dcterms:created>
  <dcterms:modified xsi:type="dcterms:W3CDTF">2023-02-28T08:36:09Z</dcterms:modified>
</cp:coreProperties>
</file>