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2\Q4\SET\"/>
    </mc:Choice>
  </mc:AlternateContent>
  <xr:revisionPtr revIDLastSave="0" documentId="13_ncr:1_{72C72536-BAC5-42BE-A396-65FC78F4D423}" xr6:coauthVersionLast="47" xr6:coauthVersionMax="47" xr10:uidLastSave="{00000000-0000-0000-0000-000000000000}"/>
  <bookViews>
    <workbookView xWindow="-108" yWindow="-108" windowWidth="23256" windowHeight="12456" xr2:uid="{53198EDC-FC57-4419-A4D5-504ED0705B04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3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3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3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3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3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3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3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3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3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3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3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3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3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3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3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3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3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3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3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3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3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3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3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3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3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'[7]PS-1995'!#REF!</definedName>
    <definedName name="_Key1" hidden="1">'[7]PS-1995'!#REF!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3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bs!$A$1:$J$68</definedName>
    <definedName name="_xlnm.Print_Area" localSheetId="5">cf!$A$1:$J$79</definedName>
    <definedName name="_xlnm.Print_Area" localSheetId="4">eq!$A$1:$O$29</definedName>
    <definedName name="_xlnm.Print_Area" localSheetId="3">eqรวม!$A$1:$Q$30</definedName>
    <definedName name="_xlnm.Print_Area" localSheetId="2">pl!$A$1:$J$40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3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[3]RSS9801!#REF!</definedName>
    <definedName name="sgf" localSheetId="3" hidden="1">#REF!</definedName>
    <definedName name="sgf" hidden="1">#REF!</definedName>
    <definedName name="sgfs">#REF!</definedName>
    <definedName name="sgr" localSheetId="3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localSheetId="3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[86]Order_Oct_w40!$A$47</definedName>
    <definedName name="WK_41">[86]Order_Oct_w41!$A$49</definedName>
    <definedName name="WO">[87]WO!$A$1:$J$3294</definedName>
    <definedName name="working_laily">#REF!</definedName>
    <definedName name="wq">#REF!</definedName>
    <definedName name="wqfr">#REF!</definedName>
    <definedName name="wqwq">#REF!</definedName>
    <definedName name="WR_40">[86]Order_Oct_w40!$A$72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'[88]GL CB'!$L$44</definedName>
    <definedName name="xx">#REF!</definedName>
    <definedName name="XYZ">[89]DEP12!#REF!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3" hidden="1">#REF!</definedName>
    <definedName name="เ" hidden="1">#REF!</definedName>
    <definedName name="เ1149">[90]Aging!#REF!</definedName>
    <definedName name="ไ">#REF!</definedName>
    <definedName name="ก็ไ">#REF!</definedName>
    <definedName name="กก">[3]RSS9801!#REF!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'[87]GL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'[91]ปัจจุบัน '!#REF!</definedName>
    <definedName name="ฌ็">#REF!</definedName>
    <definedName name="ด" localSheetId="3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'[87]GL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'[92]test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1" l="1"/>
</calcChain>
</file>

<file path=xl/sharedStrings.xml><?xml version="1.0" encoding="utf-8"?>
<sst xmlns="http://schemas.openxmlformats.org/spreadsheetml/2006/main" count="269" uniqueCount="176">
  <si>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</si>
  <si>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</si>
  <si>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2565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</si>
  <si>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</si>
  <si>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</si>
  <si>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</si>
  <si>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</si>
  <si>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</si>
  <si>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</si>
  <si>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</si>
  <si>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</si>
  <si>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</si>
  <si>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</si>
  <si>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</si>
  <si>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</si>
  <si>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</si>
  <si>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</si>
  <si>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</si>
  <si>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</si>
  <si>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</si>
  <si>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</si>
  <si>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</si>
  <si>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</si>
  <si>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</si>
  <si>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</si>
  <si>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</si>
  <si>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</si>
  <si>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</si>
  <si>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</si>
  <si>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</si>
  <si>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</si>
  <si>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</si>
  <si>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</si>
  <si>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</si>
  <si>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</si>
  <si>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</si>
  <si>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</si>
  <si>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</si>
  <si>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</si>
  <si>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</si>
  <si>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</si>
  <si>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</si>
  <si>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</si>
  <si>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</si>
  <si>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</si>
  <si>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</si>
  <si>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</si>
  <si>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</si>
  <si>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</si>
  <si>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</si>
  <si>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</si>
  <si>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</si>
  <si>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</si>
  <si>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</si>
  <si>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2565 : หุ้นสามัญ  479,534,447 หุ้น มูลค่าหุ้นละ 0.50 บาท</t>
  </si>
  <si>
    <t>2564 : หุ้นสามัญ 359,999,536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</si>
  <si>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</si>
  <si>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</si>
  <si>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กำไร(ขาดทุน)สะสม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</si>
  <si>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</si>
  <si>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</si>
  <si>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</si>
  <si>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</si>
  <si>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</si>
  <si>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</si>
  <si>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</si>
  <si>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</si>
  <si>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</si>
  <si>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</si>
  <si>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</si>
  <si>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</si>
  <si>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</si>
  <si>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กำไร(ขาดทุน)จากกิจกรรมดำเนินงาน</t>
  </si>
  <si>
    <t>ต้นทุนทางการเงิน</t>
  </si>
  <si>
    <t>ขาดทุนจากการด้อยค่าสินทรัพย์ทางการเงิน</t>
  </si>
  <si>
    <t>ขาดทุนก่อนภาษีเงินได้</t>
  </si>
  <si>
    <t>รายได้ภาษีเงินได้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</si>
  <si>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</si>
  <si>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</si>
  <si>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</si>
  <si>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</si>
  <si>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  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</si>
  <si>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</si>
  <si>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</si>
  <si>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</si>
  <si>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</si>
  <si>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กำไรขาดทุนเบ็ดเสร็จรวมสำหรับปี</t>
  </si>
  <si>
    <t>การแบ่งปันกำไร(ขาดทุน) สำหรับปี</t>
  </si>
  <si>
    <t>ส่วนที่เป็นของบริษัทใหญ่</t>
  </si>
  <si>
    <t>การแบ่งปันกำไรขาดทุนเบ็ดเสร็จ</t>
  </si>
  <si>
    <t>กำไร(ขาดทุน) ต่อหุ้นขั้นพื้นฐาน</t>
  </si>
  <si>
    <t>กำไร(ขาดทุน) ส่วนที่เป็นของบริษัทใหญ่</t>
  </si>
  <si>
    <t>กำไร(ขาดทุน) ต่อหุ้นปรับลด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</si>
  <si>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</si>
  <si>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</si>
  <si>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</si>
  <si>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เงินรับล่วงหน้า</t>
  </si>
  <si>
    <t>ทุนสำรอง</t>
  </si>
  <si>
    <t>ผลต่างของอัตราแลกเปลี่ยน</t>
  </si>
  <si>
    <t>ชำระแล้ว</t>
  </si>
  <si>
    <t>ค่าหุ้นเพิ่มทุน</t>
  </si>
  <si>
    <t xml:space="preserve">
ตามกฎหมาย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</si>
  <si>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</si>
  <si>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</si>
  <si>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</si>
  <si>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2564</t>
  </si>
  <si>
    <t>เพิ่มทุน</t>
  </si>
  <si>
    <t>โอนทุนสำรองตามกฎหมายและส่วนเกินกว่ามูลค่า</t>
  </si>
  <si>
    <t xml:space="preserve">    หุ้นสามัญเพื่อชดเชยขาดทุนสะสม</t>
  </si>
  <si>
    <t>ขาดทุนสำหรับปี</t>
  </si>
  <si>
    <t>กำไรขาดทุนเบ็ดเสร็จอื่นสำหรับปี</t>
  </si>
  <si>
    <t>ยอดคงเหลือ ณ วันที่ 31 ธันวาคม 2564</t>
  </si>
  <si>
    <t>ยอดคงเหลือ ณ วันที่ 1 มกราคม 2565</t>
  </si>
  <si>
    <t>กำไรสำหรับปี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</si>
  <si>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</si>
  <si>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</si>
  <si>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</si>
  <si>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</si>
  <si>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</si>
  <si>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ขาดทุนจากการปรับลดมูลค่าสินทรัพย์</t>
  </si>
  <si>
    <t xml:space="preserve">         และตัดจำหน่ายภาษีถูกหัก ณ ที่จ่าย </t>
  </si>
  <si>
    <t xml:space="preserve">     ค่าเผื่อผลขาดทุนด้านเครดิตที่คาดว่าจะเกิดขึ้นและหนี้สูญ</t>
  </si>
  <si>
    <t xml:space="preserve">     ดอกเบี้ยรับ</t>
  </si>
  <si>
    <t xml:space="preserve">     กำไรจากการจำหน่ายทรัพย์สิน</t>
  </si>
  <si>
    <t xml:space="preserve">     กำไรจากการยกเลิกสัญญาเช่า</t>
  </si>
  <si>
    <t xml:space="preserve">     กำไรจากการยินยอมลดค่าเช่า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</si>
  <si>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</si>
  <si>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</si>
  <si>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</si>
  <si>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ค่าใช้จ่ายประมาณการหนี้สิน</t>
  </si>
  <si>
    <t xml:space="preserve">     ผลประโยชน์พนักงาน</t>
  </si>
  <si>
    <t xml:space="preserve">     ค่าใช้จ่ายดอกเบี้ย</t>
  </si>
  <si>
    <t>กำไร(ขาดทุน)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</si>
  <si>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</si>
  <si>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</si>
  <si>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</si>
  <si>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</si>
  <si>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</si>
  <si>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</si>
  <si>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</si>
  <si>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</si>
  <si>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</si>
  <si>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</si>
  <si>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</si>
  <si>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ภาระผูกพันผลประโยชน์พนักงาน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</si>
  <si>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</si>
  <si>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</si>
  <si>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</si>
  <si>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</si>
  <si>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</si>
  <si>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</si>
  <si>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</si>
  <si>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</si>
  <si>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</si>
  <si>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</si>
  <si>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</si>
  <si>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</si>
  <si>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</si>
  <si>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</si>
  <si>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</si>
  <si>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</si>
  <si>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</si>
  <si>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เงินสดรับล่วงหน้าค่าหุ้นเพิ่มทุน</t>
  </si>
  <si>
    <t>เงินสดรับจากการเพิ่มทุน</t>
  </si>
  <si>
    <t>จ่ายชำระเงินกู้ยืมระยะยาว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</si>
  <si>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</si>
  <si>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</si>
  <si>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</si>
  <si>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</si>
  <si>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</si>
  <si>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</si>
  <si>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หนี้สินตามสัญญาเช่าลดลงจากการยินยอมลดค่าเช่า</t>
  </si>
  <si>
    <t xml:space="preserve">     หนี้สินตามสัญญาเช่าลดลงจากการยกเลิกหนี้สินตามสัญญาเช่า</t>
  </si>
  <si>
    <t xml:space="preserve">     แปลงภาระหนี้จากเงินกู้ยืมระยะสั้นเป็นเงินกู้ยืมระยาว</t>
  </si>
  <si>
    <t>2565 : หุ้นสามัญ 546,665,669 หุ้น มูลค่าหุ้นละ 0.50 บาท</t>
  </si>
  <si>
    <t>2564 : หุ้นสามัญ 479,999,124 หุ้น มูลค่าหุ้นละ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</si>
</sst>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;\(#,##0.00\);\-"/>
    <numFmt numFmtId="190" formatCode="#,##0;[Red]\(#,##0\)"/>
    <numFmt numFmtId="191" formatCode="#,##0;[Red]\(#,##0\);\-"/>
    <numFmt numFmtId="192" formatCode="_(* #,##0.00_);_(* \(#,##0.00\);_(* &quot;-&quot;??_);_(@_)"/>
    <numFmt numFmtId="193" formatCode="_(* #,##0.000_);_(* \(#,##0.000\);_(* &quot;-&quot;??_);_(@_)"/>
    <numFmt numFmtId="194" formatCode="_(* #,##0_);_(* \(#,##0\);_(* &quot;-&quot;??_);_(@_)"/>
    <numFmt numFmtId="195" formatCode="#,##0;\(#,##0\);\-"/>
    <numFmt numFmtId="196" formatCode="#,##0.00;\(#,##0.00\)"/>
    <numFmt numFmtId="197" formatCode="#,##0.00;[Red]\(#,##0.00\)"/>
    <numFmt numFmtId="198" formatCode="#,##0.00;[Red]\(#,##0.00\);\-"/>
    <numFmt numFmtId="199" formatCode="#,##0.00_);[Black]\(#,##0.00\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3.5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2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3" applyFont="1" applyAlignment="1">
      <alignment horizontal="left"/>
    </xf>
    <xf numFmtId="0" fontId="4" fillId="0" borderId="0" xfId="0" quotePrefix="1" applyFont="1"/>
    <xf numFmtId="0" fontId="4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43" fontId="4" fillId="0" borderId="0" xfId="1" applyFont="1" applyFill="1"/>
    <xf numFmtId="0" fontId="4" fillId="0" borderId="1" xfId="0" applyFont="1" applyBorder="1" applyAlignment="1">
      <alignment horizontal="center"/>
    </xf>
    <xf numFmtId="187" fontId="4" fillId="0" borderId="0" xfId="0" applyNumberFormat="1" applyFont="1"/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49" fontId="4" fillId="0" borderId="2" xfId="0" quotePrefix="1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Continuous"/>
    </xf>
    <xf numFmtId="49" fontId="4" fillId="0" borderId="0" xfId="0" applyNumberFormat="1" applyFont="1"/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187" fontId="4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88" fontId="4" fillId="0" borderId="0" xfId="0" applyNumberFormat="1" applyFont="1"/>
    <xf numFmtId="187" fontId="4" fillId="0" borderId="0" xfId="1" applyNumberFormat="1" applyFont="1" applyFill="1"/>
    <xf numFmtId="0" fontId="4" fillId="0" borderId="0" xfId="0" applyFont="1" applyAlignment="1">
      <alignment horizontal="left"/>
    </xf>
    <xf numFmtId="189" fontId="4" fillId="0" borderId="0" xfId="1" applyNumberFormat="1" applyFont="1" applyFill="1" applyAlignment="1">
      <alignment horizontal="center"/>
    </xf>
    <xf numFmtId="187" fontId="4" fillId="0" borderId="0" xfId="0" applyNumberFormat="1" applyFont="1" applyAlignment="1">
      <alignment horizontal="left"/>
    </xf>
    <xf numFmtId="188" fontId="4" fillId="0" borderId="1" xfId="0" applyNumberFormat="1" applyFont="1" applyBorder="1"/>
    <xf numFmtId="187" fontId="4" fillId="0" borderId="0" xfId="1" applyNumberFormat="1" applyFont="1" applyFill="1" applyAlignment="1">
      <alignment horizontal="right"/>
    </xf>
    <xf numFmtId="188" fontId="4" fillId="0" borderId="0" xfId="0" applyNumberFormat="1" applyFont="1" applyAlignment="1">
      <alignment horizontal="left"/>
    </xf>
    <xf numFmtId="189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right"/>
    </xf>
    <xf numFmtId="188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90" fontId="7" fillId="0" borderId="0" xfId="0" applyNumberFormat="1" applyFont="1" applyAlignment="1">
      <alignment horizontal="left"/>
    </xf>
    <xf numFmtId="188" fontId="4" fillId="0" borderId="4" xfId="0" applyNumberFormat="1" applyFont="1" applyBorder="1" applyAlignment="1">
      <alignment horizontal="right"/>
    </xf>
    <xf numFmtId="187" fontId="2" fillId="0" borderId="0" xfId="0" applyNumberFormat="1" applyFont="1"/>
    <xf numFmtId="191" fontId="7" fillId="0" borderId="0" xfId="0" applyNumberFormat="1" applyFont="1" applyAlignment="1">
      <alignment horizontal="left"/>
    </xf>
    <xf numFmtId="191" fontId="7" fillId="0" borderId="0" xfId="0" quotePrefix="1" applyNumberFormat="1" applyFont="1" applyAlignment="1">
      <alignment horizontal="left"/>
    </xf>
    <xf numFmtId="187" fontId="4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87" fontId="4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centerContinuous"/>
    </xf>
    <xf numFmtId="191" fontId="4" fillId="0" borderId="0" xfId="0" applyNumberFormat="1" applyFont="1"/>
    <xf numFmtId="0" fontId="4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189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/>
    <xf numFmtId="194" fontId="4" fillId="0" borderId="0" xfId="1" applyNumberFormat="1" applyFont="1" applyFill="1"/>
    <xf numFmtId="195" fontId="4" fillId="0" borderId="1" xfId="1" applyNumberFormat="1" applyFont="1" applyFill="1" applyBorder="1" applyAlignment="1">
      <alignment horizontal="right"/>
    </xf>
    <xf numFmtId="194" fontId="4" fillId="0" borderId="1" xfId="1" applyNumberFormat="1" applyFont="1" applyFill="1" applyBorder="1"/>
    <xf numFmtId="189" fontId="4" fillId="0" borderId="1" xfId="1" applyNumberFormat="1" applyFont="1" applyFill="1" applyBorder="1" applyAlignment="1">
      <alignment horizontal="center"/>
    </xf>
    <xf numFmtId="187" fontId="4" fillId="0" borderId="0" xfId="0" quotePrefix="1" applyNumberFormat="1" applyFont="1" applyAlignment="1">
      <alignment horizontal="left"/>
    </xf>
    <xf numFmtId="9" fontId="4" fillId="0" borderId="0" xfId="2" applyFont="1" applyFill="1"/>
    <xf numFmtId="194" fontId="4" fillId="0" borderId="0" xfId="1" applyNumberFormat="1" applyFont="1" applyFill="1" applyAlignment="1">
      <alignment horizontal="right"/>
    </xf>
    <xf numFmtId="196" fontId="4" fillId="0" borderId="0" xfId="0" applyNumberFormat="1" applyFont="1"/>
    <xf numFmtId="196" fontId="4" fillId="0" borderId="0" xfId="0" applyNumberFormat="1" applyFont="1" applyAlignment="1">
      <alignment horizontal="left"/>
    </xf>
    <xf numFmtId="197" fontId="2" fillId="0" borderId="0" xfId="4" applyNumberFormat="1" applyFont="1"/>
    <xf numFmtId="194" fontId="4" fillId="0" borderId="0" xfId="1" applyNumberFormat="1" applyFont="1" applyFill="1" applyBorder="1"/>
    <xf numFmtId="194" fontId="4" fillId="0" borderId="2" xfId="1" applyNumberFormat="1" applyFont="1" applyFill="1" applyBorder="1"/>
    <xf numFmtId="196" fontId="2" fillId="0" borderId="0" xfId="0" applyNumberFormat="1" applyFont="1"/>
    <xf numFmtId="194" fontId="4" fillId="0" borderId="0" xfId="1" applyNumberFormat="1" applyFont="1" applyFill="1" applyBorder="1" applyAlignment="1">
      <alignment horizontal="right"/>
    </xf>
    <xf numFmtId="194" fontId="4" fillId="0" borderId="1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center"/>
    </xf>
    <xf numFmtId="0" fontId="2" fillId="0" borderId="0" xfId="4" applyFont="1"/>
    <xf numFmtId="0" fontId="4" fillId="0" borderId="0" xfId="4" applyFont="1"/>
    <xf numFmtId="194" fontId="4" fillId="0" borderId="0" xfId="1" applyNumberFormat="1" applyFont="1" applyFill="1" applyAlignment="1">
      <alignment horizontal="center"/>
    </xf>
    <xf numFmtId="194" fontId="4" fillId="0" borderId="5" xfId="1" applyNumberFormat="1" applyFont="1" applyFill="1" applyBorder="1"/>
    <xf numFmtId="191" fontId="7" fillId="0" borderId="0" xfId="0" applyNumberFormat="1" applyFont="1"/>
    <xf numFmtId="194" fontId="7" fillId="0" borderId="0" xfId="1" applyNumberFormat="1" applyFont="1" applyFill="1"/>
    <xf numFmtId="196" fontId="9" fillId="0" borderId="0" xfId="0" applyNumberFormat="1" applyFont="1" applyAlignment="1">
      <alignment horizontal="left"/>
    </xf>
    <xf numFmtId="194" fontId="4" fillId="0" borderId="4" xfId="1" applyNumberFormat="1" applyFont="1" applyFill="1" applyBorder="1"/>
    <xf numFmtId="196" fontId="2" fillId="0" borderId="0" xfId="0" quotePrefix="1" applyNumberFormat="1" applyFont="1" applyAlignment="1">
      <alignment horizontal="left"/>
    </xf>
    <xf numFmtId="196" fontId="4" fillId="0" borderId="0" xfId="0" applyNumberFormat="1" applyFont="1" applyAlignment="1">
      <alignment horizontal="center"/>
    </xf>
    <xf numFmtId="198" fontId="10" fillId="0" borderId="0" xfId="0" applyNumberFormat="1" applyFont="1"/>
    <xf numFmtId="193" fontId="4" fillId="0" borderId="4" xfId="1" applyNumberFormat="1" applyFont="1" applyFill="1" applyBorder="1"/>
    <xf numFmtId="192" fontId="4" fillId="0" borderId="0" xfId="1" applyNumberFormat="1" applyFont="1" applyFill="1"/>
    <xf numFmtId="192" fontId="4" fillId="0" borderId="4" xfId="1" applyNumberFormat="1" applyFont="1" applyFill="1" applyBorder="1"/>
    <xf numFmtId="193" fontId="4" fillId="0" borderId="0" xfId="1" applyNumberFormat="1" applyFont="1" applyFill="1"/>
    <xf numFmtId="197" fontId="4" fillId="0" borderId="1" xfId="0" applyNumberFormat="1" applyFont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90" fontId="11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94" fontId="7" fillId="0" borderId="0" xfId="1" applyNumberFormat="1" applyFont="1" applyFill="1" applyAlignment="1">
      <alignment horizontal="center"/>
    </xf>
    <xf numFmtId="194" fontId="4" fillId="0" borderId="5" xfId="1" applyNumberFormat="1" applyFont="1" applyFill="1" applyBorder="1" applyAlignment="1">
      <alignment horizontal="right"/>
    </xf>
    <xf numFmtId="191" fontId="4" fillId="0" borderId="5" xfId="1" applyNumberFormat="1" applyFont="1" applyFill="1" applyBorder="1" applyAlignment="1">
      <alignment horizontal="center"/>
    </xf>
    <xf numFmtId="195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43" fontId="7" fillId="0" borderId="0" xfId="1" applyFont="1" applyFill="1" applyAlignment="1">
      <alignment horizontal="center"/>
    </xf>
    <xf numFmtId="189" fontId="4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95" fontId="4" fillId="0" borderId="0" xfId="1" applyNumberFormat="1" applyFont="1" applyFill="1"/>
    <xf numFmtId="195" fontId="4" fillId="0" borderId="5" xfId="1" applyNumberFormat="1" applyFont="1" applyFill="1" applyBorder="1" applyAlignment="1">
      <alignment horizontal="right"/>
    </xf>
    <xf numFmtId="195" fontId="4" fillId="0" borderId="0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center"/>
    </xf>
    <xf numFmtId="191" fontId="4" fillId="0" borderId="1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4" fontId="4" fillId="0" borderId="2" xfId="1" applyNumberFormat="1" applyFont="1" applyFill="1" applyBorder="1" applyAlignment="1">
      <alignment horizontal="right"/>
    </xf>
    <xf numFmtId="194" fontId="4" fillId="0" borderId="4" xfId="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188" fontId="4" fillId="0" borderId="1" xfId="1" applyNumberFormat="1" applyFont="1" applyFill="1" applyBorder="1"/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/>
    <xf numFmtId="196" fontId="4" fillId="0" borderId="0" xfId="1" applyNumberFormat="1" applyFont="1" applyFill="1"/>
    <xf numFmtId="18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91" fontId="4" fillId="0" borderId="0" xfId="5" applyNumberFormat="1" applyFont="1" applyAlignment="1">
      <alignment horizontal="left"/>
    </xf>
    <xf numFmtId="199" fontId="10" fillId="0" borderId="0" xfId="0" applyNumberFormat="1" applyFont="1"/>
    <xf numFmtId="188" fontId="4" fillId="0" borderId="2" xfId="0" applyNumberFormat="1" applyFont="1" applyBorder="1"/>
    <xf numFmtId="188" fontId="4" fillId="0" borderId="5" xfId="0" applyNumberFormat="1" applyFont="1" applyBorder="1"/>
    <xf numFmtId="191" fontId="11" fillId="0" borderId="0" xfId="0" applyNumberFormat="1" applyFont="1"/>
    <xf numFmtId="196" fontId="4" fillId="0" borderId="0" xfId="4" applyNumberFormat="1" applyFont="1"/>
    <xf numFmtId="191" fontId="5" fillId="0" borderId="0" xfId="5" applyNumberFormat="1" applyFont="1" applyAlignment="1">
      <alignment horizontal="left"/>
    </xf>
    <xf numFmtId="188" fontId="7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right"/>
    </xf>
    <xf numFmtId="191" fontId="4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94" fontId="4" fillId="0" borderId="2" xfId="1" applyNumberFormat="1" applyFont="1" applyFill="1" applyBorder="1" applyAlignment="1">
      <alignment horizontal="center"/>
    </xf>
    <xf numFmtId="194" fontId="4" fillId="0" borderId="1" xfId="1" applyNumberFormat="1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4" xr:uid="{B5DAC780-B8A7-4F69-B222-E27C3AD3D346}"/>
    <cellStyle name="Normal 3 2 2 2" xfId="3" xr:uid="{01AADE0B-C3B6-43D7-8915-3E72E14F8975}"/>
    <cellStyle name="Normal_STA96e" xfId="5" xr:uid="{EA34AC07-8A94-457C-8CBB-1069C31F501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er/Desktop/TMI/Q3/192.168.1.10/Share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AST\SICHAR\Q4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59/59%20Q4%20PATO/WK/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ropbox\Users\Acer\Desktop\TMI\Q3\192.168.1.10\data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LO/Logistic/Report/Weekly/Delivery/Delivery%20Plan/Plan_Nov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85;&#3634;&#3619;&#3648;&#3610;&#3636;&#3585;.xl5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,NAME"/>
      <sheetName val="ใบแจ้งหนี้"/>
      <sheetName val="LTX"/>
      <sheetName val="SK"/>
      <sheetName val="RSS"/>
      <sheetName val="ADS "/>
      <sheetName val="CVA 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>
        <row r="1">
          <cell r="A1" t="str">
            <v>CODE A/R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6BF63-A932-4844-965E-BD22A09E7A7C}">
  <dimension ref="C6:H74"/>
  <sheetViews>
    <sheetView showGridLines="0" tabSelected="1" workbookViewId="0">
      <selection activeCell="K9" sqref="K9"/>
    </sheetView>
  </sheetViews>
  <sheetFormatPr defaultColWidth="11" defaultRowHeight="20.399999999999999" x14ac:dyDescent="0.55000000000000004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 x14ac:dyDescent="0.55000000000000004"/>
    <row r="7" spans="3:6" ht="23.25" customHeight="1" x14ac:dyDescent="0.55000000000000004"/>
    <row r="8" spans="3:6" ht="26.25" customHeight="1" x14ac:dyDescent="0.55000000000000004">
      <c r="C8" s="2" t="s">
        <v>0</v>
      </c>
    </row>
    <row r="9" spans="3:6" ht="21" x14ac:dyDescent="0.55000000000000004">
      <c r="C9" s="3"/>
      <c r="D9" s="4"/>
      <c r="E9" s="4"/>
      <c r="F9" s="4"/>
    </row>
    <row r="10" spans="3:6" x14ac:dyDescent="0.55000000000000004">
      <c r="C10" s="5" t="s">
        <v>1</v>
      </c>
      <c r="D10" s="4"/>
      <c r="E10" s="4"/>
      <c r="F10" s="4"/>
    </row>
    <row r="11" spans="3:6" x14ac:dyDescent="0.55000000000000004">
      <c r="C11" s="4" t="s">
        <v>2</v>
      </c>
      <c r="D11" s="4"/>
      <c r="E11" s="4"/>
      <c r="F11" s="4"/>
    </row>
    <row r="12" spans="3:6" ht="24.75" customHeight="1" x14ac:dyDescent="0.55000000000000004">
      <c r="D12" s="4"/>
      <c r="E12" s="4"/>
      <c r="F12" s="4"/>
    </row>
    <row r="13" spans="3:6" x14ac:dyDescent="0.55000000000000004">
      <c r="C13" s="6"/>
      <c r="D13" s="2"/>
    </row>
    <row r="19" spans="3:3" x14ac:dyDescent="0.55000000000000004">
      <c r="C19" s="7"/>
    </row>
    <row r="20" spans="3:3" ht="21" x14ac:dyDescent="0.55000000000000004">
      <c r="C20" s="3"/>
    </row>
    <row r="21" spans="3:3" x14ac:dyDescent="0.55000000000000004">
      <c r="C21" s="7"/>
    </row>
    <row r="23" spans="3:3" x14ac:dyDescent="0.55000000000000004">
      <c r="C23" s="7"/>
    </row>
    <row r="74" spans="8:8" x14ac:dyDescent="0.55000000000000004">
      <c r="H74" s="1" t="e">
        <f>H53/H68</f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694E7-8894-4F5F-82DB-A20341F70E4D}">
  <dimension ref="A1:J68"/>
  <sheetViews>
    <sheetView showGridLines="0" workbookViewId="0">
      <selection activeCell="H54" sqref="H54"/>
    </sheetView>
  </sheetViews>
  <sheetFormatPr defaultColWidth="9.25" defaultRowHeight="19.8" x14ac:dyDescent="0.5"/>
  <cols>
    <col min="1" max="1" width="2" style="4" customWidth="1"/>
    <col min="2" max="2" width="46.5" style="4" customWidth="1"/>
    <col min="3" max="3" width="8" style="4" customWidth="1"/>
    <col min="4" max="4" width="13.75" style="11" customWidth="1"/>
    <col min="5" max="5" width="1" style="4" customWidth="1"/>
    <col min="6" max="6" width="13.75" style="4" customWidth="1"/>
    <col min="7" max="7" width="1" style="4" customWidth="1"/>
    <col min="8" max="8" width="13.75" style="4" customWidth="1"/>
    <col min="9" max="9" width="1" style="4" customWidth="1"/>
    <col min="10" max="10" width="14" style="4" customWidth="1"/>
    <col min="11" max="16384" width="9.25" style="4"/>
  </cols>
  <sheetData>
    <row r="1" spans="1:10" ht="22.5" customHeight="1" x14ac:dyDescent="0.55000000000000004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2.5" customHeight="1" x14ac:dyDescent="0.55000000000000004">
      <c r="A2" s="123" t="s">
        <v>3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2.5" customHeight="1" x14ac:dyDescent="0.55000000000000004">
      <c r="A3" s="123" t="s">
        <v>4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2.5" customHeight="1" x14ac:dyDescent="0.5">
      <c r="D4" s="124" t="s">
        <v>5</v>
      </c>
      <c r="E4" s="124"/>
      <c r="F4" s="124"/>
      <c r="G4" s="124"/>
      <c r="H4" s="124"/>
      <c r="I4" s="124"/>
      <c r="J4" s="124"/>
    </row>
    <row r="5" spans="1:10" ht="22.5" customHeight="1" x14ac:dyDescent="0.5">
      <c r="D5" s="125" t="s">
        <v>6</v>
      </c>
      <c r="E5" s="125"/>
      <c r="F5" s="125"/>
      <c r="H5" s="125" t="s">
        <v>7</v>
      </c>
      <c r="I5" s="125"/>
      <c r="J5" s="125"/>
    </row>
    <row r="6" spans="1:10" x14ac:dyDescent="0.5">
      <c r="C6" s="13" t="s">
        <v>8</v>
      </c>
      <c r="D6" s="14" t="s">
        <v>9</v>
      </c>
      <c r="E6" s="15"/>
      <c r="F6" s="14" t="s">
        <v>10</v>
      </c>
      <c r="G6" s="16"/>
      <c r="H6" s="14" t="s">
        <v>9</v>
      </c>
      <c r="I6" s="15"/>
      <c r="J6" s="14" t="s">
        <v>10</v>
      </c>
    </row>
    <row r="7" spans="1:10" ht="20.399999999999999" x14ac:dyDescent="0.55000000000000004">
      <c r="B7" s="18" t="s">
        <v>11</v>
      </c>
      <c r="D7" s="19"/>
      <c r="E7" s="20"/>
      <c r="F7" s="21"/>
      <c r="G7" s="20"/>
      <c r="H7" s="19"/>
      <c r="I7" s="20"/>
      <c r="J7" s="21"/>
    </row>
    <row r="8" spans="1:10" ht="20.399999999999999" x14ac:dyDescent="0.55000000000000004">
      <c r="A8" s="2" t="s">
        <v>12</v>
      </c>
    </row>
    <row r="9" spans="1:10" ht="22.5" customHeight="1" x14ac:dyDescent="0.5">
      <c r="B9" s="7" t="s">
        <v>13</v>
      </c>
      <c r="C9" s="21">
        <v>6</v>
      </c>
      <c r="D9" s="24">
        <v>125571856</v>
      </c>
      <c r="E9" s="21"/>
      <c r="F9" s="24">
        <v>73859495</v>
      </c>
      <c r="G9" s="21"/>
      <c r="H9" s="24">
        <v>122948874</v>
      </c>
      <c r="I9" s="23"/>
      <c r="J9" s="24">
        <v>72021136</v>
      </c>
    </row>
    <row r="10" spans="1:10" x14ac:dyDescent="0.5">
      <c r="B10" s="26" t="s">
        <v>14</v>
      </c>
      <c r="C10" s="21"/>
      <c r="D10" s="24">
        <v>216278</v>
      </c>
      <c r="E10" s="21"/>
      <c r="F10" s="24">
        <v>215878</v>
      </c>
      <c r="G10" s="21"/>
      <c r="H10" s="24">
        <v>216278</v>
      </c>
      <c r="I10" s="23"/>
      <c r="J10" s="24">
        <v>215878</v>
      </c>
    </row>
    <row r="11" spans="1:10" ht="22.5" customHeight="1" x14ac:dyDescent="0.5">
      <c r="B11" s="4" t="s">
        <v>15</v>
      </c>
      <c r="C11" s="21">
        <v>7</v>
      </c>
      <c r="D11" s="24">
        <v>175239840</v>
      </c>
      <c r="E11" s="19"/>
      <c r="F11" s="24">
        <v>158722708</v>
      </c>
      <c r="G11" s="19"/>
      <c r="H11" s="24">
        <v>174672825</v>
      </c>
      <c r="I11" s="28"/>
      <c r="J11" s="24">
        <v>157979001</v>
      </c>
    </row>
    <row r="12" spans="1:10" ht="22.5" customHeight="1" x14ac:dyDescent="0.5">
      <c r="B12" s="4" t="s">
        <v>16</v>
      </c>
      <c r="C12" s="21">
        <v>8</v>
      </c>
      <c r="D12" s="24">
        <v>185054146</v>
      </c>
      <c r="E12" s="19"/>
      <c r="F12" s="24">
        <v>224167975</v>
      </c>
      <c r="G12" s="19"/>
      <c r="H12" s="24">
        <v>184896544</v>
      </c>
      <c r="I12" s="28"/>
      <c r="J12" s="24">
        <v>224015582</v>
      </c>
    </row>
    <row r="13" spans="1:10" ht="22.5" customHeight="1" x14ac:dyDescent="0.5">
      <c r="B13" s="4" t="s">
        <v>17</v>
      </c>
      <c r="C13" s="23">
        <v>9</v>
      </c>
      <c r="D13" s="29">
        <v>5318170</v>
      </c>
      <c r="E13" s="23"/>
      <c r="F13" s="29">
        <v>7040602</v>
      </c>
      <c r="G13" s="23"/>
      <c r="H13" s="29">
        <v>5318170</v>
      </c>
      <c r="I13" s="26"/>
      <c r="J13" s="29">
        <v>7040602</v>
      </c>
    </row>
    <row r="14" spans="1:10" ht="23.25" customHeight="1" x14ac:dyDescent="0.5">
      <c r="B14" s="26" t="s">
        <v>18</v>
      </c>
      <c r="C14" s="26"/>
      <c r="D14" s="29">
        <v>491400290</v>
      </c>
      <c r="E14" s="26"/>
      <c r="F14" s="29">
        <v>464006658</v>
      </c>
      <c r="G14" s="26"/>
      <c r="H14" s="29">
        <v>488052691</v>
      </c>
      <c r="I14" s="26"/>
      <c r="J14" s="29">
        <v>461272199</v>
      </c>
    </row>
    <row r="15" spans="1:10" ht="22.5" customHeight="1" x14ac:dyDescent="0.55000000000000004">
      <c r="A15" s="2" t="s">
        <v>19</v>
      </c>
      <c r="B15" s="26"/>
      <c r="C15" s="26"/>
      <c r="D15" s="25"/>
      <c r="E15" s="26"/>
      <c r="F15" s="9"/>
      <c r="G15" s="26"/>
      <c r="H15" s="9"/>
      <c r="I15" s="26"/>
      <c r="J15" s="9"/>
    </row>
    <row r="16" spans="1:10" ht="22.5" customHeight="1" x14ac:dyDescent="0.55000000000000004">
      <c r="A16" s="2"/>
      <c r="B16" s="26" t="s">
        <v>20</v>
      </c>
      <c r="C16" s="21">
        <v>10</v>
      </c>
      <c r="D16" s="24">
        <v>61231669</v>
      </c>
      <c r="E16" s="21"/>
      <c r="F16" s="24">
        <v>61183685</v>
      </c>
      <c r="G16" s="21"/>
      <c r="H16" s="24">
        <v>61231669</v>
      </c>
      <c r="I16" s="26"/>
      <c r="J16" s="24">
        <v>61183685</v>
      </c>
    </row>
    <row r="17" spans="1:10" ht="22.5" customHeight="1" x14ac:dyDescent="0.55000000000000004">
      <c r="A17" s="2"/>
      <c r="B17" s="26" t="s">
        <v>21</v>
      </c>
      <c r="C17" s="21">
        <v>11</v>
      </c>
      <c r="D17" s="27">
        <v>0</v>
      </c>
      <c r="E17" s="21"/>
      <c r="F17" s="27">
        <v>0</v>
      </c>
      <c r="G17" s="21"/>
      <c r="H17" s="27">
        <v>0</v>
      </c>
      <c r="I17" s="26"/>
      <c r="J17" s="27">
        <v>0</v>
      </c>
    </row>
    <row r="18" spans="1:10" ht="22.5" customHeight="1" x14ac:dyDescent="0.55000000000000004">
      <c r="A18" s="2"/>
      <c r="B18" s="31" t="s">
        <v>22</v>
      </c>
      <c r="C18" s="21">
        <v>12</v>
      </c>
      <c r="D18" s="27">
        <v>0</v>
      </c>
      <c r="E18" s="21"/>
      <c r="F18" s="27">
        <v>0</v>
      </c>
      <c r="G18" s="21"/>
      <c r="H18" s="27">
        <v>0</v>
      </c>
      <c r="I18" s="26"/>
      <c r="J18" s="27">
        <v>0</v>
      </c>
    </row>
    <row r="19" spans="1:10" ht="22.5" customHeight="1" x14ac:dyDescent="0.5">
      <c r="B19" s="26" t="s">
        <v>23</v>
      </c>
      <c r="C19" s="21">
        <v>13</v>
      </c>
      <c r="D19" s="32">
        <v>17763270</v>
      </c>
      <c r="E19" s="33"/>
      <c r="F19" s="34">
        <v>17763270</v>
      </c>
      <c r="G19" s="33"/>
      <c r="H19" s="32">
        <v>17763270</v>
      </c>
      <c r="I19" s="35"/>
      <c r="J19" s="34">
        <v>17763270</v>
      </c>
    </row>
    <row r="20" spans="1:10" ht="22.5" customHeight="1" x14ac:dyDescent="0.5">
      <c r="B20" s="26" t="s">
        <v>24</v>
      </c>
      <c r="C20" s="21">
        <v>14</v>
      </c>
      <c r="D20" s="24">
        <v>84043628</v>
      </c>
      <c r="E20" s="21"/>
      <c r="F20" s="24">
        <v>94338578</v>
      </c>
      <c r="G20" s="21"/>
      <c r="H20" s="24">
        <v>84026202</v>
      </c>
      <c r="I20" s="23"/>
      <c r="J20" s="24">
        <v>94276605</v>
      </c>
    </row>
    <row r="21" spans="1:10" ht="22.5" customHeight="1" x14ac:dyDescent="0.5">
      <c r="B21" s="26" t="s">
        <v>25</v>
      </c>
      <c r="C21" s="21">
        <v>15</v>
      </c>
      <c r="D21" s="24">
        <v>66200728</v>
      </c>
      <c r="E21" s="21"/>
      <c r="F21" s="24">
        <v>71604953</v>
      </c>
      <c r="G21" s="21"/>
      <c r="H21" s="24">
        <v>66200728</v>
      </c>
      <c r="I21" s="23"/>
      <c r="J21" s="24">
        <v>71604953</v>
      </c>
    </row>
    <row r="22" spans="1:10" ht="22.5" customHeight="1" x14ac:dyDescent="0.5">
      <c r="B22" s="26" t="s">
        <v>26</v>
      </c>
      <c r="C22" s="23">
        <v>16</v>
      </c>
      <c r="D22" s="24">
        <v>3610977</v>
      </c>
      <c r="E22" s="23"/>
      <c r="F22" s="24">
        <v>5753951</v>
      </c>
      <c r="G22" s="23"/>
      <c r="H22" s="24">
        <v>3570683</v>
      </c>
      <c r="I22" s="23"/>
      <c r="J22" s="24">
        <v>5708288</v>
      </c>
    </row>
    <row r="23" spans="1:10" ht="22.5" customHeight="1" x14ac:dyDescent="0.5">
      <c r="B23" s="26" t="s">
        <v>27</v>
      </c>
      <c r="C23" s="23">
        <v>30</v>
      </c>
      <c r="D23" s="24">
        <v>54931706</v>
      </c>
      <c r="E23" s="23"/>
      <c r="F23" s="24">
        <v>51907247</v>
      </c>
      <c r="G23" s="23"/>
      <c r="H23" s="24">
        <v>65835094</v>
      </c>
      <c r="I23" s="23"/>
      <c r="J23" s="24">
        <v>62810635</v>
      </c>
    </row>
    <row r="24" spans="1:10" ht="22.5" customHeight="1" x14ac:dyDescent="0.5">
      <c r="B24" s="36" t="s">
        <v>28</v>
      </c>
      <c r="C24" s="23">
        <v>17</v>
      </c>
      <c r="D24" s="24">
        <v>95822958</v>
      </c>
      <c r="E24" s="23"/>
      <c r="F24" s="24">
        <v>75013449</v>
      </c>
      <c r="G24" s="23"/>
      <c r="H24" s="24">
        <v>95656093</v>
      </c>
      <c r="I24" s="23"/>
      <c r="J24" s="24">
        <v>74852100</v>
      </c>
    </row>
    <row r="25" spans="1:10" ht="22.5" customHeight="1" x14ac:dyDescent="0.5">
      <c r="B25" s="36" t="s">
        <v>29</v>
      </c>
      <c r="C25" s="23">
        <v>18</v>
      </c>
      <c r="D25" s="29">
        <v>11641613</v>
      </c>
      <c r="E25" s="23"/>
      <c r="F25" s="29">
        <v>12554038</v>
      </c>
      <c r="G25" s="23"/>
      <c r="H25" s="29">
        <v>11641613</v>
      </c>
      <c r="I25" s="23"/>
      <c r="J25" s="29">
        <v>12554038</v>
      </c>
    </row>
    <row r="26" spans="1:10" ht="23.25" customHeight="1" x14ac:dyDescent="0.5">
      <c r="B26" s="26" t="s">
        <v>30</v>
      </c>
      <c r="D26" s="29">
        <v>395246549</v>
      </c>
      <c r="F26" s="29">
        <v>390119171</v>
      </c>
      <c r="H26" s="29">
        <v>405925352</v>
      </c>
      <c r="J26" s="29">
        <v>400753574</v>
      </c>
    </row>
    <row r="27" spans="1:10" ht="24" customHeight="1" thickBot="1" x14ac:dyDescent="0.6">
      <c r="A27" s="2" t="s">
        <v>31</v>
      </c>
      <c r="B27" s="1"/>
      <c r="C27" s="1"/>
      <c r="D27" s="37">
        <v>886646839</v>
      </c>
      <c r="E27" s="1"/>
      <c r="F27" s="37">
        <v>854125829</v>
      </c>
      <c r="G27" s="1"/>
      <c r="H27" s="37">
        <v>893978043</v>
      </c>
      <c r="I27" s="1"/>
      <c r="J27" s="37">
        <v>862025773</v>
      </c>
    </row>
    <row r="28" spans="1:10" ht="21" thickTop="1" x14ac:dyDescent="0.55000000000000004">
      <c r="A28" s="2"/>
      <c r="B28" s="1"/>
      <c r="C28" s="1"/>
      <c r="D28" s="38"/>
      <c r="E28" s="1"/>
      <c r="F28" s="1"/>
      <c r="G28" s="1"/>
      <c r="H28" s="1"/>
      <c r="I28" s="1"/>
      <c r="J28" s="9"/>
    </row>
    <row r="29" spans="1:10" ht="24.75" customHeight="1" x14ac:dyDescent="0.55000000000000004">
      <c r="A29" s="39" t="s">
        <v>32</v>
      </c>
      <c r="B29" s="40"/>
      <c r="C29" s="1"/>
      <c r="D29" s="38"/>
      <c r="E29" s="1"/>
      <c r="F29" s="1"/>
      <c r="G29" s="1"/>
      <c r="H29" s="1"/>
      <c r="I29" s="1"/>
      <c r="J29" s="9"/>
    </row>
    <row r="30" spans="1:10" ht="24.75" customHeight="1" x14ac:dyDescent="0.55000000000000004">
      <c r="A30" s="2"/>
      <c r="B30" s="40"/>
      <c r="C30" s="1"/>
      <c r="D30" s="38"/>
      <c r="E30" s="1"/>
      <c r="F30" s="1"/>
      <c r="G30" s="1"/>
      <c r="H30" s="1"/>
      <c r="I30" s="1"/>
      <c r="J30" s="9"/>
    </row>
    <row r="31" spans="1:10" ht="21.75" customHeight="1" x14ac:dyDescent="0.55000000000000004">
      <c r="A31" s="123" t="s">
        <v>0</v>
      </c>
      <c r="B31" s="123"/>
      <c r="C31" s="123"/>
      <c r="D31" s="123"/>
      <c r="E31" s="123"/>
      <c r="F31" s="123"/>
      <c r="G31" s="123"/>
      <c r="H31" s="123"/>
      <c r="I31" s="123"/>
      <c r="J31" s="123"/>
    </row>
    <row r="32" spans="1:10" ht="21.75" customHeight="1" x14ac:dyDescent="0.55000000000000004">
      <c r="A32" s="123" t="s">
        <v>33</v>
      </c>
      <c r="B32" s="123"/>
      <c r="C32" s="123"/>
      <c r="D32" s="123"/>
      <c r="E32" s="123"/>
      <c r="F32" s="123"/>
      <c r="G32" s="123"/>
      <c r="H32" s="123"/>
      <c r="I32" s="123"/>
      <c r="J32" s="123"/>
    </row>
    <row r="33" spans="1:10" ht="21.75" customHeight="1" x14ac:dyDescent="0.55000000000000004">
      <c r="A33" s="123" t="s">
        <v>4</v>
      </c>
      <c r="B33" s="123"/>
      <c r="C33" s="123"/>
      <c r="D33" s="123"/>
      <c r="E33" s="123"/>
      <c r="F33" s="123"/>
      <c r="G33" s="123"/>
      <c r="H33" s="123"/>
      <c r="I33" s="123"/>
      <c r="J33" s="123"/>
    </row>
    <row r="34" spans="1:10" ht="22.5" customHeight="1" x14ac:dyDescent="0.5">
      <c r="D34" s="124" t="s">
        <v>5</v>
      </c>
      <c r="E34" s="124"/>
      <c r="F34" s="124"/>
      <c r="G34" s="124"/>
      <c r="H34" s="124"/>
      <c r="I34" s="124"/>
      <c r="J34" s="124"/>
    </row>
    <row r="35" spans="1:10" ht="22.5" customHeight="1" x14ac:dyDescent="0.5">
      <c r="D35" s="125" t="s">
        <v>6</v>
      </c>
      <c r="E35" s="125"/>
      <c r="F35" s="125"/>
      <c r="H35" s="125" t="s">
        <v>7</v>
      </c>
      <c r="I35" s="125"/>
      <c r="J35" s="125"/>
    </row>
    <row r="36" spans="1:10" x14ac:dyDescent="0.5">
      <c r="C36" s="20" t="s">
        <v>8</v>
      </c>
      <c r="D36" s="41" t="s">
        <v>9</v>
      </c>
      <c r="E36" s="17"/>
      <c r="F36" s="12" t="s">
        <v>10</v>
      </c>
      <c r="H36" s="12" t="s">
        <v>9</v>
      </c>
      <c r="I36" s="17"/>
      <c r="J36" s="12" t="s">
        <v>10</v>
      </c>
    </row>
    <row r="37" spans="1:10" ht="20.399999999999999" x14ac:dyDescent="0.55000000000000004">
      <c r="A37" s="18"/>
      <c r="B37" s="42" t="s">
        <v>34</v>
      </c>
      <c r="D37" s="43"/>
      <c r="E37" s="20"/>
      <c r="F37" s="23"/>
      <c r="G37" s="20"/>
      <c r="H37" s="23"/>
      <c r="I37" s="44"/>
      <c r="J37" s="23"/>
    </row>
    <row r="38" spans="1:10" ht="21.75" customHeight="1" x14ac:dyDescent="0.55000000000000004">
      <c r="A38" s="2" t="s">
        <v>35</v>
      </c>
      <c r="J38" s="9"/>
    </row>
    <row r="39" spans="1:10" x14ac:dyDescent="0.5">
      <c r="B39" s="26" t="s">
        <v>36</v>
      </c>
      <c r="C39" s="21">
        <v>19</v>
      </c>
      <c r="D39" s="24">
        <v>135943230</v>
      </c>
      <c r="E39" s="21"/>
      <c r="F39" s="24">
        <v>149593277</v>
      </c>
      <c r="G39" s="21"/>
      <c r="H39" s="24">
        <v>135943230</v>
      </c>
      <c r="I39" s="23"/>
      <c r="J39" s="24">
        <v>149593277</v>
      </c>
    </row>
    <row r="40" spans="1:10" ht="21.75" customHeight="1" x14ac:dyDescent="0.5">
      <c r="B40" s="4" t="s">
        <v>37</v>
      </c>
      <c r="C40" s="23">
        <v>20</v>
      </c>
      <c r="D40" s="24">
        <v>246848753</v>
      </c>
      <c r="E40" s="23"/>
      <c r="F40" s="24">
        <v>277489323</v>
      </c>
      <c r="G40" s="23"/>
      <c r="H40" s="24">
        <v>244516933</v>
      </c>
      <c r="I40" s="26"/>
      <c r="J40" s="24">
        <v>276115153</v>
      </c>
    </row>
    <row r="41" spans="1:10" ht="21.75" customHeight="1" x14ac:dyDescent="0.5">
      <c r="B41" s="4" t="s">
        <v>38</v>
      </c>
      <c r="C41" s="23">
        <v>8</v>
      </c>
      <c r="D41" s="24">
        <v>6495039</v>
      </c>
      <c r="E41" s="23"/>
      <c r="F41" s="24">
        <v>48348814</v>
      </c>
      <c r="G41" s="23"/>
      <c r="H41" s="24">
        <v>6444336</v>
      </c>
      <c r="I41" s="26"/>
      <c r="J41" s="24">
        <v>48299787</v>
      </c>
    </row>
    <row r="42" spans="1:10" x14ac:dyDescent="0.5">
      <c r="B42" s="36" t="s">
        <v>39</v>
      </c>
      <c r="C42" s="21">
        <v>19</v>
      </c>
      <c r="D42" s="24">
        <v>6084000</v>
      </c>
      <c r="E42" s="21"/>
      <c r="F42" s="24">
        <v>3084000</v>
      </c>
      <c r="G42" s="21"/>
      <c r="H42" s="24">
        <v>6084000</v>
      </c>
      <c r="I42" s="26"/>
      <c r="J42" s="24">
        <v>3084000</v>
      </c>
    </row>
    <row r="43" spans="1:10" ht="21.75" customHeight="1" x14ac:dyDescent="0.5">
      <c r="B43" s="36" t="s">
        <v>40</v>
      </c>
      <c r="C43" s="21">
        <v>21</v>
      </c>
      <c r="D43" s="24">
        <v>3586373</v>
      </c>
      <c r="E43" s="21"/>
      <c r="F43" s="24">
        <v>1808450</v>
      </c>
      <c r="G43" s="21"/>
      <c r="H43" s="24">
        <v>3586373</v>
      </c>
      <c r="I43" s="26"/>
      <c r="J43" s="24">
        <v>1808450</v>
      </c>
    </row>
    <row r="44" spans="1:10" ht="21.75" customHeight="1" x14ac:dyDescent="0.5">
      <c r="B44" s="26" t="s">
        <v>41</v>
      </c>
      <c r="C44" s="23">
        <v>22</v>
      </c>
      <c r="D44" s="24">
        <v>22976003</v>
      </c>
      <c r="E44" s="21"/>
      <c r="F44" s="24">
        <v>14490136</v>
      </c>
      <c r="G44" s="21"/>
      <c r="H44" s="24">
        <v>22976003</v>
      </c>
      <c r="I44" s="26"/>
      <c r="J44" s="24">
        <v>14490136</v>
      </c>
    </row>
    <row r="45" spans="1:10" ht="21.75" customHeight="1" x14ac:dyDescent="0.5">
      <c r="B45" s="26" t="s">
        <v>42</v>
      </c>
      <c r="C45" s="21"/>
      <c r="D45" s="29">
        <v>1305016</v>
      </c>
      <c r="E45" s="21"/>
      <c r="F45" s="29">
        <v>2317891</v>
      </c>
      <c r="G45" s="21"/>
      <c r="H45" s="29">
        <v>1305016</v>
      </c>
      <c r="I45" s="26"/>
      <c r="J45" s="29">
        <v>2317891</v>
      </c>
    </row>
    <row r="46" spans="1:10" x14ac:dyDescent="0.5">
      <c r="B46" s="26" t="s">
        <v>43</v>
      </c>
      <c r="C46" s="26"/>
      <c r="D46" s="29">
        <v>423238414</v>
      </c>
      <c r="E46" s="26"/>
      <c r="F46" s="29">
        <v>497131891</v>
      </c>
      <c r="G46" s="26"/>
      <c r="H46" s="29">
        <v>420855891</v>
      </c>
      <c r="I46" s="26"/>
      <c r="J46" s="29">
        <v>495708694</v>
      </c>
    </row>
    <row r="47" spans="1:10" ht="21.75" customHeight="1" x14ac:dyDescent="0.55000000000000004">
      <c r="A47" s="1" t="s">
        <v>44</v>
      </c>
      <c r="B47" s="26"/>
      <c r="C47" s="26"/>
      <c r="D47" s="25"/>
      <c r="E47" s="26"/>
      <c r="F47" s="9"/>
      <c r="G47" s="26"/>
      <c r="H47" s="9"/>
      <c r="I47" s="26"/>
      <c r="J47" s="9"/>
    </row>
    <row r="48" spans="1:10" ht="20.399999999999999" x14ac:dyDescent="0.55000000000000004">
      <c r="A48" s="1"/>
      <c r="B48" s="26" t="s">
        <v>45</v>
      </c>
      <c r="C48" s="21">
        <v>19</v>
      </c>
      <c r="D48" s="24">
        <v>46804000</v>
      </c>
      <c r="E48" s="21"/>
      <c r="F48" s="24">
        <v>52888000</v>
      </c>
      <c r="G48" s="21"/>
      <c r="H48" s="24">
        <v>46804000</v>
      </c>
      <c r="I48" s="26"/>
      <c r="J48" s="24">
        <v>52888000</v>
      </c>
    </row>
    <row r="49" spans="1:10" ht="21" customHeight="1" x14ac:dyDescent="0.55000000000000004">
      <c r="A49" s="1"/>
      <c r="B49" s="26" t="s">
        <v>46</v>
      </c>
      <c r="C49" s="21">
        <v>21</v>
      </c>
      <c r="D49" s="24">
        <v>75206237</v>
      </c>
      <c r="E49" s="21"/>
      <c r="F49" s="24">
        <v>78822053</v>
      </c>
      <c r="G49" s="21"/>
      <c r="H49" s="24">
        <v>75206237</v>
      </c>
      <c r="I49" s="26"/>
      <c r="J49" s="24">
        <v>78822053</v>
      </c>
    </row>
    <row r="50" spans="1:10" ht="21.75" customHeight="1" x14ac:dyDescent="0.55000000000000004">
      <c r="A50" s="1"/>
      <c r="B50" s="26" t="s">
        <v>47</v>
      </c>
      <c r="C50" s="23">
        <v>23</v>
      </c>
      <c r="D50" s="29">
        <v>23993435</v>
      </c>
      <c r="E50" s="23"/>
      <c r="F50" s="29">
        <v>24519040</v>
      </c>
      <c r="G50" s="23"/>
      <c r="H50" s="29">
        <v>23993435</v>
      </c>
      <c r="I50" s="26"/>
      <c r="J50" s="29">
        <v>24519040</v>
      </c>
    </row>
    <row r="51" spans="1:10" ht="21.75" customHeight="1" x14ac:dyDescent="0.5">
      <c r="B51" s="4" t="s">
        <v>48</v>
      </c>
      <c r="C51" s="26"/>
      <c r="D51" s="29">
        <v>146003672</v>
      </c>
      <c r="E51" s="26"/>
      <c r="F51" s="29">
        <v>156229093</v>
      </c>
      <c r="G51" s="26"/>
      <c r="H51" s="29">
        <v>146003672</v>
      </c>
      <c r="I51" s="26"/>
      <c r="J51" s="29">
        <v>156229093</v>
      </c>
    </row>
    <row r="52" spans="1:10" ht="21.75" customHeight="1" x14ac:dyDescent="0.55000000000000004">
      <c r="A52" s="2" t="s">
        <v>49</v>
      </c>
      <c r="C52" s="26"/>
      <c r="D52" s="29">
        <v>569242086</v>
      </c>
      <c r="E52" s="26"/>
      <c r="F52" s="29">
        <v>653360984</v>
      </c>
      <c r="G52" s="26"/>
      <c r="H52" s="29">
        <v>566859563</v>
      </c>
      <c r="I52" s="26"/>
      <c r="J52" s="29">
        <v>651937787</v>
      </c>
    </row>
    <row r="53" spans="1:10" ht="21.75" customHeight="1" x14ac:dyDescent="0.55000000000000004">
      <c r="A53" s="2" t="s">
        <v>50</v>
      </c>
      <c r="D53" s="25"/>
      <c r="F53" s="9"/>
      <c r="H53" s="9"/>
      <c r="J53" s="9"/>
    </row>
    <row r="54" spans="1:10" ht="21.75" customHeight="1" x14ac:dyDescent="0.5">
      <c r="B54" s="45" t="s">
        <v>51</v>
      </c>
      <c r="C54" s="21">
        <v>24</v>
      </c>
      <c r="D54" s="25"/>
      <c r="F54" s="9"/>
      <c r="H54" s="9"/>
      <c r="I54" s="26"/>
      <c r="J54" s="9"/>
    </row>
    <row r="55" spans="1:10" ht="21.75" customHeight="1" x14ac:dyDescent="0.5">
      <c r="B55" s="46" t="s">
        <v>52</v>
      </c>
      <c r="C55" s="21"/>
      <c r="D55" s="25"/>
      <c r="E55" s="26"/>
      <c r="F55" s="9"/>
      <c r="G55" s="26"/>
      <c r="H55" s="9"/>
      <c r="I55" s="26"/>
      <c r="J55" s="9"/>
    </row>
    <row r="56" spans="1:10" ht="21.75" customHeight="1" x14ac:dyDescent="0.5">
      <c r="B56" s="46" t="s">
        <v>174</v>
      </c>
      <c r="C56" s="21"/>
      <c r="D56" s="25"/>
      <c r="E56" s="26"/>
      <c r="F56" s="9"/>
      <c r="G56" s="26"/>
      <c r="H56" s="9"/>
      <c r="I56" s="26"/>
      <c r="J56" s="9"/>
    </row>
    <row r="57" spans="1:10" ht="21.75" customHeight="1" thickBot="1" x14ac:dyDescent="0.55000000000000004">
      <c r="B57" s="47" t="s">
        <v>175</v>
      </c>
      <c r="C57" s="21"/>
      <c r="D57" s="37">
        <v>273332835</v>
      </c>
      <c r="E57" s="21"/>
      <c r="F57" s="37">
        <v>239999562</v>
      </c>
      <c r="G57" s="21"/>
      <c r="H57" s="37">
        <v>273332835</v>
      </c>
      <c r="I57" s="26"/>
      <c r="J57" s="37">
        <v>239999562</v>
      </c>
    </row>
    <row r="58" spans="1:10" ht="21.75" customHeight="1" thickTop="1" x14ac:dyDescent="0.5">
      <c r="B58" s="46" t="s">
        <v>53</v>
      </c>
      <c r="C58" s="21"/>
      <c r="D58" s="25"/>
      <c r="E58" s="26"/>
      <c r="F58" s="9"/>
      <c r="G58" s="26"/>
      <c r="H58" s="9"/>
      <c r="I58" s="26"/>
      <c r="J58" s="9"/>
    </row>
    <row r="59" spans="1:10" ht="21.75" customHeight="1" x14ac:dyDescent="0.5">
      <c r="B59" s="47" t="s">
        <v>54</v>
      </c>
      <c r="C59" s="26"/>
      <c r="D59" s="25"/>
      <c r="E59" s="26"/>
      <c r="F59" s="9"/>
      <c r="G59" s="26"/>
      <c r="H59" s="9"/>
      <c r="I59" s="26"/>
      <c r="J59" s="9"/>
    </row>
    <row r="60" spans="1:10" ht="21.75" customHeight="1" x14ac:dyDescent="0.5">
      <c r="B60" s="47" t="s">
        <v>55</v>
      </c>
      <c r="C60" s="21"/>
      <c r="D60" s="24">
        <v>239767236</v>
      </c>
      <c r="E60" s="21"/>
      <c r="F60" s="24">
        <v>179999768</v>
      </c>
      <c r="G60" s="24"/>
      <c r="H60" s="24">
        <v>239767236</v>
      </c>
      <c r="I60" s="24"/>
      <c r="J60" s="24">
        <v>179999768</v>
      </c>
    </row>
    <row r="61" spans="1:10" ht="21.75" customHeight="1" x14ac:dyDescent="0.5">
      <c r="B61" s="46" t="s">
        <v>56</v>
      </c>
      <c r="C61" s="21">
        <v>24</v>
      </c>
      <c r="D61" s="48">
        <v>0</v>
      </c>
      <c r="E61" s="21"/>
      <c r="F61" s="24">
        <v>4790000</v>
      </c>
      <c r="G61" s="24"/>
      <c r="H61" s="48">
        <v>0</v>
      </c>
      <c r="I61" s="24"/>
      <c r="J61" s="24">
        <v>4790000</v>
      </c>
    </row>
    <row r="62" spans="1:10" ht="21.75" customHeight="1" x14ac:dyDescent="0.5">
      <c r="B62" s="26" t="s">
        <v>57</v>
      </c>
      <c r="C62" s="21">
        <v>24</v>
      </c>
      <c r="D62" s="24">
        <v>128523404</v>
      </c>
      <c r="E62" s="23"/>
      <c r="F62" s="24">
        <v>68755936</v>
      </c>
      <c r="G62" s="24"/>
      <c r="H62" s="24">
        <v>128523404</v>
      </c>
      <c r="I62" s="24"/>
      <c r="J62" s="24">
        <v>68755936</v>
      </c>
    </row>
    <row r="63" spans="1:10" ht="21.75" customHeight="1" x14ac:dyDescent="0.5">
      <c r="B63" s="26" t="s">
        <v>59</v>
      </c>
      <c r="C63" s="21">
        <v>24</v>
      </c>
      <c r="D63" s="49">
        <v>-49719772</v>
      </c>
      <c r="E63" s="26"/>
      <c r="F63" s="50">
        <v>-52121057</v>
      </c>
      <c r="G63" s="26"/>
      <c r="H63" s="50">
        <v>-41172160</v>
      </c>
      <c r="I63" s="26"/>
      <c r="J63" s="50">
        <v>-43457718</v>
      </c>
    </row>
    <row r="64" spans="1:10" ht="21.75" customHeight="1" x14ac:dyDescent="0.5">
      <c r="B64" s="24" t="s">
        <v>60</v>
      </c>
      <c r="C64" s="26"/>
      <c r="D64" s="51">
        <v>-1166115</v>
      </c>
      <c r="E64" s="26"/>
      <c r="F64" s="52">
        <v>-659802</v>
      </c>
      <c r="G64" s="26"/>
      <c r="H64" s="53">
        <v>0</v>
      </c>
      <c r="I64" s="26"/>
      <c r="J64" s="53">
        <v>0</v>
      </c>
    </row>
    <row r="65" spans="1:10" ht="21.75" customHeight="1" x14ac:dyDescent="0.55000000000000004">
      <c r="A65" s="2" t="s">
        <v>61</v>
      </c>
      <c r="C65" s="23"/>
      <c r="D65" s="29">
        <v>317404753</v>
      </c>
      <c r="E65" s="26"/>
      <c r="F65" s="29">
        <v>200764845</v>
      </c>
      <c r="G65" s="26"/>
      <c r="H65" s="29">
        <v>327118480</v>
      </c>
      <c r="I65" s="26"/>
      <c r="J65" s="29">
        <v>210087986</v>
      </c>
    </row>
    <row r="66" spans="1:10" ht="24" customHeight="1" thickBot="1" x14ac:dyDescent="0.6">
      <c r="A66" s="2" t="s">
        <v>62</v>
      </c>
      <c r="D66" s="37">
        <v>886646839</v>
      </c>
      <c r="F66" s="37">
        <v>854125829</v>
      </c>
      <c r="H66" s="37">
        <v>893978043</v>
      </c>
      <c r="J66" s="37">
        <v>862025773</v>
      </c>
    </row>
    <row r="67" spans="1:10" ht="21" thickTop="1" x14ac:dyDescent="0.55000000000000004">
      <c r="A67" s="2"/>
      <c r="J67" s="9"/>
    </row>
    <row r="68" spans="1:10" ht="23.25" customHeight="1" x14ac:dyDescent="0.5">
      <c r="A68" s="39" t="s">
        <v>32</v>
      </c>
      <c r="C68" s="7"/>
      <c r="D68" s="54"/>
      <c r="E68" s="7"/>
      <c r="F68" s="7"/>
      <c r="G68" s="7"/>
      <c r="H68" s="7"/>
      <c r="I68" s="7"/>
      <c r="J68" s="9"/>
    </row>
  </sheetData>
  <mergeCells count="12">
    <mergeCell ref="A1:J1"/>
    <mergeCell ref="A2:J2"/>
    <mergeCell ref="A3:J3"/>
    <mergeCell ref="D4:J4"/>
    <mergeCell ref="D5:F5"/>
    <mergeCell ref="H5:J5"/>
    <mergeCell ref="A31:J31"/>
    <mergeCell ref="A32:J32"/>
    <mergeCell ref="A33:J33"/>
    <mergeCell ref="D34:J34"/>
    <mergeCell ref="D35:F35"/>
    <mergeCell ref="H35:J35"/>
  </mergeCells>
  <pageMargins left="0.47244094488188981" right="0.23622047244094491" top="0.47244094488188981" bottom="0.19685039370078741" header="0.35433070866141736" footer="0.19685039370078741"/>
  <pageSetup paperSize="9" scale="90" firstPageNumber="7" orientation="portrait" useFirstPageNumber="1" r:id="rId1"/>
  <headerFooter scaleWithDoc="0">
    <oddFooter>&amp;R&amp;"Angsana New,Regular"หน้า &amp;P</oddFooter>
  </headerFooter>
  <rowBreaks count="1" manualBreakCount="1">
    <brk id="30" max="9" man="1"/>
  </rowBreaks>
  <ignoredErrors>
    <ignoredError sqref="D6:J6 D36:J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7A74-7A23-49F9-968F-67239589B04E}">
  <dimension ref="A1:J40"/>
  <sheetViews>
    <sheetView showGridLines="0" zoomScaleNormal="100" workbookViewId="0">
      <selection activeCell="K9" sqref="K9"/>
    </sheetView>
  </sheetViews>
  <sheetFormatPr defaultColWidth="9.25" defaultRowHeight="19.8" x14ac:dyDescent="0.5"/>
  <cols>
    <col min="1" max="1" width="2.75" style="4" customWidth="1"/>
    <col min="2" max="2" width="44.75" style="4" customWidth="1"/>
    <col min="3" max="3" width="8.25" style="4" customWidth="1"/>
    <col min="4" max="4" width="14.375" style="50" customWidth="1"/>
    <col min="5" max="5" width="1" style="50" customWidth="1"/>
    <col min="6" max="6" width="14.375" style="50" customWidth="1"/>
    <col min="7" max="7" width="1" style="50" customWidth="1"/>
    <col min="8" max="8" width="14.375" style="50" customWidth="1"/>
    <col min="9" max="9" width="0.75" style="50" customWidth="1"/>
    <col min="10" max="10" width="14.375" style="50" customWidth="1"/>
    <col min="11" max="16384" width="9.25" style="4"/>
  </cols>
  <sheetData>
    <row r="1" spans="1:10" ht="14.4" customHeight="1" x14ac:dyDescent="0.5">
      <c r="D1" s="55"/>
    </row>
    <row r="2" spans="1:10" ht="24" customHeight="1" x14ac:dyDescent="0.55000000000000004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4" customHeight="1" x14ac:dyDescent="0.55000000000000004">
      <c r="A3" s="123" t="s">
        <v>63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4" customHeight="1" x14ac:dyDescent="0.55000000000000004">
      <c r="A4" s="123" t="s">
        <v>2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22.2" customHeight="1" x14ac:dyDescent="0.5">
      <c r="D5" s="127" t="s">
        <v>5</v>
      </c>
      <c r="E5" s="127"/>
      <c r="F5" s="127"/>
      <c r="G5" s="127"/>
      <c r="H5" s="127"/>
      <c r="I5" s="127"/>
      <c r="J5" s="127"/>
    </row>
    <row r="6" spans="1:10" ht="24" customHeight="1" x14ac:dyDescent="0.5">
      <c r="D6" s="126" t="s">
        <v>6</v>
      </c>
      <c r="E6" s="126"/>
      <c r="F6" s="126"/>
      <c r="H6" s="127" t="s">
        <v>7</v>
      </c>
      <c r="I6" s="127"/>
      <c r="J6" s="127"/>
    </row>
    <row r="7" spans="1:10" ht="21.45" customHeight="1" x14ac:dyDescent="0.5">
      <c r="C7" s="20" t="s">
        <v>8</v>
      </c>
      <c r="D7" s="22" t="s">
        <v>9</v>
      </c>
      <c r="E7" s="20"/>
      <c r="F7" s="22" t="s">
        <v>10</v>
      </c>
      <c r="G7" s="20"/>
      <c r="H7" s="22" t="s">
        <v>9</v>
      </c>
      <c r="I7" s="20"/>
      <c r="J7" s="22" t="s">
        <v>10</v>
      </c>
    </row>
    <row r="8" spans="1:10" ht="24" customHeight="1" x14ac:dyDescent="0.5">
      <c r="A8" s="57"/>
      <c r="B8" s="58" t="s">
        <v>64</v>
      </c>
      <c r="C8" s="21">
        <v>31</v>
      </c>
      <c r="D8" s="24">
        <v>847872619</v>
      </c>
      <c r="F8" s="24">
        <v>784201430</v>
      </c>
      <c r="H8" s="24">
        <v>847376446</v>
      </c>
      <c r="J8" s="24">
        <v>783956564</v>
      </c>
    </row>
    <row r="9" spans="1:10" ht="24" customHeight="1" x14ac:dyDescent="0.5">
      <c r="A9" s="57"/>
      <c r="B9" s="58" t="s">
        <v>65</v>
      </c>
      <c r="C9" s="21"/>
      <c r="D9" s="52">
        <v>-732211390</v>
      </c>
      <c r="F9" s="52">
        <v>-722292794</v>
      </c>
      <c r="H9" s="52">
        <v>-731440525</v>
      </c>
      <c r="J9" s="52">
        <v>-721464497</v>
      </c>
    </row>
    <row r="10" spans="1:10" ht="24" customHeight="1" x14ac:dyDescent="0.55000000000000004">
      <c r="A10" s="57"/>
      <c r="B10" s="59" t="s">
        <v>66</v>
      </c>
      <c r="C10" s="58"/>
      <c r="D10" s="24">
        <v>115661229</v>
      </c>
      <c r="E10" s="60"/>
      <c r="F10" s="24">
        <v>61908636</v>
      </c>
      <c r="G10" s="60"/>
      <c r="H10" s="24">
        <v>115935921</v>
      </c>
      <c r="I10" s="60"/>
      <c r="J10" s="24">
        <v>62492067</v>
      </c>
    </row>
    <row r="11" spans="1:10" ht="24" customHeight="1" x14ac:dyDescent="0.5">
      <c r="A11" s="57"/>
      <c r="B11" s="58" t="s">
        <v>67</v>
      </c>
      <c r="C11" s="21"/>
      <c r="D11" s="29">
        <v>1547110</v>
      </c>
      <c r="F11" s="29">
        <v>2291460</v>
      </c>
      <c r="H11" s="29">
        <v>1526525</v>
      </c>
      <c r="J11" s="29">
        <v>2204854</v>
      </c>
    </row>
    <row r="12" spans="1:10" ht="24" customHeight="1" x14ac:dyDescent="0.55000000000000004">
      <c r="B12" s="59" t="s">
        <v>68</v>
      </c>
      <c r="C12" s="58"/>
      <c r="D12" s="29">
        <v>117208339</v>
      </c>
      <c r="F12" s="29">
        <v>64200096</v>
      </c>
      <c r="H12" s="29">
        <v>117462446</v>
      </c>
      <c r="J12" s="29">
        <v>64696921</v>
      </c>
    </row>
    <row r="13" spans="1:10" ht="24.75" customHeight="1" x14ac:dyDescent="0.5">
      <c r="A13" s="57"/>
      <c r="B13" s="58" t="s">
        <v>69</v>
      </c>
      <c r="C13" s="58"/>
      <c r="D13" s="50">
        <v>-18711723</v>
      </c>
      <c r="F13" s="50">
        <v>-13997253</v>
      </c>
      <c r="H13" s="50">
        <v>-18711723</v>
      </c>
      <c r="J13" s="50">
        <v>-13990986</v>
      </c>
    </row>
    <row r="14" spans="1:10" ht="24" customHeight="1" x14ac:dyDescent="0.5">
      <c r="A14" s="57"/>
      <c r="B14" s="58" t="s">
        <v>70</v>
      </c>
      <c r="C14" s="58"/>
      <c r="D14" s="50">
        <v>-82846610</v>
      </c>
      <c r="F14" s="50">
        <v>-76307925</v>
      </c>
      <c r="H14" s="50">
        <v>-83216444</v>
      </c>
      <c r="J14" s="50">
        <v>-73835321</v>
      </c>
    </row>
    <row r="15" spans="1:10" ht="24" customHeight="1" x14ac:dyDescent="0.5">
      <c r="A15" s="57"/>
      <c r="B15" s="39" t="s">
        <v>71</v>
      </c>
      <c r="C15" s="58"/>
      <c r="D15" s="61">
        <v>-101558333</v>
      </c>
      <c r="F15" s="61">
        <v>-90305178</v>
      </c>
      <c r="H15" s="61">
        <v>-101928167</v>
      </c>
      <c r="J15" s="61">
        <v>-87826307</v>
      </c>
    </row>
    <row r="16" spans="1:10" ht="23.4" customHeight="1" x14ac:dyDescent="0.55000000000000004">
      <c r="B16" s="62" t="s">
        <v>72</v>
      </c>
      <c r="C16" s="58"/>
      <c r="D16" s="50">
        <v>15650006</v>
      </c>
      <c r="F16" s="50">
        <v>-26105082</v>
      </c>
      <c r="H16" s="50">
        <v>15534279</v>
      </c>
      <c r="J16" s="50">
        <v>-23129386</v>
      </c>
    </row>
    <row r="17" spans="1:10" ht="23.4" customHeight="1" x14ac:dyDescent="0.5">
      <c r="B17" s="58" t="s">
        <v>73</v>
      </c>
      <c r="C17" s="58"/>
      <c r="D17" s="63">
        <v>-11585423</v>
      </c>
      <c r="E17" s="63"/>
      <c r="F17" s="63">
        <v>-12417579</v>
      </c>
      <c r="G17" s="63"/>
      <c r="H17" s="63">
        <v>-11585423</v>
      </c>
      <c r="I17" s="63"/>
      <c r="J17" s="63">
        <v>-12294284</v>
      </c>
    </row>
    <row r="18" spans="1:10" ht="23.4" customHeight="1" x14ac:dyDescent="0.5">
      <c r="B18" s="58" t="s">
        <v>74</v>
      </c>
      <c r="C18" s="58"/>
      <c r="D18" s="64">
        <v>-5245277</v>
      </c>
      <c r="E18" s="63"/>
      <c r="F18" s="64">
        <v>-4525296</v>
      </c>
      <c r="G18" s="63"/>
      <c r="H18" s="64">
        <v>-5245277</v>
      </c>
      <c r="I18" s="63"/>
      <c r="J18" s="64">
        <v>-9461356</v>
      </c>
    </row>
    <row r="19" spans="1:10" ht="24.75" customHeight="1" x14ac:dyDescent="0.55000000000000004">
      <c r="B19" s="62" t="s">
        <v>75</v>
      </c>
      <c r="C19" s="58"/>
      <c r="D19" s="63">
        <v>-1180694</v>
      </c>
      <c r="E19" s="56"/>
      <c r="F19" s="63">
        <v>-43047957</v>
      </c>
      <c r="G19" s="56"/>
      <c r="H19" s="63">
        <v>-1296421</v>
      </c>
      <c r="I19" s="56"/>
      <c r="J19" s="63">
        <v>-44885026</v>
      </c>
    </row>
    <row r="20" spans="1:10" ht="24" customHeight="1" x14ac:dyDescent="0.5">
      <c r="B20" s="58" t="s">
        <v>76</v>
      </c>
      <c r="C20" s="65">
        <v>30</v>
      </c>
      <c r="D20" s="52">
        <v>3135963</v>
      </c>
      <c r="E20" s="60"/>
      <c r="F20" s="52">
        <v>255599</v>
      </c>
      <c r="G20" s="60"/>
      <c r="H20" s="52">
        <v>3135963</v>
      </c>
      <c r="I20" s="60"/>
      <c r="J20" s="52">
        <v>898678</v>
      </c>
    </row>
    <row r="21" spans="1:10" ht="24" customHeight="1" x14ac:dyDescent="0.55000000000000004">
      <c r="B21" s="66" t="s">
        <v>77</v>
      </c>
      <c r="C21" s="57"/>
      <c r="D21" s="61">
        <v>1955269</v>
      </c>
      <c r="F21" s="61">
        <v>-42792358</v>
      </c>
      <c r="H21" s="61">
        <v>1839542</v>
      </c>
      <c r="J21" s="61">
        <v>-43986348</v>
      </c>
    </row>
    <row r="22" spans="1:10" ht="19.2" customHeight="1" x14ac:dyDescent="0.55000000000000004">
      <c r="B22" s="66" t="s">
        <v>78</v>
      </c>
      <c r="C22" s="57"/>
      <c r="D22" s="60"/>
      <c r="F22" s="60"/>
      <c r="H22" s="60"/>
      <c r="J22" s="60"/>
    </row>
    <row r="23" spans="1:10" ht="19.2" customHeight="1" x14ac:dyDescent="0.55000000000000004">
      <c r="B23" s="66" t="s">
        <v>79</v>
      </c>
      <c r="C23" s="57"/>
      <c r="D23" s="60"/>
      <c r="F23" s="60"/>
      <c r="H23" s="60"/>
      <c r="J23" s="60"/>
    </row>
    <row r="24" spans="1:10" ht="19.2" customHeight="1" x14ac:dyDescent="0.5">
      <c r="B24" s="67" t="s">
        <v>80</v>
      </c>
      <c r="C24" s="57"/>
      <c r="D24" s="60"/>
      <c r="F24" s="60"/>
      <c r="H24" s="60"/>
      <c r="J24" s="60"/>
    </row>
    <row r="25" spans="1:10" ht="24" customHeight="1" x14ac:dyDescent="0.5">
      <c r="B25" s="67" t="s">
        <v>81</v>
      </c>
      <c r="C25" s="57"/>
      <c r="D25" s="60">
        <v>557520</v>
      </c>
      <c r="F25" s="60">
        <v>660787</v>
      </c>
      <c r="H25" s="60">
        <v>557520</v>
      </c>
      <c r="J25" s="60">
        <v>660787</v>
      </c>
    </row>
    <row r="26" spans="1:10" ht="24" customHeight="1" x14ac:dyDescent="0.5">
      <c r="B26" s="67" t="s">
        <v>82</v>
      </c>
      <c r="C26" s="57"/>
      <c r="D26" s="60">
        <v>-111504</v>
      </c>
      <c r="F26" s="60">
        <v>-132157</v>
      </c>
      <c r="H26" s="50">
        <v>-111504</v>
      </c>
      <c r="J26" s="60">
        <v>-132157</v>
      </c>
    </row>
    <row r="27" spans="1:10" ht="24" customHeight="1" x14ac:dyDescent="0.5">
      <c r="B27" s="67" t="s">
        <v>83</v>
      </c>
      <c r="C27" s="57"/>
      <c r="D27" s="61">
        <v>446016</v>
      </c>
      <c r="F27" s="61">
        <v>528630</v>
      </c>
      <c r="H27" s="61">
        <v>446016</v>
      </c>
      <c r="J27" s="61">
        <v>528630</v>
      </c>
    </row>
    <row r="28" spans="1:10" ht="20.399999999999999" x14ac:dyDescent="0.55000000000000004">
      <c r="B28" s="1" t="s">
        <v>84</v>
      </c>
      <c r="C28" s="57"/>
      <c r="F28" s="68"/>
      <c r="J28" s="68"/>
    </row>
    <row r="29" spans="1:10" ht="24" customHeight="1" x14ac:dyDescent="0.5">
      <c r="B29" s="4" t="s">
        <v>85</v>
      </c>
      <c r="C29" s="57"/>
      <c r="D29" s="24">
        <v>-506313</v>
      </c>
      <c r="F29" s="52">
        <v>-2336733</v>
      </c>
      <c r="H29" s="53">
        <v>0</v>
      </c>
      <c r="I29" s="27"/>
      <c r="J29" s="53">
        <v>0</v>
      </c>
    </row>
    <row r="30" spans="1:10" ht="24" customHeight="1" thickBot="1" x14ac:dyDescent="0.6">
      <c r="B30" s="1" t="s">
        <v>86</v>
      </c>
      <c r="C30" s="57"/>
      <c r="D30" s="69">
        <v>1894972</v>
      </c>
      <c r="F30" s="69">
        <v>-44600461</v>
      </c>
      <c r="H30" s="69">
        <v>2285558</v>
      </c>
      <c r="J30" s="69">
        <v>-43457718</v>
      </c>
    </row>
    <row r="31" spans="1:10" s="45" customFormat="1" ht="24" customHeight="1" thickTop="1" x14ac:dyDescent="0.55000000000000004">
      <c r="B31" s="1" t="s">
        <v>87</v>
      </c>
      <c r="C31" s="70"/>
      <c r="D31" s="71"/>
      <c r="E31" s="71"/>
      <c r="F31" s="71"/>
      <c r="G31" s="71"/>
      <c r="H31" s="71"/>
      <c r="I31" s="71"/>
      <c r="J31" s="71"/>
    </row>
    <row r="32" spans="1:10" s="45" customFormat="1" ht="24" customHeight="1" thickBot="1" x14ac:dyDescent="0.55000000000000004">
      <c r="A32" s="72"/>
      <c r="B32" s="4" t="s">
        <v>88</v>
      </c>
      <c r="C32" s="70"/>
      <c r="D32" s="73">
        <v>1955269</v>
      </c>
      <c r="E32" s="50"/>
      <c r="F32" s="73">
        <v>-42792358</v>
      </c>
      <c r="G32" s="50"/>
      <c r="H32" s="73">
        <v>1839542</v>
      </c>
      <c r="I32" s="50"/>
      <c r="J32" s="73">
        <v>-43986348</v>
      </c>
    </row>
    <row r="33" spans="1:10" s="45" customFormat="1" ht="24" customHeight="1" thickTop="1" x14ac:dyDescent="0.55000000000000004">
      <c r="B33" s="1" t="s">
        <v>89</v>
      </c>
      <c r="C33" s="70"/>
      <c r="D33" s="71"/>
      <c r="E33" s="71"/>
      <c r="F33" s="71"/>
      <c r="G33" s="71"/>
      <c r="H33" s="71"/>
      <c r="I33" s="71"/>
      <c r="J33" s="71"/>
    </row>
    <row r="34" spans="1:10" s="45" customFormat="1" ht="24" customHeight="1" thickBot="1" x14ac:dyDescent="0.55000000000000004">
      <c r="A34" s="72"/>
      <c r="B34" s="4" t="s">
        <v>88</v>
      </c>
      <c r="C34" s="70"/>
      <c r="D34" s="73">
        <v>1894972</v>
      </c>
      <c r="E34" s="50"/>
      <c r="F34" s="73">
        <v>-44600461</v>
      </c>
      <c r="G34" s="50"/>
      <c r="H34" s="73">
        <v>2285558</v>
      </c>
      <c r="I34" s="50"/>
      <c r="J34" s="73">
        <v>-43457718</v>
      </c>
    </row>
    <row r="35" spans="1:10" ht="24" customHeight="1" thickTop="1" x14ac:dyDescent="0.55000000000000004">
      <c r="B35" s="74" t="s">
        <v>90</v>
      </c>
      <c r="C35" s="23"/>
    </row>
    <row r="36" spans="1:10" ht="21" thickBot="1" x14ac:dyDescent="0.6">
      <c r="A36" s="74"/>
      <c r="B36" s="76" t="s">
        <v>91</v>
      </c>
      <c r="C36" s="65">
        <v>25</v>
      </c>
      <c r="D36" s="77">
        <v>4.9191732156908148E-3</v>
      </c>
      <c r="E36" s="78"/>
      <c r="F36" s="79">
        <v>-0.11945127849022238</v>
      </c>
      <c r="G36" s="78"/>
      <c r="H36" s="77">
        <v>4.6280208685036753E-3</v>
      </c>
      <c r="I36" s="78"/>
      <c r="J36" s="79">
        <v>-0.12278420143886057</v>
      </c>
    </row>
    <row r="37" spans="1:10" ht="24" customHeight="1" thickTop="1" x14ac:dyDescent="0.55000000000000004">
      <c r="B37" s="74" t="s">
        <v>92</v>
      </c>
      <c r="C37" s="23"/>
      <c r="D37" s="80"/>
      <c r="E37" s="78"/>
      <c r="F37" s="78"/>
      <c r="G37" s="78"/>
      <c r="H37" s="80"/>
      <c r="I37" s="78"/>
      <c r="J37" s="78"/>
    </row>
    <row r="38" spans="1:10" ht="24" customHeight="1" thickBot="1" x14ac:dyDescent="0.6">
      <c r="A38" s="74"/>
      <c r="B38" s="76" t="s">
        <v>91</v>
      </c>
      <c r="C38" s="65">
        <v>25</v>
      </c>
      <c r="D38" s="77">
        <v>4.9191732156908148E-3</v>
      </c>
      <c r="E38" s="78"/>
      <c r="F38" s="79">
        <v>-0.11945127849022238</v>
      </c>
      <c r="G38" s="78"/>
      <c r="H38" s="77">
        <v>4.6280208685036753E-3</v>
      </c>
      <c r="I38" s="78"/>
      <c r="J38" s="79">
        <v>-0.12278420143886057</v>
      </c>
    </row>
    <row r="39" spans="1:10" ht="9" customHeight="1" thickTop="1" x14ac:dyDescent="0.5"/>
    <row r="40" spans="1:10" ht="22.95" customHeight="1" x14ac:dyDescent="0.5">
      <c r="B40" s="39" t="s">
        <v>32</v>
      </c>
      <c r="C40" s="57"/>
    </row>
  </sheetData>
  <mergeCells count="6">
    <mergeCell ref="D6:F6"/>
    <mergeCell ref="H6:J6"/>
    <mergeCell ref="A2:J2"/>
    <mergeCell ref="A3:J3"/>
    <mergeCell ref="A4:J4"/>
    <mergeCell ref="D5:J5"/>
  </mergeCells>
  <pageMargins left="0.47244094488188981" right="0.23622047244094491" top="0.43307086614173229" bottom="0.23622047244094491" header="0.15748031496062992" footer="0.15748031496062992"/>
  <pageSetup paperSize="9" scale="90" firstPageNumber="9" fitToHeight="0" orientation="portrait" useFirstPageNumber="1" r:id="rId1"/>
  <headerFooter scaleWithDoc="0">
    <oddFooter xml:space="preserve">&amp;R&amp;"Angsana New,Regular"หน้า &amp;P     </oddFooter>
  </headerFooter>
  <ignoredErrors>
    <ignoredError sqref="D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0CBC9-70F2-4D9C-B8B1-A271E4568E96}">
  <sheetPr>
    <pageSetUpPr fitToPage="1"/>
  </sheetPr>
  <dimension ref="A2:Q30"/>
  <sheetViews>
    <sheetView showGridLines="0" workbookViewId="0">
      <selection activeCell="K9" sqref="K9"/>
    </sheetView>
  </sheetViews>
  <sheetFormatPr defaultColWidth="9.25" defaultRowHeight="19.8" x14ac:dyDescent="0.5"/>
  <cols>
    <col min="1" max="1" width="4.375" style="4" customWidth="1"/>
    <col min="2" max="2" width="37.25" style="4" customWidth="1"/>
    <col min="3" max="3" width="9" style="4" customWidth="1"/>
    <col min="4" max="4" width="0.75" style="4" customWidth="1"/>
    <col min="5" max="5" width="13" style="4" customWidth="1"/>
    <col min="6" max="6" width="0.75" style="4" customWidth="1"/>
    <col min="7" max="7" width="15.375" style="4" customWidth="1"/>
    <col min="8" max="8" width="0.75" style="4" customWidth="1"/>
    <col min="9" max="9" width="13.25" style="4" customWidth="1"/>
    <col min="10" max="10" width="0.75" style="4" customWidth="1"/>
    <col min="11" max="11" width="13.625" style="4" customWidth="1"/>
    <col min="12" max="12" width="0.75" style="4" customWidth="1"/>
    <col min="13" max="13" width="13.75" style="4" customWidth="1"/>
    <col min="14" max="14" width="0.75" style="4" customWidth="1"/>
    <col min="15" max="15" width="20.75" style="4" customWidth="1"/>
    <col min="16" max="16" width="0.75" style="4" customWidth="1"/>
    <col min="17" max="17" width="13.25" style="4" customWidth="1"/>
    <col min="18" max="16384" width="9.25" style="4"/>
  </cols>
  <sheetData>
    <row r="2" spans="1:17" ht="22.5" customHeight="1" x14ac:dyDescent="0.55000000000000004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22.5" customHeight="1" x14ac:dyDescent="0.55000000000000004">
      <c r="A3" s="123" t="s">
        <v>93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ht="22.5" customHeight="1" x14ac:dyDescent="0.55000000000000004">
      <c r="A4" s="123" t="s">
        <v>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7" ht="9.75" customHeight="1" x14ac:dyDescent="0.5500000000000000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7" x14ac:dyDescent="0.5">
      <c r="E6" s="124" t="s">
        <v>5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x14ac:dyDescent="0.5">
      <c r="E7" s="125" t="s">
        <v>6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x14ac:dyDescent="0.5">
      <c r="F8" s="23"/>
      <c r="G8" s="23"/>
      <c r="H8" s="23"/>
      <c r="I8" s="23"/>
      <c r="J8" s="23"/>
      <c r="K8" s="124" t="s">
        <v>58</v>
      </c>
      <c r="L8" s="124"/>
      <c r="M8" s="124"/>
      <c r="N8" s="23"/>
      <c r="O8" s="23" t="s">
        <v>94</v>
      </c>
      <c r="P8" s="23"/>
    </row>
    <row r="9" spans="1:17" x14ac:dyDescent="0.5">
      <c r="F9" s="23"/>
      <c r="G9" s="23"/>
      <c r="H9" s="23"/>
      <c r="I9" s="23"/>
      <c r="J9" s="23"/>
      <c r="N9" s="23"/>
      <c r="O9" s="81" t="s">
        <v>50</v>
      </c>
      <c r="P9" s="23"/>
    </row>
    <row r="10" spans="1:17" x14ac:dyDescent="0.5">
      <c r="E10" s="23" t="s">
        <v>95</v>
      </c>
      <c r="F10" s="23"/>
      <c r="G10" s="23" t="s">
        <v>96</v>
      </c>
      <c r="H10" s="23"/>
      <c r="I10" s="23"/>
      <c r="J10" s="23"/>
      <c r="K10" s="23" t="s">
        <v>97</v>
      </c>
      <c r="L10" s="23"/>
      <c r="M10" s="23"/>
      <c r="N10" s="23"/>
      <c r="O10" s="75" t="s">
        <v>98</v>
      </c>
      <c r="P10" s="23"/>
    </row>
    <row r="11" spans="1:17" ht="23.25" customHeight="1" x14ac:dyDescent="0.5">
      <c r="C11" s="82" t="s">
        <v>8</v>
      </c>
      <c r="E11" s="10" t="s">
        <v>99</v>
      </c>
      <c r="F11" s="23"/>
      <c r="G11" s="10" t="s">
        <v>100</v>
      </c>
      <c r="H11" s="23"/>
      <c r="I11" s="10" t="s">
        <v>57</v>
      </c>
      <c r="J11" s="23"/>
      <c r="K11" s="83" t="s">
        <v>101</v>
      </c>
      <c r="L11" s="23"/>
      <c r="M11" s="10" t="s">
        <v>102</v>
      </c>
      <c r="N11" s="23"/>
      <c r="O11" s="81" t="s">
        <v>103</v>
      </c>
      <c r="P11" s="23"/>
      <c r="Q11" s="10" t="s">
        <v>104</v>
      </c>
    </row>
    <row r="12" spans="1:17" ht="12" customHeight="1" x14ac:dyDescent="0.5">
      <c r="C12" s="84"/>
      <c r="E12" s="23"/>
      <c r="F12" s="23"/>
      <c r="G12" s="23"/>
      <c r="H12" s="23"/>
      <c r="I12" s="23"/>
      <c r="J12" s="23"/>
      <c r="K12" s="85"/>
      <c r="L12" s="23"/>
      <c r="M12" s="23"/>
      <c r="N12" s="23"/>
      <c r="O12" s="23"/>
      <c r="P12" s="23"/>
      <c r="Q12" s="23"/>
    </row>
    <row r="13" spans="1:17" x14ac:dyDescent="0.5">
      <c r="A13" s="86" t="s">
        <v>105</v>
      </c>
      <c r="B13" s="87"/>
      <c r="C13" s="65"/>
      <c r="E13" s="56">
        <v>119999781</v>
      </c>
      <c r="F13" s="56"/>
      <c r="G13" s="27">
        <v>0</v>
      </c>
      <c r="H13" s="56"/>
      <c r="I13" s="56">
        <v>277491764</v>
      </c>
      <c r="J13" s="50"/>
      <c r="K13" s="56">
        <v>12000000</v>
      </c>
      <c r="L13" s="56"/>
      <c r="M13" s="56">
        <v>-230593254</v>
      </c>
      <c r="N13" s="56"/>
      <c r="O13" s="68">
        <v>1676931</v>
      </c>
      <c r="P13" s="50"/>
      <c r="Q13" s="50">
        <v>180575222</v>
      </c>
    </row>
    <row r="14" spans="1:17" x14ac:dyDescent="0.5">
      <c r="A14" s="86" t="s">
        <v>56</v>
      </c>
      <c r="B14" s="87"/>
      <c r="C14" s="65">
        <v>24</v>
      </c>
      <c r="E14" s="27">
        <v>0</v>
      </c>
      <c r="F14" s="56"/>
      <c r="G14" s="32">
        <v>4790000</v>
      </c>
      <c r="H14" s="56"/>
      <c r="I14" s="27">
        <v>0</v>
      </c>
      <c r="J14" s="50"/>
      <c r="K14" s="27">
        <v>0</v>
      </c>
      <c r="L14" s="56"/>
      <c r="M14" s="27">
        <v>0</v>
      </c>
      <c r="N14" s="56"/>
      <c r="O14" s="27">
        <v>0</v>
      </c>
      <c r="P14" s="50"/>
      <c r="Q14" s="50">
        <v>4790000</v>
      </c>
    </row>
    <row r="15" spans="1:17" x14ac:dyDescent="0.5">
      <c r="A15" s="86" t="s">
        <v>106</v>
      </c>
      <c r="B15" s="87"/>
      <c r="C15" s="65">
        <v>24</v>
      </c>
      <c r="E15" s="56">
        <v>59999987</v>
      </c>
      <c r="F15" s="56"/>
      <c r="G15" s="27">
        <v>0</v>
      </c>
      <c r="H15" s="56"/>
      <c r="I15" s="30">
        <v>97</v>
      </c>
      <c r="J15" s="50"/>
      <c r="K15" s="27">
        <v>0</v>
      </c>
      <c r="L15" s="56"/>
      <c r="M15" s="27">
        <v>0</v>
      </c>
      <c r="N15" s="56"/>
      <c r="O15" s="27">
        <v>0</v>
      </c>
      <c r="P15" s="50"/>
      <c r="Q15" s="50">
        <v>60000084</v>
      </c>
    </row>
    <row r="16" spans="1:17" x14ac:dyDescent="0.5">
      <c r="A16" s="86" t="s">
        <v>107</v>
      </c>
      <c r="B16" s="87"/>
      <c r="C16" s="65"/>
      <c r="E16" s="56"/>
      <c r="F16" s="56"/>
      <c r="G16" s="56"/>
      <c r="H16" s="56"/>
      <c r="I16" s="27"/>
      <c r="J16" s="50"/>
      <c r="K16" s="27"/>
      <c r="L16" s="56"/>
      <c r="M16" s="27"/>
      <c r="N16" s="56"/>
      <c r="O16" s="27"/>
      <c r="P16" s="50"/>
      <c r="Q16" s="50"/>
    </row>
    <row r="17" spans="1:17" x14ac:dyDescent="0.5">
      <c r="A17" s="86" t="s">
        <v>108</v>
      </c>
      <c r="B17" s="87"/>
      <c r="C17" s="65">
        <v>24</v>
      </c>
      <c r="E17" s="27">
        <v>0</v>
      </c>
      <c r="F17" s="56"/>
      <c r="G17" s="27">
        <v>0</v>
      </c>
      <c r="H17" s="56"/>
      <c r="I17" s="56">
        <v>-208735925</v>
      </c>
      <c r="J17" s="50"/>
      <c r="K17" s="56">
        <v>-12000000</v>
      </c>
      <c r="L17" s="56"/>
      <c r="M17" s="56">
        <v>220735925</v>
      </c>
      <c r="N17" s="56"/>
      <c r="O17" s="27">
        <v>0</v>
      </c>
      <c r="P17" s="50"/>
      <c r="Q17" s="27">
        <v>0</v>
      </c>
    </row>
    <row r="18" spans="1:17" ht="21" customHeight="1" x14ac:dyDescent="0.5">
      <c r="A18" s="4" t="s">
        <v>109</v>
      </c>
      <c r="C18" s="65"/>
      <c r="E18" s="27">
        <v>0</v>
      </c>
      <c r="F18" s="27"/>
      <c r="G18" s="27">
        <v>0</v>
      </c>
      <c r="H18" s="27"/>
      <c r="I18" s="27">
        <v>0</v>
      </c>
      <c r="J18" s="27"/>
      <c r="K18" s="27">
        <v>0</v>
      </c>
      <c r="L18" s="56"/>
      <c r="M18" s="50">
        <v>-42792358</v>
      </c>
      <c r="N18" s="56"/>
      <c r="O18" s="27">
        <v>0</v>
      </c>
      <c r="P18" s="50"/>
      <c r="Q18" s="50">
        <v>-42792358</v>
      </c>
    </row>
    <row r="19" spans="1:17" ht="21" customHeight="1" x14ac:dyDescent="0.5">
      <c r="A19" s="4" t="s">
        <v>110</v>
      </c>
      <c r="C19" s="65"/>
      <c r="E19" s="53">
        <v>0</v>
      </c>
      <c r="F19" s="27"/>
      <c r="G19" s="53">
        <v>0</v>
      </c>
      <c r="H19" s="27"/>
      <c r="I19" s="53">
        <v>0</v>
      </c>
      <c r="J19" s="27"/>
      <c r="K19" s="53">
        <v>0</v>
      </c>
      <c r="L19" s="56"/>
      <c r="M19" s="52">
        <v>528630</v>
      </c>
      <c r="N19" s="56"/>
      <c r="O19" s="52">
        <v>-2336733</v>
      </c>
      <c r="P19" s="50"/>
      <c r="Q19" s="52">
        <v>-1808103</v>
      </c>
    </row>
    <row r="20" spans="1:17" ht="21" customHeight="1" x14ac:dyDescent="0.5">
      <c r="A20" s="4" t="s">
        <v>86</v>
      </c>
      <c r="C20" s="65"/>
      <c r="E20" s="53">
        <v>0</v>
      </c>
      <c r="F20" s="88"/>
      <c r="G20" s="53">
        <v>0</v>
      </c>
      <c r="H20" s="88"/>
      <c r="I20" s="53">
        <v>0</v>
      </c>
      <c r="J20" s="68"/>
      <c r="K20" s="53">
        <v>0</v>
      </c>
      <c r="L20" s="50"/>
      <c r="M20" s="68">
        <v>-42263728</v>
      </c>
      <c r="N20" s="56"/>
      <c r="O20" s="52">
        <v>-2336733</v>
      </c>
      <c r="P20" s="56"/>
      <c r="Q20" s="68">
        <v>-44600461</v>
      </c>
    </row>
    <row r="21" spans="1:17" ht="24.75" customHeight="1" thickBot="1" x14ac:dyDescent="0.55000000000000004">
      <c r="A21" s="4" t="s">
        <v>111</v>
      </c>
      <c r="B21" s="26"/>
      <c r="C21" s="24"/>
      <c r="E21" s="89">
        <v>179999768</v>
      </c>
      <c r="F21" s="56"/>
      <c r="G21" s="89">
        <v>4790000</v>
      </c>
      <c r="H21" s="56"/>
      <c r="I21" s="89">
        <v>68755936</v>
      </c>
      <c r="J21" s="56"/>
      <c r="K21" s="90">
        <v>0</v>
      </c>
      <c r="L21" s="56"/>
      <c r="M21" s="89">
        <v>-52121057</v>
      </c>
      <c r="N21" s="56"/>
      <c r="O21" s="69">
        <v>-659802</v>
      </c>
      <c r="P21" s="56"/>
      <c r="Q21" s="89">
        <v>200764845</v>
      </c>
    </row>
    <row r="22" spans="1:17" ht="24.45" customHeight="1" thickTop="1" x14ac:dyDescent="0.5">
      <c r="C22" s="24"/>
      <c r="E22" s="56"/>
      <c r="F22" s="56"/>
      <c r="G22" s="56"/>
      <c r="H22" s="56"/>
      <c r="I22" s="56"/>
      <c r="J22" s="50"/>
      <c r="K22" s="50"/>
      <c r="L22" s="50"/>
      <c r="M22" s="50"/>
      <c r="N22" s="50"/>
      <c r="O22" s="50"/>
      <c r="P22" s="50"/>
      <c r="Q22" s="50"/>
    </row>
    <row r="23" spans="1:17" x14ac:dyDescent="0.5">
      <c r="A23" s="86" t="s">
        <v>112</v>
      </c>
      <c r="B23" s="87"/>
      <c r="C23" s="65"/>
      <c r="E23" s="91">
        <v>179999768</v>
      </c>
      <c r="F23" s="56"/>
      <c r="G23" s="56">
        <v>4790000</v>
      </c>
      <c r="H23" s="56"/>
      <c r="I23" s="91">
        <v>68755936</v>
      </c>
      <c r="J23" s="50"/>
      <c r="K23" s="27">
        <v>0</v>
      </c>
      <c r="L23" s="56"/>
      <c r="M23" s="56">
        <v>-52121057</v>
      </c>
      <c r="N23" s="56"/>
      <c r="O23" s="50">
        <v>-659802</v>
      </c>
      <c r="P23" s="50"/>
      <c r="Q23" s="50">
        <v>200764845</v>
      </c>
    </row>
    <row r="24" spans="1:17" x14ac:dyDescent="0.5">
      <c r="A24" s="86" t="s">
        <v>106</v>
      </c>
      <c r="B24" s="87"/>
      <c r="C24" s="65">
        <v>24</v>
      </c>
      <c r="E24" s="91">
        <v>59767468</v>
      </c>
      <c r="F24" s="91"/>
      <c r="G24" s="91">
        <v>-4790000</v>
      </c>
      <c r="H24" s="92"/>
      <c r="I24" s="91">
        <v>59767468</v>
      </c>
      <c r="J24" s="50"/>
      <c r="K24" s="27">
        <v>0</v>
      </c>
      <c r="L24" s="56"/>
      <c r="M24" s="27">
        <v>0</v>
      </c>
      <c r="N24" s="56"/>
      <c r="O24" s="27">
        <v>0</v>
      </c>
      <c r="P24" s="50"/>
      <c r="Q24" s="50">
        <v>114744936</v>
      </c>
    </row>
    <row r="25" spans="1:17" ht="21" customHeight="1" x14ac:dyDescent="0.5">
      <c r="A25" s="4" t="s">
        <v>113</v>
      </c>
      <c r="C25" s="65"/>
      <c r="E25" s="27">
        <v>0</v>
      </c>
      <c r="F25" s="68"/>
      <c r="G25" s="27">
        <v>0</v>
      </c>
      <c r="H25" s="68"/>
      <c r="I25" s="27">
        <v>0</v>
      </c>
      <c r="J25" s="50"/>
      <c r="K25" s="27">
        <v>0</v>
      </c>
      <c r="L25" s="56"/>
      <c r="M25" s="56">
        <v>1955269</v>
      </c>
      <c r="N25" s="56"/>
      <c r="O25" s="27">
        <v>0</v>
      </c>
      <c r="P25" s="50"/>
      <c r="Q25" s="56">
        <v>1955269</v>
      </c>
    </row>
    <row r="26" spans="1:17" ht="21" customHeight="1" x14ac:dyDescent="0.5">
      <c r="A26" s="4" t="s">
        <v>110</v>
      </c>
      <c r="C26" s="65"/>
      <c r="E26" s="53">
        <v>0</v>
      </c>
      <c r="F26" s="68"/>
      <c r="G26" s="53">
        <v>0</v>
      </c>
      <c r="H26" s="68"/>
      <c r="I26" s="53">
        <v>0</v>
      </c>
      <c r="J26" s="50"/>
      <c r="K26" s="53">
        <v>0</v>
      </c>
      <c r="L26" s="50"/>
      <c r="M26" s="64">
        <v>446016</v>
      </c>
      <c r="N26" s="56"/>
      <c r="O26" s="64">
        <v>-506313</v>
      </c>
      <c r="P26" s="56"/>
      <c r="Q26" s="64">
        <v>-60297</v>
      </c>
    </row>
    <row r="27" spans="1:17" ht="21" customHeight="1" x14ac:dyDescent="0.5">
      <c r="A27" s="4" t="s">
        <v>86</v>
      </c>
      <c r="C27" s="65"/>
      <c r="E27" s="53">
        <v>0</v>
      </c>
      <c r="F27" s="68"/>
      <c r="G27" s="53">
        <v>0</v>
      </c>
      <c r="H27" s="68"/>
      <c r="I27" s="53">
        <v>0</v>
      </c>
      <c r="J27" s="68"/>
      <c r="K27" s="53">
        <v>0</v>
      </c>
      <c r="L27" s="50"/>
      <c r="M27" s="68">
        <v>2401285</v>
      </c>
      <c r="N27" s="56"/>
      <c r="O27" s="68">
        <v>-506313</v>
      </c>
      <c r="P27" s="56"/>
      <c r="Q27" s="68">
        <v>1894972</v>
      </c>
    </row>
    <row r="28" spans="1:17" ht="24.75" customHeight="1" thickBot="1" x14ac:dyDescent="0.55000000000000004">
      <c r="A28" s="4" t="s">
        <v>114</v>
      </c>
      <c r="B28" s="26"/>
      <c r="C28" s="24"/>
      <c r="E28" s="89">
        <v>239767236</v>
      </c>
      <c r="F28" s="56"/>
      <c r="G28" s="90">
        <v>0</v>
      </c>
      <c r="H28" s="56"/>
      <c r="I28" s="89">
        <v>128523404</v>
      </c>
      <c r="J28" s="56"/>
      <c r="K28" s="90">
        <v>0</v>
      </c>
      <c r="L28" s="56"/>
      <c r="M28" s="89">
        <v>-49719772</v>
      </c>
      <c r="N28" s="56"/>
      <c r="O28" s="89">
        <v>-1166115</v>
      </c>
      <c r="P28" s="56"/>
      <c r="Q28" s="89">
        <v>317404753</v>
      </c>
    </row>
    <row r="29" spans="1:17" ht="15.75" customHeight="1" thickTop="1" x14ac:dyDescent="0.5">
      <c r="C29" s="24"/>
      <c r="E29" s="93"/>
      <c r="F29" s="93"/>
      <c r="G29" s="93"/>
      <c r="H29" s="93"/>
      <c r="I29" s="93"/>
      <c r="J29" s="9"/>
      <c r="K29" s="9"/>
      <c r="L29" s="9"/>
      <c r="M29" s="9"/>
      <c r="N29" s="9"/>
      <c r="O29" s="9"/>
      <c r="P29" s="9"/>
      <c r="Q29" s="9"/>
    </row>
    <row r="30" spans="1:17" ht="20.25" customHeight="1" x14ac:dyDescent="0.5">
      <c r="A30" s="39" t="s">
        <v>32</v>
      </c>
      <c r="C30" s="24"/>
      <c r="P30" s="9"/>
      <c r="Q30" s="9"/>
    </row>
  </sheetData>
  <mergeCells count="6">
    <mergeCell ref="K8:M8"/>
    <mergeCell ref="A2:Q2"/>
    <mergeCell ref="A3:Q3"/>
    <mergeCell ref="A4:Q4"/>
    <mergeCell ref="E6:Q6"/>
    <mergeCell ref="E7:Q7"/>
  </mergeCells>
  <pageMargins left="0.86614173228346458" right="0.55118110236220474" top="0.39370078740157483" bottom="0.35433070866141736" header="0.23622047244094491" footer="0.27559055118110237"/>
  <pageSetup paperSize="9" scale="90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83314-5DDD-438C-AFFC-8EE297672996}">
  <sheetPr>
    <pageSetUpPr fitToPage="1"/>
  </sheetPr>
  <dimension ref="A1:O29"/>
  <sheetViews>
    <sheetView showGridLines="0" workbookViewId="0">
      <selection activeCell="K9" sqref="K9"/>
    </sheetView>
  </sheetViews>
  <sheetFormatPr defaultColWidth="9.25" defaultRowHeight="19.8" x14ac:dyDescent="0.5"/>
  <cols>
    <col min="1" max="1" width="4.25" style="4" customWidth="1"/>
    <col min="2" max="2" width="46.25" style="4" customWidth="1"/>
    <col min="3" max="3" width="9" style="4" customWidth="1"/>
    <col min="4" max="4" width="0.75" style="4" customWidth="1"/>
    <col min="5" max="5" width="13.625" style="4" customWidth="1"/>
    <col min="6" max="6" width="1" style="4" customWidth="1"/>
    <col min="7" max="7" width="13.625" style="4" customWidth="1"/>
    <col min="8" max="8" width="0.75" style="4" customWidth="1"/>
    <col min="9" max="9" width="14.25" style="4" customWidth="1"/>
    <col min="10" max="10" width="0.75" style="4" customWidth="1"/>
    <col min="11" max="11" width="14.625" style="4" customWidth="1"/>
    <col min="12" max="12" width="0.75" style="4" customWidth="1"/>
    <col min="13" max="13" width="14.75" style="4" customWidth="1"/>
    <col min="14" max="14" width="0.75" style="4" customWidth="1"/>
    <col min="15" max="15" width="15.75" style="4" customWidth="1"/>
    <col min="16" max="16384" width="9.25" style="4"/>
  </cols>
  <sheetData>
    <row r="1" spans="1:15" ht="15.45" customHeight="1" x14ac:dyDescent="0.5"/>
    <row r="2" spans="1:15" ht="22.5" customHeight="1" x14ac:dyDescent="0.55000000000000004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22.5" customHeight="1" x14ac:dyDescent="0.55000000000000004">
      <c r="A3" s="123" t="s">
        <v>93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ht="22.5" customHeight="1" x14ac:dyDescent="0.55000000000000004">
      <c r="A4" s="123" t="s">
        <v>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ht="5.25" customHeight="1" x14ac:dyDescent="0.5500000000000000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5" ht="21" customHeight="1" x14ac:dyDescent="0.5">
      <c r="E6" s="124" t="s">
        <v>5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 ht="21" customHeight="1" x14ac:dyDescent="0.5">
      <c r="E7" s="125" t="s">
        <v>7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15" x14ac:dyDescent="0.5">
      <c r="H8" s="23"/>
      <c r="I8" s="23"/>
      <c r="J8" s="23"/>
      <c r="K8" s="124" t="s">
        <v>58</v>
      </c>
      <c r="L8" s="124"/>
      <c r="M8" s="124"/>
      <c r="N8" s="23"/>
    </row>
    <row r="9" spans="1:15" x14ac:dyDescent="0.5">
      <c r="E9" s="23" t="s">
        <v>95</v>
      </c>
      <c r="F9" s="23"/>
      <c r="G9" s="23" t="s">
        <v>96</v>
      </c>
      <c r="H9" s="23"/>
      <c r="I9" s="23"/>
      <c r="J9" s="23"/>
      <c r="K9" s="23" t="s">
        <v>97</v>
      </c>
      <c r="L9" s="23"/>
      <c r="M9" s="23"/>
      <c r="N9" s="23"/>
    </row>
    <row r="10" spans="1:15" x14ac:dyDescent="0.5">
      <c r="C10" s="82" t="s">
        <v>8</v>
      </c>
      <c r="E10" s="10" t="s">
        <v>99</v>
      </c>
      <c r="F10" s="23"/>
      <c r="G10" s="10" t="s">
        <v>100</v>
      </c>
      <c r="H10" s="23"/>
      <c r="I10" s="10" t="s">
        <v>57</v>
      </c>
      <c r="J10" s="23"/>
      <c r="K10" s="10" t="s">
        <v>101</v>
      </c>
      <c r="L10" s="23"/>
      <c r="M10" s="10" t="s">
        <v>59</v>
      </c>
      <c r="N10" s="23"/>
      <c r="O10" s="10" t="s">
        <v>104</v>
      </c>
    </row>
    <row r="11" spans="1:15" ht="10.5" customHeight="1" x14ac:dyDescent="0.5">
      <c r="C11" s="84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24.75" customHeight="1" x14ac:dyDescent="0.5">
      <c r="A12" s="86" t="s">
        <v>105</v>
      </c>
      <c r="B12" s="87"/>
      <c r="C12" s="23"/>
      <c r="D12" s="94"/>
      <c r="E12" s="91">
        <v>119999781</v>
      </c>
      <c r="F12" s="91"/>
      <c r="G12" s="27">
        <v>0</v>
      </c>
      <c r="H12" s="91"/>
      <c r="I12" s="91">
        <v>277491764</v>
      </c>
      <c r="J12" s="91"/>
      <c r="K12" s="91">
        <v>12000000</v>
      </c>
      <c r="L12" s="91"/>
      <c r="M12" s="91">
        <v>-220735925</v>
      </c>
      <c r="N12" s="25"/>
      <c r="O12" s="91">
        <v>188755620</v>
      </c>
    </row>
    <row r="13" spans="1:15" ht="24.75" customHeight="1" x14ac:dyDescent="0.5">
      <c r="A13" s="86" t="s">
        <v>56</v>
      </c>
      <c r="B13" s="87"/>
      <c r="C13" s="65">
        <v>24</v>
      </c>
      <c r="E13" s="92">
        <v>0</v>
      </c>
      <c r="F13" s="91"/>
      <c r="G13" s="91">
        <v>4790000</v>
      </c>
      <c r="H13" s="92"/>
      <c r="I13" s="92">
        <v>0</v>
      </c>
      <c r="J13" s="92"/>
      <c r="K13" s="92">
        <v>0</v>
      </c>
      <c r="L13" s="92"/>
      <c r="M13" s="92">
        <v>0</v>
      </c>
      <c r="N13" s="92"/>
      <c r="O13" s="91">
        <v>4790000</v>
      </c>
    </row>
    <row r="14" spans="1:15" ht="24.75" customHeight="1" x14ac:dyDescent="0.5">
      <c r="A14" s="86" t="s">
        <v>106</v>
      </c>
      <c r="B14" s="87"/>
      <c r="C14" s="65">
        <v>24</v>
      </c>
      <c r="E14" s="91">
        <v>59999987</v>
      </c>
      <c r="F14" s="91"/>
      <c r="G14" s="27">
        <v>0</v>
      </c>
      <c r="H14" s="91"/>
      <c r="I14" s="91">
        <v>97</v>
      </c>
      <c r="J14" s="91"/>
      <c r="K14" s="92">
        <v>0</v>
      </c>
      <c r="L14" s="91"/>
      <c r="M14" s="92">
        <v>0</v>
      </c>
      <c r="N14" s="9"/>
      <c r="O14" s="91">
        <v>60000084</v>
      </c>
    </row>
    <row r="15" spans="1:15" ht="24.75" customHeight="1" x14ac:dyDescent="0.5">
      <c r="A15" s="86" t="s">
        <v>107</v>
      </c>
      <c r="B15" s="87"/>
      <c r="C15" s="65"/>
      <c r="E15" s="91"/>
      <c r="F15" s="91"/>
      <c r="G15" s="91"/>
      <c r="H15" s="91"/>
      <c r="I15" s="92"/>
      <c r="J15" s="91"/>
      <c r="K15" s="92"/>
      <c r="L15" s="91"/>
      <c r="M15" s="92"/>
      <c r="N15" s="9"/>
      <c r="O15" s="91"/>
    </row>
    <row r="16" spans="1:15" ht="24.75" customHeight="1" x14ac:dyDescent="0.5">
      <c r="A16" s="86" t="s">
        <v>108</v>
      </c>
      <c r="B16" s="87"/>
      <c r="C16" s="65">
        <v>24</v>
      </c>
      <c r="E16" s="92">
        <v>0</v>
      </c>
      <c r="F16" s="92"/>
      <c r="G16" s="92">
        <v>0</v>
      </c>
      <c r="H16" s="91"/>
      <c r="I16" s="91">
        <v>-208735925</v>
      </c>
      <c r="J16" s="91"/>
      <c r="K16" s="91">
        <v>-12000000</v>
      </c>
      <c r="L16" s="91"/>
      <c r="M16" s="91">
        <v>220735925</v>
      </c>
      <c r="N16" s="9"/>
      <c r="O16" s="92">
        <v>0</v>
      </c>
    </row>
    <row r="17" spans="1:15" ht="22.5" customHeight="1" x14ac:dyDescent="0.5">
      <c r="A17" s="4" t="s">
        <v>109</v>
      </c>
      <c r="C17" s="23"/>
      <c r="D17" s="94"/>
      <c r="E17" s="27">
        <v>0</v>
      </c>
      <c r="F17" s="27"/>
      <c r="G17" s="27">
        <v>0</v>
      </c>
      <c r="H17" s="93"/>
      <c r="I17" s="27">
        <v>0</v>
      </c>
      <c r="J17" s="9"/>
      <c r="K17" s="27">
        <v>0</v>
      </c>
      <c r="L17" s="30"/>
      <c r="M17" s="91">
        <v>-43986348</v>
      </c>
      <c r="N17" s="25"/>
      <c r="O17" s="91">
        <v>-43986348</v>
      </c>
    </row>
    <row r="18" spans="1:15" ht="22.5" customHeight="1" x14ac:dyDescent="0.5">
      <c r="A18" s="4" t="s">
        <v>110</v>
      </c>
      <c r="C18" s="23"/>
      <c r="D18" s="94"/>
      <c r="E18" s="27">
        <v>0</v>
      </c>
      <c r="F18" s="27"/>
      <c r="G18" s="53">
        <v>0</v>
      </c>
      <c r="H18" s="95"/>
      <c r="I18" s="27">
        <v>0</v>
      </c>
      <c r="J18" s="9"/>
      <c r="K18" s="53">
        <v>0</v>
      </c>
      <c r="L18" s="30"/>
      <c r="M18" s="51">
        <v>528630</v>
      </c>
      <c r="N18" s="27"/>
      <c r="O18" s="51">
        <v>528630</v>
      </c>
    </row>
    <row r="19" spans="1:15" ht="22.5" customHeight="1" x14ac:dyDescent="0.5">
      <c r="A19" s="4" t="s">
        <v>86</v>
      </c>
      <c r="C19" s="23"/>
      <c r="D19" s="94"/>
      <c r="E19" s="96">
        <v>0</v>
      </c>
      <c r="F19" s="48"/>
      <c r="G19" s="27">
        <v>0</v>
      </c>
      <c r="H19" s="30"/>
      <c r="I19" s="96">
        <v>0</v>
      </c>
      <c r="J19" s="9"/>
      <c r="K19" s="96">
        <v>0</v>
      </c>
      <c r="L19" s="97"/>
      <c r="M19" s="50">
        <v>-43457718</v>
      </c>
      <c r="N19" s="98"/>
      <c r="O19" s="50">
        <v>-43457718</v>
      </c>
    </row>
    <row r="20" spans="1:15" ht="24.75" customHeight="1" thickBot="1" x14ac:dyDescent="0.55000000000000004">
      <c r="A20" s="4" t="s">
        <v>111</v>
      </c>
      <c r="C20" s="35"/>
      <c r="D20" s="94"/>
      <c r="E20" s="99">
        <v>179999768</v>
      </c>
      <c r="F20" s="100"/>
      <c r="G20" s="99">
        <v>4790000</v>
      </c>
      <c r="H20" s="91"/>
      <c r="I20" s="99">
        <v>68755936</v>
      </c>
      <c r="J20" s="91"/>
      <c r="K20" s="101">
        <v>0</v>
      </c>
      <c r="L20" s="91"/>
      <c r="M20" s="99">
        <v>-43457718</v>
      </c>
      <c r="N20" s="91"/>
      <c r="O20" s="99">
        <v>210087986</v>
      </c>
    </row>
    <row r="21" spans="1:15" ht="19.95" customHeight="1" thickTop="1" x14ac:dyDescent="0.5">
      <c r="B21" s="26"/>
      <c r="C21" s="65"/>
      <c r="E21" s="93"/>
      <c r="F21" s="93"/>
      <c r="G21" s="93"/>
      <c r="H21" s="93"/>
      <c r="I21" s="93"/>
      <c r="J21" s="9"/>
      <c r="K21" s="93"/>
      <c r="L21" s="93"/>
      <c r="M21" s="93"/>
      <c r="N21" s="93"/>
      <c r="O21" s="93"/>
    </row>
    <row r="22" spans="1:15" ht="24.75" customHeight="1" x14ac:dyDescent="0.5">
      <c r="A22" s="86" t="s">
        <v>112</v>
      </c>
      <c r="B22" s="87"/>
      <c r="C22" s="65"/>
      <c r="E22" s="91">
        <v>179999768</v>
      </c>
      <c r="F22" s="91"/>
      <c r="G22" s="91">
        <v>4790000</v>
      </c>
      <c r="H22" s="91"/>
      <c r="I22" s="91">
        <v>68755936</v>
      </c>
      <c r="J22" s="91"/>
      <c r="K22" s="92">
        <v>0</v>
      </c>
      <c r="L22" s="91"/>
      <c r="M22" s="91">
        <v>-43457718</v>
      </c>
      <c r="N22" s="9"/>
      <c r="O22" s="91">
        <v>210087986</v>
      </c>
    </row>
    <row r="23" spans="1:15" ht="24.75" customHeight="1" x14ac:dyDescent="0.5">
      <c r="A23" s="86" t="s">
        <v>106</v>
      </c>
      <c r="B23" s="87"/>
      <c r="C23" s="65">
        <v>24</v>
      </c>
      <c r="E23" s="91">
        <v>59767468</v>
      </c>
      <c r="F23" s="91"/>
      <c r="G23" s="91">
        <v>-4790000</v>
      </c>
      <c r="H23" s="92"/>
      <c r="I23" s="91">
        <v>59767468</v>
      </c>
      <c r="J23" s="92"/>
      <c r="K23" s="92">
        <v>0</v>
      </c>
      <c r="L23" s="92"/>
      <c r="M23" s="92">
        <v>0</v>
      </c>
      <c r="N23" s="92"/>
      <c r="O23" s="91">
        <v>114744936</v>
      </c>
    </row>
    <row r="24" spans="1:15" ht="22.5" customHeight="1" x14ac:dyDescent="0.5">
      <c r="A24" s="4" t="s">
        <v>113</v>
      </c>
      <c r="C24" s="65"/>
      <c r="E24" s="92">
        <v>0</v>
      </c>
      <c r="F24" s="92"/>
      <c r="G24" s="92">
        <v>0</v>
      </c>
      <c r="H24" s="92"/>
      <c r="I24" s="92">
        <v>0</v>
      </c>
      <c r="J24" s="9"/>
      <c r="K24" s="92">
        <v>0</v>
      </c>
      <c r="L24" s="93"/>
      <c r="M24" s="91">
        <v>1839542</v>
      </c>
      <c r="N24" s="9"/>
      <c r="O24" s="91">
        <v>1839542</v>
      </c>
    </row>
    <row r="25" spans="1:15" ht="22.5" customHeight="1" x14ac:dyDescent="0.5">
      <c r="A25" s="4" t="s">
        <v>110</v>
      </c>
      <c r="C25" s="65"/>
      <c r="E25" s="102">
        <v>0</v>
      </c>
      <c r="F25" s="103"/>
      <c r="G25" s="102">
        <v>0</v>
      </c>
      <c r="H25" s="103"/>
      <c r="I25" s="102">
        <v>0</v>
      </c>
      <c r="J25" s="9"/>
      <c r="K25" s="102">
        <v>0</v>
      </c>
      <c r="L25" s="9"/>
      <c r="M25" s="91">
        <v>446016</v>
      </c>
      <c r="N25" s="9"/>
      <c r="O25" s="91">
        <v>446016</v>
      </c>
    </row>
    <row r="26" spans="1:15" ht="22.5" customHeight="1" x14ac:dyDescent="0.5">
      <c r="A26" s="4" t="s">
        <v>86</v>
      </c>
      <c r="C26" s="65"/>
      <c r="E26" s="92">
        <v>0</v>
      </c>
      <c r="F26" s="92"/>
      <c r="G26" s="92">
        <v>0</v>
      </c>
      <c r="H26" s="103"/>
      <c r="I26" s="92">
        <v>0</v>
      </c>
      <c r="J26" s="9"/>
      <c r="K26" s="92">
        <v>0</v>
      </c>
      <c r="L26" s="9"/>
      <c r="M26" s="104">
        <v>2285558</v>
      </c>
      <c r="N26" s="92"/>
      <c r="O26" s="104">
        <v>2285558</v>
      </c>
    </row>
    <row r="27" spans="1:15" ht="24.75" customHeight="1" thickBot="1" x14ac:dyDescent="0.55000000000000004">
      <c r="A27" s="4" t="s">
        <v>114</v>
      </c>
      <c r="B27" s="26"/>
      <c r="C27" s="24"/>
      <c r="E27" s="89">
        <v>239767236</v>
      </c>
      <c r="F27" s="63"/>
      <c r="G27" s="90">
        <v>0</v>
      </c>
      <c r="H27" s="91"/>
      <c r="I27" s="89">
        <v>128523404</v>
      </c>
      <c r="J27" s="91"/>
      <c r="K27" s="90">
        <v>0</v>
      </c>
      <c r="L27" s="91"/>
      <c r="M27" s="105">
        <v>-41172160</v>
      </c>
      <c r="N27" s="92"/>
      <c r="O27" s="89">
        <v>327118480</v>
      </c>
    </row>
    <row r="28" spans="1:15" ht="8.25" customHeight="1" thickTop="1" x14ac:dyDescent="0.5">
      <c r="C28" s="24"/>
      <c r="E28" s="93"/>
      <c r="F28" s="93"/>
      <c r="G28" s="93"/>
      <c r="H28" s="93"/>
      <c r="I28" s="93"/>
      <c r="J28" s="9"/>
      <c r="K28" s="9"/>
      <c r="L28" s="9"/>
      <c r="M28" s="9"/>
      <c r="N28" s="92"/>
      <c r="O28" s="9"/>
    </row>
    <row r="29" spans="1:15" ht="20.25" customHeight="1" x14ac:dyDescent="0.5">
      <c r="A29" s="39" t="s">
        <v>32</v>
      </c>
      <c r="C29" s="24"/>
    </row>
  </sheetData>
  <mergeCells count="6">
    <mergeCell ref="K8:M8"/>
    <mergeCell ref="A2:O2"/>
    <mergeCell ref="A3:O3"/>
    <mergeCell ref="A4:O4"/>
    <mergeCell ref="E6:O6"/>
    <mergeCell ref="E7:O7"/>
  </mergeCells>
  <pageMargins left="1.1811023622047245" right="0.6692913385826772" top="0.35433070866141736" bottom="0.23622047244094491" header="0.23622047244094491" footer="0.19685039370078741"/>
  <pageSetup paperSize="9" scale="90" firstPageNumber="11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A141-B7C6-4230-8307-30000A546C5C}">
  <dimension ref="A1:J79"/>
  <sheetViews>
    <sheetView showGridLines="0" zoomScaleNormal="100" workbookViewId="0">
      <selection activeCell="K9" sqref="K9"/>
    </sheetView>
  </sheetViews>
  <sheetFormatPr defaultColWidth="9.25" defaultRowHeight="19.8" x14ac:dyDescent="0.5"/>
  <cols>
    <col min="1" max="1" width="2.75" style="4" customWidth="1"/>
    <col min="2" max="2" width="50.625" style="4" customWidth="1"/>
    <col min="3" max="3" width="4.625" style="4" customWidth="1"/>
    <col min="4" max="4" width="14.75" style="24" customWidth="1"/>
    <col min="5" max="5" width="1" style="4" customWidth="1"/>
    <col min="6" max="6" width="13.375" style="4" customWidth="1"/>
    <col min="7" max="7" width="1" style="4" customWidth="1"/>
    <col min="8" max="8" width="14.25" style="4" customWidth="1"/>
    <col min="9" max="9" width="0.75" style="4" customWidth="1"/>
    <col min="10" max="10" width="13.625" style="4" customWidth="1"/>
    <col min="11" max="16384" width="9.25" style="4"/>
  </cols>
  <sheetData>
    <row r="1" spans="1:10" ht="14.4" customHeight="1" x14ac:dyDescent="0.5"/>
    <row r="2" spans="1:10" ht="22.5" customHeight="1" x14ac:dyDescent="0.55000000000000004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2.5" customHeight="1" x14ac:dyDescent="0.55000000000000004">
      <c r="A3" s="123" t="s">
        <v>115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2.5" customHeight="1" x14ac:dyDescent="0.55000000000000004">
      <c r="A4" s="123" t="s">
        <v>2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4.95" customHeight="1" x14ac:dyDescent="0.55000000000000004">
      <c r="A5" s="8"/>
      <c r="B5" s="8"/>
      <c r="C5" s="8"/>
      <c r="D5" s="111"/>
      <c r="E5" s="8"/>
      <c r="F5" s="8"/>
      <c r="G5" s="8"/>
      <c r="H5" s="8"/>
      <c r="I5" s="8"/>
      <c r="J5" s="8"/>
    </row>
    <row r="6" spans="1:10" ht="24" customHeight="1" x14ac:dyDescent="0.55000000000000004">
      <c r="A6" s="112"/>
      <c r="B6" s="112"/>
      <c r="C6" s="112"/>
      <c r="D6" s="124" t="s">
        <v>5</v>
      </c>
      <c r="E6" s="124"/>
      <c r="F6" s="124"/>
      <c r="G6" s="124"/>
      <c r="H6" s="124"/>
      <c r="I6" s="124"/>
      <c r="J6" s="124"/>
    </row>
    <row r="7" spans="1:10" ht="24" customHeight="1" x14ac:dyDescent="0.5">
      <c r="D7" s="125" t="s">
        <v>6</v>
      </c>
      <c r="E7" s="125"/>
      <c r="F7" s="125"/>
      <c r="H7" s="125" t="s">
        <v>7</v>
      </c>
      <c r="I7" s="125"/>
      <c r="J7" s="125"/>
    </row>
    <row r="8" spans="1:10" ht="24" customHeight="1" x14ac:dyDescent="0.5">
      <c r="D8" s="22" t="s">
        <v>9</v>
      </c>
      <c r="E8" s="23"/>
      <c r="F8" s="22" t="s">
        <v>10</v>
      </c>
      <c r="G8" s="23"/>
      <c r="H8" s="22" t="s">
        <v>9</v>
      </c>
      <c r="I8" s="23"/>
      <c r="J8" s="22" t="s">
        <v>10</v>
      </c>
    </row>
    <row r="9" spans="1:10" ht="20.399999999999999" x14ac:dyDescent="0.55000000000000004">
      <c r="A9" s="1" t="s">
        <v>116</v>
      </c>
    </row>
    <row r="10" spans="1:10" ht="21.6" customHeight="1" x14ac:dyDescent="0.5">
      <c r="B10" s="4" t="s">
        <v>75</v>
      </c>
      <c r="D10" s="49">
        <v>-1180694</v>
      </c>
      <c r="F10" s="49">
        <v>-43047957</v>
      </c>
      <c r="H10" s="49">
        <v>-1296421</v>
      </c>
      <c r="J10" s="49">
        <v>-44885026</v>
      </c>
    </row>
    <row r="11" spans="1:10" ht="21.6" customHeight="1" x14ac:dyDescent="0.5">
      <c r="B11" s="7" t="s">
        <v>117</v>
      </c>
      <c r="D11" s="106"/>
      <c r="F11" s="93"/>
      <c r="H11" s="106"/>
      <c r="I11" s="9"/>
      <c r="J11" s="9"/>
    </row>
    <row r="12" spans="1:10" ht="21.6" customHeight="1" x14ac:dyDescent="0.5">
      <c r="B12" s="26" t="s">
        <v>118</v>
      </c>
      <c r="D12" s="34">
        <v>-393401</v>
      </c>
      <c r="F12" s="34">
        <v>-2487578</v>
      </c>
      <c r="H12" s="34">
        <v>122239</v>
      </c>
      <c r="I12" s="9"/>
      <c r="J12" s="34">
        <v>156764</v>
      </c>
    </row>
    <row r="13" spans="1:10" ht="21.6" customHeight="1" x14ac:dyDescent="0.5">
      <c r="B13" s="4" t="s">
        <v>119</v>
      </c>
      <c r="D13" s="93"/>
      <c r="F13" s="34"/>
      <c r="H13" s="93"/>
      <c r="I13" s="9"/>
      <c r="J13" s="34"/>
    </row>
    <row r="14" spans="1:10" ht="21.6" customHeight="1" x14ac:dyDescent="0.5">
      <c r="B14" s="4" t="s">
        <v>120</v>
      </c>
      <c r="D14" s="34">
        <v>1094947</v>
      </c>
      <c r="F14" s="34">
        <v>1129478</v>
      </c>
      <c r="H14" s="34">
        <v>1094947</v>
      </c>
      <c r="I14" s="9"/>
      <c r="J14" s="34">
        <v>1129478</v>
      </c>
    </row>
    <row r="15" spans="1:10" ht="21.6" customHeight="1" x14ac:dyDescent="0.5">
      <c r="B15" s="4" t="s">
        <v>121</v>
      </c>
      <c r="D15" s="34">
        <v>5245277</v>
      </c>
      <c r="F15" s="34">
        <v>4525296</v>
      </c>
      <c r="H15" s="34">
        <v>5245277</v>
      </c>
      <c r="I15" s="9"/>
      <c r="J15" s="34">
        <v>9461356</v>
      </c>
    </row>
    <row r="16" spans="1:10" ht="21.6" customHeight="1" x14ac:dyDescent="0.5">
      <c r="B16" s="26" t="s">
        <v>122</v>
      </c>
      <c r="D16" s="106">
        <v>-128672</v>
      </c>
      <c r="F16" s="49">
        <v>-213493</v>
      </c>
      <c r="H16" s="106">
        <v>-128672</v>
      </c>
      <c r="J16" s="106">
        <v>-213493</v>
      </c>
    </row>
    <row r="17" spans="2:10" ht="21.6" customHeight="1" x14ac:dyDescent="0.5">
      <c r="B17" s="113" t="s">
        <v>123</v>
      </c>
      <c r="D17" s="106">
        <v>-21342</v>
      </c>
      <c r="F17" s="106">
        <v>-362391</v>
      </c>
      <c r="H17" s="93">
        <v>0</v>
      </c>
      <c r="I17" s="9"/>
      <c r="J17" s="106">
        <v>-706970</v>
      </c>
    </row>
    <row r="18" spans="2:10" ht="21.6" customHeight="1" x14ac:dyDescent="0.5">
      <c r="B18" s="113" t="s">
        <v>124</v>
      </c>
      <c r="D18" s="93">
        <v>0</v>
      </c>
      <c r="F18" s="106">
        <v>-352652</v>
      </c>
      <c r="H18" s="93">
        <v>0</v>
      </c>
      <c r="I18" s="9"/>
      <c r="J18" s="93">
        <v>0</v>
      </c>
    </row>
    <row r="19" spans="2:10" ht="21.6" customHeight="1" x14ac:dyDescent="0.5">
      <c r="B19" s="26" t="s">
        <v>125</v>
      </c>
      <c r="D19" s="93">
        <v>0</v>
      </c>
      <c r="F19" s="49">
        <v>-1122422</v>
      </c>
      <c r="H19" s="93">
        <v>0</v>
      </c>
      <c r="J19" s="106">
        <v>-1051711</v>
      </c>
    </row>
    <row r="20" spans="2:10" ht="21.6" customHeight="1" x14ac:dyDescent="0.5">
      <c r="B20" s="26" t="s">
        <v>126</v>
      </c>
      <c r="D20" s="106">
        <v>11697143</v>
      </c>
      <c r="F20" s="49">
        <v>12852662</v>
      </c>
      <c r="H20" s="106">
        <v>11663668</v>
      </c>
      <c r="J20" s="106">
        <v>12642904</v>
      </c>
    </row>
    <row r="21" spans="2:10" ht="21.6" customHeight="1" x14ac:dyDescent="0.5">
      <c r="B21" s="26" t="s">
        <v>127</v>
      </c>
      <c r="D21" s="49">
        <v>5381235</v>
      </c>
      <c r="F21" s="49">
        <v>6417922</v>
      </c>
      <c r="H21" s="49">
        <v>5381235</v>
      </c>
      <c r="J21" s="106">
        <v>5817179</v>
      </c>
    </row>
    <row r="22" spans="2:10" ht="21.6" customHeight="1" x14ac:dyDescent="0.5">
      <c r="B22" s="26" t="s">
        <v>128</v>
      </c>
      <c r="D22" s="49">
        <v>2144636</v>
      </c>
      <c r="F22" s="49">
        <v>2352144</v>
      </c>
      <c r="H22" s="49">
        <v>2137605</v>
      </c>
      <c r="J22" s="106">
        <v>2341824</v>
      </c>
    </row>
    <row r="23" spans="2:10" ht="21.6" customHeight="1" x14ac:dyDescent="0.5">
      <c r="B23" s="26" t="s">
        <v>129</v>
      </c>
      <c r="D23" s="49">
        <v>8523267</v>
      </c>
      <c r="F23" s="49">
        <v>4064760</v>
      </c>
      <c r="H23" s="49">
        <v>8523267</v>
      </c>
      <c r="J23" s="49">
        <v>4064760</v>
      </c>
    </row>
    <row r="24" spans="2:10" ht="21.6" customHeight="1" x14ac:dyDescent="0.5">
      <c r="B24" s="26" t="s">
        <v>130</v>
      </c>
      <c r="D24" s="49">
        <v>10124444</v>
      </c>
      <c r="F24" s="49">
        <v>2032281</v>
      </c>
      <c r="H24" s="49">
        <v>10124444</v>
      </c>
      <c r="J24" s="106">
        <v>2032281</v>
      </c>
    </row>
    <row r="25" spans="2:10" ht="21.6" customHeight="1" x14ac:dyDescent="0.5">
      <c r="B25" s="113" t="s">
        <v>131</v>
      </c>
      <c r="D25" s="107">
        <v>11585423</v>
      </c>
      <c r="F25" s="107">
        <v>12417579</v>
      </c>
      <c r="H25" s="107">
        <v>11585423</v>
      </c>
      <c r="J25" s="108">
        <v>12294284</v>
      </c>
    </row>
    <row r="26" spans="2:10" ht="21.6" customHeight="1" x14ac:dyDescent="0.5">
      <c r="B26" s="7" t="s">
        <v>132</v>
      </c>
      <c r="D26" s="49"/>
      <c r="F26" s="9"/>
      <c r="H26" s="24"/>
      <c r="I26" s="9"/>
      <c r="J26" s="9"/>
    </row>
    <row r="27" spans="2:10" ht="21.6" customHeight="1" x14ac:dyDescent="0.5">
      <c r="B27" s="4" t="s">
        <v>133</v>
      </c>
      <c r="D27" s="49">
        <v>54072263</v>
      </c>
      <c r="F27" s="49">
        <v>-1794371</v>
      </c>
      <c r="H27" s="49">
        <v>54453012</v>
      </c>
      <c r="J27" s="49">
        <v>3083630</v>
      </c>
    </row>
    <row r="28" spans="2:10" ht="21.6" customHeight="1" x14ac:dyDescent="0.5">
      <c r="B28" s="4" t="s">
        <v>134</v>
      </c>
      <c r="D28" s="49"/>
      <c r="F28" s="9"/>
      <c r="H28" s="49"/>
      <c r="J28" s="25"/>
    </row>
    <row r="29" spans="2:10" ht="21.6" customHeight="1" x14ac:dyDescent="0.5">
      <c r="B29" s="7" t="s">
        <v>135</v>
      </c>
      <c r="D29" s="34">
        <v>-21775810</v>
      </c>
      <c r="F29" s="34">
        <v>-67838090</v>
      </c>
      <c r="H29" s="34">
        <v>-21952503</v>
      </c>
      <c r="I29" s="57"/>
      <c r="J29" s="34">
        <v>-70239448.99000001</v>
      </c>
    </row>
    <row r="30" spans="2:10" ht="21.6" customHeight="1" x14ac:dyDescent="0.5">
      <c r="B30" s="7" t="s">
        <v>136</v>
      </c>
      <c r="D30" s="34">
        <v>39113829</v>
      </c>
      <c r="F30" s="34">
        <v>-11826198</v>
      </c>
      <c r="H30" s="34">
        <v>39119038</v>
      </c>
      <c r="I30" s="57"/>
      <c r="J30" s="34">
        <v>-12006014.00999999</v>
      </c>
    </row>
    <row r="31" spans="2:10" ht="21.6" customHeight="1" x14ac:dyDescent="0.5">
      <c r="B31" s="26" t="s">
        <v>137</v>
      </c>
      <c r="D31" s="34">
        <v>1722432</v>
      </c>
      <c r="F31" s="34">
        <v>-3638627</v>
      </c>
      <c r="H31" s="34">
        <v>1722432</v>
      </c>
      <c r="I31" s="57"/>
      <c r="J31" s="34">
        <v>-3638627</v>
      </c>
    </row>
    <row r="32" spans="2:10" ht="21.6" customHeight="1" x14ac:dyDescent="0.5">
      <c r="B32" s="36" t="s">
        <v>138</v>
      </c>
      <c r="D32" s="49">
        <v>912425</v>
      </c>
      <c r="F32" s="49">
        <v>1184278</v>
      </c>
      <c r="H32" s="49">
        <v>912425</v>
      </c>
      <c r="J32" s="34">
        <v>1184278</v>
      </c>
    </row>
    <row r="33" spans="1:10" ht="21.6" customHeight="1" x14ac:dyDescent="0.5">
      <c r="B33" s="4" t="s">
        <v>139</v>
      </c>
      <c r="F33" s="24"/>
      <c r="H33" s="24"/>
      <c r="J33" s="25"/>
    </row>
    <row r="34" spans="1:10" ht="21.6" customHeight="1" x14ac:dyDescent="0.5">
      <c r="B34" s="4" t="s">
        <v>140</v>
      </c>
      <c r="D34" s="49">
        <v>-30795746</v>
      </c>
      <c r="F34" s="49">
        <v>27169104</v>
      </c>
      <c r="H34" s="49">
        <v>-31753395</v>
      </c>
      <c r="J34" s="49">
        <v>25286710</v>
      </c>
    </row>
    <row r="35" spans="1:10" ht="21.6" customHeight="1" x14ac:dyDescent="0.5">
      <c r="B35" s="4" t="s">
        <v>141</v>
      </c>
      <c r="D35" s="49">
        <v>-41853775</v>
      </c>
      <c r="F35" s="49">
        <v>41650142</v>
      </c>
      <c r="H35" s="49">
        <v>-41855451</v>
      </c>
      <c r="J35" s="49">
        <v>41645179</v>
      </c>
    </row>
    <row r="36" spans="1:10" ht="21.6" customHeight="1" x14ac:dyDescent="0.5">
      <c r="B36" s="4" t="s">
        <v>142</v>
      </c>
      <c r="D36" s="49">
        <v>-37400</v>
      </c>
      <c r="F36" s="49">
        <v>-11841094</v>
      </c>
      <c r="H36" s="49">
        <v>-37400</v>
      </c>
      <c r="J36" s="49">
        <v>-11841094</v>
      </c>
    </row>
    <row r="37" spans="1:10" ht="21.6" customHeight="1" x14ac:dyDescent="0.5">
      <c r="B37" s="4" t="s">
        <v>143</v>
      </c>
      <c r="D37" s="109">
        <v>-1012875</v>
      </c>
      <c r="F37" s="109">
        <v>849698</v>
      </c>
      <c r="H37" s="109">
        <v>-1012875</v>
      </c>
      <c r="J37" s="109">
        <v>849698</v>
      </c>
    </row>
    <row r="38" spans="1:10" ht="21.6" customHeight="1" x14ac:dyDescent="0.5">
      <c r="B38" s="4" t="s">
        <v>144</v>
      </c>
      <c r="D38" s="107">
        <v>-10092530</v>
      </c>
      <c r="F38" s="107">
        <v>-2137570</v>
      </c>
      <c r="H38" s="107">
        <v>-10092530</v>
      </c>
      <c r="J38" s="107">
        <v>-2137570</v>
      </c>
    </row>
    <row r="39" spans="1:10" ht="21.6" customHeight="1" x14ac:dyDescent="0.5">
      <c r="B39" s="114" t="s">
        <v>145</v>
      </c>
      <c r="C39" s="114"/>
      <c r="D39" s="109">
        <v>-9747187</v>
      </c>
      <c r="E39" s="114"/>
      <c r="F39" s="109">
        <v>-28222728</v>
      </c>
      <c r="G39" s="114"/>
      <c r="H39" s="109">
        <v>-10497247</v>
      </c>
      <c r="J39" s="109">
        <v>-27813259</v>
      </c>
    </row>
    <row r="40" spans="1:10" ht="21.6" customHeight="1" x14ac:dyDescent="0.5">
      <c r="A40" s="4" t="s">
        <v>146</v>
      </c>
      <c r="B40" s="4" t="s">
        <v>147</v>
      </c>
      <c r="D40" s="107">
        <v>-21898940</v>
      </c>
      <c r="F40" s="107">
        <v>-22590739</v>
      </c>
      <c r="H40" s="107">
        <v>-21898940</v>
      </c>
      <c r="J40" s="107">
        <v>-22589562</v>
      </c>
    </row>
    <row r="41" spans="1:10" ht="21.6" customHeight="1" x14ac:dyDescent="0.5">
      <c r="A41" s="4" t="s">
        <v>148</v>
      </c>
      <c r="D41" s="107">
        <v>-31646127</v>
      </c>
      <c r="F41" s="107">
        <v>-50813467</v>
      </c>
      <c r="H41" s="107">
        <v>-32396187</v>
      </c>
      <c r="J41" s="107">
        <v>-50402821</v>
      </c>
    </row>
    <row r="42" spans="1:10" ht="7.8" customHeight="1" x14ac:dyDescent="0.5">
      <c r="H42" s="49"/>
      <c r="J42" s="49"/>
    </row>
    <row r="43" spans="1:10" ht="21" customHeight="1" x14ac:dyDescent="0.5">
      <c r="A43" s="39" t="s">
        <v>32</v>
      </c>
      <c r="H43" s="110"/>
      <c r="J43" s="9"/>
    </row>
    <row r="44" spans="1:10" ht="9" customHeight="1" x14ac:dyDescent="0.5">
      <c r="A44" s="39"/>
      <c r="H44" s="110"/>
      <c r="J44" s="9"/>
    </row>
    <row r="45" spans="1:10" x14ac:dyDescent="0.5">
      <c r="A45" s="39"/>
      <c r="H45" s="110"/>
    </row>
    <row r="46" spans="1:10" ht="20.399999999999999" x14ac:dyDescent="0.55000000000000004">
      <c r="A46" s="123" t="s">
        <v>0</v>
      </c>
      <c r="B46" s="123"/>
      <c r="C46" s="123"/>
      <c r="D46" s="123"/>
      <c r="E46" s="123"/>
      <c r="F46" s="123"/>
      <c r="G46" s="123"/>
      <c r="H46" s="123"/>
      <c r="I46" s="123"/>
      <c r="J46" s="123"/>
    </row>
    <row r="47" spans="1:10" ht="20.399999999999999" x14ac:dyDescent="0.55000000000000004">
      <c r="A47" s="123" t="s">
        <v>149</v>
      </c>
      <c r="B47" s="123"/>
      <c r="C47" s="123"/>
      <c r="D47" s="123"/>
      <c r="E47" s="123"/>
      <c r="F47" s="123"/>
      <c r="G47" s="123"/>
      <c r="H47" s="123"/>
      <c r="I47" s="123"/>
      <c r="J47" s="123"/>
    </row>
    <row r="48" spans="1:10" ht="20.399999999999999" x14ac:dyDescent="0.55000000000000004">
      <c r="A48" s="123" t="s">
        <v>2</v>
      </c>
      <c r="B48" s="123"/>
      <c r="C48" s="123"/>
      <c r="D48" s="123"/>
      <c r="E48" s="123"/>
      <c r="F48" s="123"/>
      <c r="G48" s="123"/>
      <c r="H48" s="123"/>
      <c r="I48" s="123"/>
      <c r="J48" s="123"/>
    </row>
    <row r="49" spans="1:10" ht="9.75" customHeight="1" x14ac:dyDescent="0.55000000000000004">
      <c r="A49" s="8"/>
      <c r="B49" s="8"/>
      <c r="C49" s="8"/>
      <c r="D49" s="111"/>
      <c r="E49" s="8"/>
      <c r="F49" s="8"/>
      <c r="G49" s="8"/>
      <c r="H49" s="8"/>
      <c r="I49" s="8"/>
      <c r="J49" s="8"/>
    </row>
    <row r="50" spans="1:10" ht="21.75" customHeight="1" x14ac:dyDescent="0.55000000000000004">
      <c r="A50" s="112"/>
      <c r="B50" s="112"/>
      <c r="C50" s="112"/>
      <c r="D50" s="124" t="s">
        <v>5</v>
      </c>
      <c r="E50" s="124"/>
      <c r="F50" s="124"/>
      <c r="G50" s="124"/>
      <c r="H50" s="124"/>
      <c r="I50" s="124"/>
      <c r="J50" s="124"/>
    </row>
    <row r="51" spans="1:10" ht="21.75" customHeight="1" x14ac:dyDescent="0.5">
      <c r="D51" s="125" t="s">
        <v>6</v>
      </c>
      <c r="E51" s="125"/>
      <c r="F51" s="125"/>
      <c r="H51" s="125" t="s">
        <v>7</v>
      </c>
      <c r="I51" s="125"/>
      <c r="J51" s="125"/>
    </row>
    <row r="52" spans="1:10" x14ac:dyDescent="0.5">
      <c r="D52" s="12" t="s">
        <v>9</v>
      </c>
      <c r="E52" s="23"/>
      <c r="F52" s="10" t="s">
        <v>10</v>
      </c>
      <c r="G52" s="23"/>
      <c r="H52" s="12" t="s">
        <v>9</v>
      </c>
      <c r="I52" s="23"/>
      <c r="J52" s="10" t="s">
        <v>10</v>
      </c>
    </row>
    <row r="53" spans="1:10" ht="24" customHeight="1" x14ac:dyDescent="0.55000000000000004">
      <c r="A53" s="1" t="s">
        <v>150</v>
      </c>
      <c r="H53" s="57"/>
      <c r="J53" s="9"/>
    </row>
    <row r="54" spans="1:10" ht="24" customHeight="1" x14ac:dyDescent="0.55000000000000004">
      <c r="A54" s="1"/>
      <c r="B54" s="4" t="s">
        <v>151</v>
      </c>
      <c r="D54" s="24">
        <v>-400</v>
      </c>
      <c r="F54" s="24">
        <v>-677</v>
      </c>
      <c r="H54" s="24">
        <v>-400</v>
      </c>
      <c r="J54" s="24">
        <v>-677</v>
      </c>
    </row>
    <row r="55" spans="1:10" ht="24" customHeight="1" x14ac:dyDescent="0.5">
      <c r="B55" s="57" t="s">
        <v>152</v>
      </c>
      <c r="D55" s="24">
        <v>-47984</v>
      </c>
      <c r="F55" s="24">
        <v>-312419</v>
      </c>
      <c r="H55" s="24">
        <v>-47984</v>
      </c>
      <c r="J55" s="24">
        <v>-312419</v>
      </c>
    </row>
    <row r="56" spans="1:10" ht="24" customHeight="1" x14ac:dyDescent="0.5">
      <c r="B56" s="57" t="s">
        <v>153</v>
      </c>
      <c r="D56" s="24">
        <v>150393</v>
      </c>
      <c r="F56" s="32">
        <v>224823</v>
      </c>
      <c r="H56" s="24">
        <v>150393</v>
      </c>
      <c r="J56" s="32">
        <v>224823</v>
      </c>
    </row>
    <row r="57" spans="1:10" ht="24" customHeight="1" x14ac:dyDescent="0.5">
      <c r="B57" s="113" t="s">
        <v>154</v>
      </c>
      <c r="D57" s="24">
        <v>34563</v>
      </c>
      <c r="F57" s="32">
        <v>1036759</v>
      </c>
      <c r="H57" s="93">
        <v>0</v>
      </c>
      <c r="J57" s="32">
        <v>744467</v>
      </c>
    </row>
    <row r="58" spans="1:10" ht="24" customHeight="1" x14ac:dyDescent="0.5">
      <c r="B58" s="4" t="s">
        <v>155</v>
      </c>
      <c r="D58" s="24">
        <v>-1390275</v>
      </c>
      <c r="F58" s="24">
        <v>-1618852</v>
      </c>
      <c r="H58" s="24">
        <v>-1390275</v>
      </c>
      <c r="J58" s="34">
        <v>-1618852</v>
      </c>
    </row>
    <row r="59" spans="1:10" ht="24" customHeight="1" x14ac:dyDescent="0.5">
      <c r="B59" s="4" t="s">
        <v>156</v>
      </c>
      <c r="D59" s="9">
        <v>0</v>
      </c>
      <c r="F59" s="24">
        <v>-114000</v>
      </c>
      <c r="H59" s="9">
        <v>0</v>
      </c>
      <c r="J59" s="34">
        <v>-114000</v>
      </c>
    </row>
    <row r="60" spans="1:10" ht="24" customHeight="1" x14ac:dyDescent="0.5">
      <c r="A60" s="4" t="s">
        <v>157</v>
      </c>
      <c r="D60" s="115">
        <v>-1253703</v>
      </c>
      <c r="F60" s="115">
        <v>-784366</v>
      </c>
      <c r="H60" s="115">
        <v>-1288266</v>
      </c>
      <c r="J60" s="115">
        <v>-1076658</v>
      </c>
    </row>
    <row r="61" spans="1:10" ht="24" customHeight="1" x14ac:dyDescent="0.55000000000000004">
      <c r="A61" s="1" t="s">
        <v>158</v>
      </c>
      <c r="F61" s="57"/>
      <c r="H61" s="24"/>
    </row>
    <row r="62" spans="1:10" ht="24" customHeight="1" x14ac:dyDescent="0.5">
      <c r="A62" s="114"/>
      <c r="B62" s="113" t="s">
        <v>159</v>
      </c>
      <c r="C62" s="114"/>
      <c r="D62" s="49">
        <v>-11560805</v>
      </c>
      <c r="E62" s="114"/>
      <c r="F62" s="49">
        <v>-12423335</v>
      </c>
      <c r="G62" s="114"/>
      <c r="H62" s="49">
        <v>-11560805</v>
      </c>
      <c r="J62" s="49">
        <v>-12300040</v>
      </c>
    </row>
    <row r="63" spans="1:10" ht="24" customHeight="1" x14ac:dyDescent="0.5">
      <c r="B63" s="113" t="s">
        <v>160</v>
      </c>
      <c r="D63" s="49">
        <v>-13650047</v>
      </c>
      <c r="F63" s="49">
        <v>-406723</v>
      </c>
      <c r="H63" s="49">
        <v>-13650047</v>
      </c>
      <c r="J63" s="49">
        <v>-406723</v>
      </c>
    </row>
    <row r="64" spans="1:10" ht="24" customHeight="1" x14ac:dyDescent="0.5">
      <c r="B64" s="113" t="s">
        <v>161</v>
      </c>
      <c r="D64" s="106">
        <v>-1837893</v>
      </c>
      <c r="F64" s="24">
        <v>-1911087</v>
      </c>
      <c r="H64" s="106">
        <v>-1837893</v>
      </c>
      <c r="J64" s="24">
        <v>-2036226</v>
      </c>
    </row>
    <row r="65" spans="1:10" ht="24" customHeight="1" x14ac:dyDescent="0.5">
      <c r="B65" s="113" t="s">
        <v>162</v>
      </c>
      <c r="D65" s="93">
        <v>0</v>
      </c>
      <c r="F65" s="24">
        <v>60000084</v>
      </c>
      <c r="H65" s="93">
        <v>0</v>
      </c>
      <c r="J65" s="24">
        <v>60000084</v>
      </c>
    </row>
    <row r="66" spans="1:10" ht="24" customHeight="1" x14ac:dyDescent="0.5">
      <c r="B66" s="113" t="s">
        <v>163</v>
      </c>
      <c r="D66" s="32">
        <v>114744936</v>
      </c>
      <c r="F66" s="32">
        <v>4790000</v>
      </c>
      <c r="H66" s="32">
        <v>114744936</v>
      </c>
      <c r="J66" s="32">
        <v>4790000</v>
      </c>
    </row>
    <row r="67" spans="1:10" ht="24" customHeight="1" x14ac:dyDescent="0.5">
      <c r="B67" s="113" t="s">
        <v>164</v>
      </c>
      <c r="D67" s="106">
        <v>-3084000</v>
      </c>
      <c r="F67" s="106">
        <v>-1028000</v>
      </c>
      <c r="H67" s="106">
        <v>-3084000</v>
      </c>
      <c r="J67" s="106">
        <v>-1028000</v>
      </c>
    </row>
    <row r="68" spans="1:10" ht="24" customHeight="1" x14ac:dyDescent="0.5">
      <c r="A68" s="7" t="s">
        <v>165</v>
      </c>
      <c r="D68" s="115">
        <v>84612191</v>
      </c>
      <c r="F68" s="115">
        <v>49020939</v>
      </c>
      <c r="H68" s="115">
        <v>84612191</v>
      </c>
      <c r="J68" s="115">
        <v>49019095</v>
      </c>
    </row>
    <row r="69" spans="1:10" ht="24" customHeight="1" x14ac:dyDescent="0.5">
      <c r="A69" s="7" t="s">
        <v>166</v>
      </c>
      <c r="D69" s="49">
        <v>51712361</v>
      </c>
      <c r="F69" s="49">
        <v>-2576894</v>
      </c>
      <c r="H69" s="49">
        <v>50927738</v>
      </c>
      <c r="J69" s="24">
        <v>-2460384</v>
      </c>
    </row>
    <row r="70" spans="1:10" ht="24" customHeight="1" x14ac:dyDescent="0.5">
      <c r="A70" s="4" t="s">
        <v>167</v>
      </c>
      <c r="D70" s="29">
        <v>73859495</v>
      </c>
      <c r="F70" s="29">
        <v>76436389</v>
      </c>
      <c r="H70" s="29">
        <v>72021136</v>
      </c>
      <c r="J70" s="24">
        <v>74481520</v>
      </c>
    </row>
    <row r="71" spans="1:10" ht="24" customHeight="1" thickBot="1" x14ac:dyDescent="0.55000000000000004">
      <c r="A71" s="4" t="s">
        <v>168</v>
      </c>
      <c r="D71" s="116">
        <v>125571856</v>
      </c>
      <c r="F71" s="116">
        <v>73859495</v>
      </c>
      <c r="H71" s="116">
        <v>122948874</v>
      </c>
      <c r="J71" s="116">
        <v>72021136</v>
      </c>
    </row>
    <row r="72" spans="1:10" ht="24" customHeight="1" thickTop="1" x14ac:dyDescent="0.55000000000000004">
      <c r="A72" s="1"/>
      <c r="D72" s="49"/>
      <c r="F72" s="9"/>
      <c r="H72" s="9"/>
      <c r="J72" s="9"/>
    </row>
    <row r="73" spans="1:10" ht="24" customHeight="1" x14ac:dyDescent="0.5">
      <c r="A73" s="117" t="s">
        <v>169</v>
      </c>
      <c r="F73" s="57"/>
      <c r="H73" s="57"/>
      <c r="J73" s="9"/>
    </row>
    <row r="74" spans="1:10" s="70" customFormat="1" ht="24" customHeight="1" x14ac:dyDescent="0.5">
      <c r="A74" s="118" t="s">
        <v>170</v>
      </c>
      <c r="B74" s="119"/>
      <c r="D74" s="120"/>
      <c r="F74" s="121"/>
      <c r="H74" s="121"/>
      <c r="I74" s="121"/>
      <c r="J74" s="121"/>
    </row>
    <row r="75" spans="1:10" ht="24" customHeight="1" x14ac:dyDescent="0.5">
      <c r="A75" s="117"/>
      <c r="B75" s="31" t="s">
        <v>171</v>
      </c>
      <c r="D75" s="9">
        <v>0</v>
      </c>
      <c r="F75" s="91">
        <v>-812049</v>
      </c>
      <c r="H75" s="9">
        <v>0</v>
      </c>
      <c r="J75" s="91">
        <v>-812049</v>
      </c>
    </row>
    <row r="76" spans="1:10" ht="24" customHeight="1" x14ac:dyDescent="0.5">
      <c r="A76" s="117"/>
      <c r="B76" s="31" t="s">
        <v>172</v>
      </c>
      <c r="D76" s="9">
        <v>0</v>
      </c>
      <c r="F76" s="91">
        <v>-4030070</v>
      </c>
      <c r="H76" s="9">
        <v>0</v>
      </c>
      <c r="J76" s="9">
        <v>0</v>
      </c>
    </row>
    <row r="77" spans="1:10" ht="24" customHeight="1" x14ac:dyDescent="0.5">
      <c r="A77" s="117"/>
      <c r="B77" s="31" t="s">
        <v>173</v>
      </c>
      <c r="D77" s="9">
        <v>0</v>
      </c>
      <c r="F77" s="24">
        <v>37000000</v>
      </c>
      <c r="H77" s="9">
        <v>0</v>
      </c>
      <c r="J77" s="24">
        <v>37000000</v>
      </c>
    </row>
    <row r="78" spans="1:10" ht="24" customHeight="1" x14ac:dyDescent="0.5">
      <c r="A78" s="117"/>
      <c r="B78" s="122"/>
      <c r="F78" s="24"/>
      <c r="H78" s="24"/>
      <c r="J78" s="24"/>
    </row>
    <row r="79" spans="1:10" x14ac:dyDescent="0.5">
      <c r="A79" s="39" t="s">
        <v>32</v>
      </c>
      <c r="H79" s="24"/>
    </row>
  </sheetData>
  <mergeCells count="12">
    <mergeCell ref="A2:J2"/>
    <mergeCell ref="A3:J3"/>
    <mergeCell ref="A4:J4"/>
    <mergeCell ref="D6:J6"/>
    <mergeCell ref="D7:F7"/>
    <mergeCell ref="H7:J7"/>
    <mergeCell ref="A46:J46"/>
    <mergeCell ref="A47:J47"/>
    <mergeCell ref="A48:J48"/>
    <mergeCell ref="D50:J50"/>
    <mergeCell ref="D51:F51"/>
    <mergeCell ref="H51:J51"/>
  </mergeCells>
  <pageMargins left="0.43307086614173229" right="0.27559055118110237" top="0.39370078740157483" bottom="0.19685039370078741" header="0.27559055118110237" footer="0.19685039370078741"/>
  <pageSetup paperSize="9" scale="88" firstPageNumber="12" orientation="portrait" useFirstPageNumber="1" r:id="rId1"/>
  <headerFooter scaleWithDoc="0">
    <oddFooter>&amp;R&amp;"Angsana New,Regular"หน้า &amp;P</oddFooter>
  </headerFooter>
  <rowBreaks count="1" manualBreakCount="1">
    <brk id="43" max="9" man="1"/>
  </rowBreaks>
  <ignoredErrors>
    <ignoredError sqref="D8:J8 D52:J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2023-02-27T11:01:16Z</dcterms:created>
  <dcterms:modified xsi:type="dcterms:W3CDTF">2023-02-28T05:35:17Z</dcterms:modified>
</cp:coreProperties>
</file>