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sunisa_jeamsak_th_ey_com/Documents/Desktop/A_MBK/EY_FS/MBK 2022/2022_YE/Convert/"/>
    </mc:Choice>
  </mc:AlternateContent>
  <xr:revisionPtr revIDLastSave="23" documentId="13_ncr:1_{3F4924F7-F884-434D-BA09-EFA3755EB5A8}" xr6:coauthVersionLast="47" xr6:coauthVersionMax="47" xr10:uidLastSave="{8E1425FB-A263-48B4-9A2F-E0B786BC0449}"/>
  <bookViews>
    <workbookView xWindow="28692" yWindow="-108" windowWidth="29016" windowHeight="15816" xr2:uid="{00000000-000D-0000-FFFF-FFFF00000000}"/>
  </bookViews>
  <sheets>
    <sheet name="BS" sheetId="9" r:id="rId1"/>
    <sheet name="PL" sheetId="14" r:id="rId2"/>
    <sheet name="conso" sheetId="12" r:id="rId3"/>
    <sheet name="company" sheetId="13" r:id="rId4"/>
    <sheet name="Cashflow" sheetId="15" r:id="rId5"/>
    <sheet name="000" sheetId="2" state="veryHidden" r:id="rId6"/>
  </sheets>
  <definedNames>
    <definedName name="_xlnm.Print_Area" localSheetId="0">BS!$A$1:$M$123</definedName>
    <definedName name="_xlnm.Print_Area" localSheetId="4">Cashflow!$A$1:$M$130</definedName>
    <definedName name="_xlnm.Print_Area" localSheetId="3">company!$A$1:$R$30</definedName>
    <definedName name="_xlnm.Print_Area" localSheetId="1">PL!$A$1:$M$82</definedName>
    <definedName name="Print_Area_MI" localSheetId="3">#REF!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3" l="1"/>
  <c r="Y31" i="12"/>
  <c r="AC31" i="12" s="1"/>
  <c r="AG31" i="12" s="1"/>
  <c r="M62" i="14"/>
  <c r="I62" i="14"/>
  <c r="G112" i="15" l="1"/>
  <c r="I78" i="15" l="1"/>
  <c r="M78" i="15"/>
  <c r="Y26" i="12" l="1"/>
  <c r="K112" i="15" l="1"/>
  <c r="Y33" i="12" l="1"/>
  <c r="K53" i="14" l="1"/>
  <c r="O23" i="13" l="1"/>
  <c r="Q23" i="13" s="1"/>
  <c r="Y29" i="12"/>
  <c r="AC29" i="12" s="1"/>
  <c r="Y16" i="12"/>
  <c r="Y17" i="12" s="1"/>
  <c r="AE17" i="12"/>
  <c r="AA17" i="12"/>
  <c r="W17" i="12"/>
  <c r="U17" i="12"/>
  <c r="S17" i="12"/>
  <c r="Q17" i="12"/>
  <c r="O17" i="12"/>
  <c r="M17" i="12"/>
  <c r="K17" i="12"/>
  <c r="C17" i="12"/>
  <c r="M110" i="15"/>
  <c r="I110" i="15"/>
  <c r="M53" i="14"/>
  <c r="I74" i="14"/>
  <c r="I53" i="14"/>
  <c r="M28" i="14"/>
  <c r="M20" i="14"/>
  <c r="I28" i="14"/>
  <c r="I20" i="14"/>
  <c r="M106" i="9"/>
  <c r="I106" i="9"/>
  <c r="M74" i="9"/>
  <c r="M61" i="9"/>
  <c r="I74" i="9"/>
  <c r="I61" i="9"/>
  <c r="M34" i="9"/>
  <c r="M17" i="9"/>
  <c r="I34" i="9"/>
  <c r="I17" i="9"/>
  <c r="M35" i="9" l="1"/>
  <c r="I75" i="9"/>
  <c r="I108" i="9"/>
  <c r="I35" i="9"/>
  <c r="M108" i="9"/>
  <c r="I63" i="14"/>
  <c r="M63" i="14"/>
  <c r="M75" i="9"/>
  <c r="I29" i="14"/>
  <c r="M29" i="14"/>
  <c r="I110" i="9" l="1"/>
  <c r="M110" i="9"/>
  <c r="M33" i="14"/>
  <c r="I33" i="14"/>
  <c r="I30" i="15" l="1"/>
  <c r="I35" i="14"/>
  <c r="M30" i="15"/>
  <c r="M35" i="14"/>
  <c r="I111" i="9"/>
  <c r="M111" i="9"/>
  <c r="M64" i="14" l="1"/>
  <c r="I64" i="14"/>
  <c r="M32" i="15"/>
  <c r="I32" i="15"/>
  <c r="I69" i="14"/>
  <c r="M35" i="15" l="1"/>
  <c r="I35" i="15"/>
  <c r="O26" i="13"/>
  <c r="C15" i="13" l="1"/>
  <c r="C17" i="13" s="1"/>
  <c r="E15" i="13"/>
  <c r="E17" i="13" s="1"/>
  <c r="G15" i="13"/>
  <c r="G17" i="13" s="1"/>
  <c r="I15" i="13"/>
  <c r="K15" i="13"/>
  <c r="K17" i="13" s="1"/>
  <c r="M15" i="13"/>
  <c r="M17" i="13" s="1"/>
  <c r="O16" i="13"/>
  <c r="AE23" i="12"/>
  <c r="AA23" i="12"/>
  <c r="W23" i="12"/>
  <c r="U23" i="12"/>
  <c r="S23" i="12"/>
  <c r="Q23" i="12"/>
  <c r="C23" i="12"/>
  <c r="E23" i="12"/>
  <c r="G23" i="12"/>
  <c r="I23" i="12"/>
  <c r="K23" i="12"/>
  <c r="O23" i="12"/>
  <c r="Y21" i="12"/>
  <c r="AC21" i="12" s="1"/>
  <c r="AG21" i="12" s="1"/>
  <c r="Y18" i="12"/>
  <c r="AC18" i="12" s="1"/>
  <c r="AG18" i="12" s="1"/>
  <c r="Y22" i="12"/>
  <c r="AC22" i="12" s="1"/>
  <c r="AG22" i="12" s="1"/>
  <c r="I17" i="13" l="1"/>
  <c r="M23" i="12"/>
  <c r="Y23" i="12"/>
  <c r="Q16" i="13"/>
  <c r="Y36" i="12" l="1"/>
  <c r="K28" i="12" l="1"/>
  <c r="Y30" i="12" l="1"/>
  <c r="AA28" i="12"/>
  <c r="AC16" i="12"/>
  <c r="AC15" i="12"/>
  <c r="AG15" i="12" s="1"/>
  <c r="O14" i="13"/>
  <c r="Q14" i="13" s="1"/>
  <c r="O13" i="13"/>
  <c r="M19" i="13"/>
  <c r="K19" i="13"/>
  <c r="I19" i="13"/>
  <c r="G19" i="13"/>
  <c r="E19" i="13"/>
  <c r="AE25" i="12"/>
  <c r="W25" i="12"/>
  <c r="U25" i="12"/>
  <c r="S25" i="12"/>
  <c r="Q25" i="12"/>
  <c r="O25" i="12"/>
  <c r="M25" i="12"/>
  <c r="K25" i="12"/>
  <c r="K37" i="12" s="1"/>
  <c r="I25" i="12"/>
  <c r="G25" i="12"/>
  <c r="G37" i="12" s="1"/>
  <c r="E25" i="12"/>
  <c r="AA25" i="12"/>
  <c r="C25" i="12"/>
  <c r="C19" i="13"/>
  <c r="O20" i="13"/>
  <c r="C28" i="12"/>
  <c r="Y25" i="12"/>
  <c r="AG16" i="12" l="1"/>
  <c r="AG17" i="12" s="1"/>
  <c r="AC17" i="12"/>
  <c r="G27" i="13"/>
  <c r="AC23" i="12"/>
  <c r="O15" i="13"/>
  <c r="O17" i="13" s="1"/>
  <c r="O19" i="13" s="1"/>
  <c r="Q13" i="13"/>
  <c r="AC25" i="12"/>
  <c r="U28" i="12"/>
  <c r="U37" i="12" s="1"/>
  <c r="S28" i="12"/>
  <c r="S37" i="12" s="1"/>
  <c r="Q15" i="13" l="1"/>
  <c r="Q17" i="13" s="1"/>
  <c r="AG23" i="12"/>
  <c r="M27" i="13"/>
  <c r="AG25" i="12" l="1"/>
  <c r="Q19" i="13"/>
  <c r="Q28" i="12" l="1"/>
  <c r="Q37" i="12" s="1"/>
  <c r="O25" i="13" l="1"/>
  <c r="Q25" i="13" s="1"/>
  <c r="K62" i="14"/>
  <c r="Y34" i="12" l="1"/>
  <c r="AC34" i="12" s="1"/>
  <c r="AG34" i="12" s="1"/>
  <c r="K63" i="14"/>
  <c r="O21" i="13"/>
  <c r="K22" i="13"/>
  <c r="K27" i="13" s="1"/>
  <c r="O22" i="13" l="1"/>
  <c r="O27" i="13" s="1"/>
  <c r="Q21" i="13"/>
  <c r="K28" i="14" l="1"/>
  <c r="K20" i="14"/>
  <c r="K29" i="14" l="1"/>
  <c r="K33" i="14" l="1"/>
  <c r="K35" i="14" l="1"/>
  <c r="K64" i="14" l="1"/>
  <c r="Q20" i="13" l="1"/>
  <c r="I27" i="13"/>
  <c r="E27" i="13" l="1"/>
  <c r="Q22" i="13"/>
  <c r="K17" i="9" l="1"/>
  <c r="K61" i="9"/>
  <c r="K106" i="9"/>
  <c r="K34" i="9"/>
  <c r="K74" i="9"/>
  <c r="K75" i="9" l="1"/>
  <c r="K108" i="9"/>
  <c r="K35" i="9"/>
  <c r="C27" i="13"/>
  <c r="Q26" i="13"/>
  <c r="Q27" i="13" s="1"/>
  <c r="K110" i="9" l="1"/>
  <c r="C37" i="12"/>
  <c r="K111" i="9" l="1"/>
  <c r="AC30" i="12" l="1"/>
  <c r="AG30" i="12" s="1"/>
  <c r="I111" i="15" l="1"/>
  <c r="I113" i="15" s="1"/>
  <c r="M111" i="15" l="1"/>
  <c r="M113" i="15" l="1"/>
  <c r="I37" i="12" l="1"/>
  <c r="AC33" i="12"/>
  <c r="AG33" i="12" l="1"/>
  <c r="AG29" i="12" l="1"/>
  <c r="AE28" i="12" l="1"/>
  <c r="AE37" i="12" s="1"/>
  <c r="G28" i="14"/>
  <c r="G61" i="9" l="1"/>
  <c r="G17" i="9"/>
  <c r="G34" i="9"/>
  <c r="G20" i="14"/>
  <c r="AA36" i="12"/>
  <c r="AA37" i="12" s="1"/>
  <c r="G74" i="9"/>
  <c r="G106" i="9"/>
  <c r="G35" i="9" l="1"/>
  <c r="G29" i="14"/>
  <c r="G75" i="9"/>
  <c r="G108" i="9"/>
  <c r="E37" i="12"/>
  <c r="AC36" i="12"/>
  <c r="AG36" i="12" s="1"/>
  <c r="G33" i="14" l="1"/>
  <c r="G110" i="9"/>
  <c r="G111" i="9" l="1"/>
  <c r="G35" i="14"/>
  <c r="G69" i="14" l="1"/>
  <c r="AC26" i="12" l="1"/>
  <c r="AG26" i="12" s="1"/>
  <c r="M28" i="12" l="1"/>
  <c r="M37" i="12" s="1"/>
  <c r="W28" i="12" l="1"/>
  <c r="W37" i="12" s="1"/>
  <c r="G53" i="14" l="1"/>
  <c r="G62" i="14" l="1"/>
  <c r="O28" i="12"/>
  <c r="O37" i="12" s="1"/>
  <c r="Y27" i="12"/>
  <c r="G63" i="14" l="1"/>
  <c r="AC27" i="12"/>
  <c r="Y28" i="12"/>
  <c r="Y37" i="12" s="1"/>
  <c r="AG27" i="12" l="1"/>
  <c r="AG28" i="12" s="1"/>
  <c r="AG37" i="12" s="1"/>
  <c r="AC28" i="12"/>
  <c r="AC37" i="12" s="1"/>
  <c r="G64" i="14"/>
  <c r="G74" i="14" l="1"/>
  <c r="K110" i="15" l="1"/>
  <c r="K78" i="15"/>
  <c r="K30" i="15"/>
  <c r="K32" i="15" l="1"/>
  <c r="K35" i="15" l="1"/>
  <c r="K111" i="15" l="1"/>
  <c r="K113" i="15" l="1"/>
  <c r="G110" i="15" l="1"/>
  <c r="G78" i="15"/>
  <c r="G30" i="15"/>
  <c r="G32" i="15" l="1"/>
  <c r="G35" i="15" s="1"/>
  <c r="G111" i="15" l="1"/>
  <c r="G113" i="15" l="1"/>
</calcChain>
</file>

<file path=xl/sharedStrings.xml><?xml version="1.0" encoding="utf-8"?>
<sst xmlns="http://schemas.openxmlformats.org/spreadsheetml/2006/main" count="454" uniqueCount="312">
  <si>
    <t>บริษัท เอ็ม บี เค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</si>
  <si>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</si>
  <si>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</si>
  <si>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</si>
  <si>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</si>
  <si>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</si>
  <si>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</si>
  <si>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</si>
  <si>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</si>
  <si>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</si>
  <si>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</si>
  <si>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</si>
  <si>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</si>
  <si>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</si>
  <si>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</si>
  <si>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</si>
  <si>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</si>
  <si>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</si>
  <si>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</si>
  <si>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</si>
  <si>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</si>
  <si>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</si>
  <si>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</si>
  <si>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</si>
  <si>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</si>
  <si>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</si>
  <si>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</si>
  <si>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</si>
  <si>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</si>
  <si>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</si>
  <si>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</si>
  <si>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</si>
  <si>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</si>
  <si>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</si>
  <si>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</si>
  <si>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</si>
  <si>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</si>
  <si>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</si>
  <si>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</si>
  <si>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</si>
  <si>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</si>
  <si>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</si>
  <si>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</si>
  <si>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>เงินกู้ยืมระยะยาวจากสถาบันการเงินส่วนที่ถึงกำหนดชำระ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</si>
  <si>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</si>
  <si>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</si>
  <si>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</si>
  <si>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</si>
  <si>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</si>
  <si>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</si>
  <si>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</si>
  <si>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</si>
  <si>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 - สุทธิจากส่วนที่ถึงกำหนด</t>
  </si>
  <si>
    <t xml:space="preserve">   ชำระภายในหนึ่งปี </t>
  </si>
  <si>
    <t xml:space="preserve">หุ้นกู้ระยะยาว - สุทธิจากส่วนที่ถึงกำหนดชำระภายในหนึ่งปี </t>
  </si>
  <si>
    <t>ค่าเช่าและค่าบริการรับล่วงหน้า - สุทธิ</t>
  </si>
  <si>
    <t xml:space="preserve">   จากส่วนที่ถึงกำหนดภายในหนึ่งปี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</si>
  <si>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</si>
  <si>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</si>
  <si>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</si>
  <si>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</si>
  <si>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</si>
  <si>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</si>
  <si>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</si>
  <si>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</si>
  <si>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</si>
  <si>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</si>
  <si>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</si>
  <si>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</si>
  <si>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</si>
  <si>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</si>
  <si>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</si>
  <si>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</si>
  <si>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</si>
  <si>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</si>
  <si>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</si>
  <si>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</si>
  <si>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</si>
  <si>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</si>
  <si>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</si>
  <si>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</si>
  <si>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</si>
  <si>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</si>
  <si>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</si>
  <si>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 xml:space="preserve"> 2564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</si>
  <si>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</si>
  <si>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</si>
  <si>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</si>
  <si>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</si>
  <si>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</si>
  <si>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</si>
  <si>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</si>
  <si>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</si>
  <si>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</si>
  <si>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กำไรจากการจำหน่ายเงินลงทุนในบริษัทร่วม</t>
  </si>
  <si>
    <t xml:space="preserve">   กำไรจากการจำหน่ายทรัพย์สิน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</si>
  <si>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</si>
  <si>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</si>
  <si>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</si>
  <si>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</si>
  <si>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</si>
  <si>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</si>
  <si>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</si>
  <si>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</si>
  <si>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</si>
  <si>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</si>
  <si>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</si>
  <si>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</si>
  <si>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</si>
  <si>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</si>
  <si>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</si>
  <si>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</si>
  <si>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</si>
  <si>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</si>
  <si>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</si>
  <si>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</si>
  <si>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</si>
  <si>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</si>
  <si>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ผลกำไรจากการประมาณการตามหลักคณิตศาสตร์ประกันภัยของบริษัทร่วม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</si>
  <si>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</si>
  <si>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</si>
  <si>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</si>
  <si>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</si>
  <si>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</si>
  <si>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</si>
  <si>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</si>
  <si>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</si>
  <si>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</si>
  <si>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</si>
  <si>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</si>
  <si>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สุทธิส่วนที่เป็นของผู้ถือหุ้นของบริษัทฯ</t>
  </si>
  <si>
    <t>กำไรต่อหุ้นปรับลด</t>
  </si>
  <si>
    <t>กำไรสุทธิส่วนที่เป็นของผู้ถือหุ้นของบริษัทฯ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</si>
  <si>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</si>
  <si>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</si>
  <si>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ที่ยัง</t>
  </si>
  <si>
    <t>ผลต่างจาก</t>
  </si>
  <si>
    <t>ส่วนของผู้มี</t>
  </si>
  <si>
    <t>ส่วนต่างระหว่าง</t>
  </si>
  <si>
    <t>ส่วนเกินทุน (ต่ำกว่าทุน)</t>
  </si>
  <si>
    <t>ไม่เกิดขึ้นจริง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</si>
  <si>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</si>
  <si>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</si>
  <si>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</si>
  <si>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</si>
  <si>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จากการเปลี่ยนสัดส่วน</t>
  </si>
  <si>
    <t>จัดสรรแล้ว</t>
  </si>
  <si>
    <t>จากเงินลงทุนใน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</si>
  <si>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</si>
  <si>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</si>
  <si>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</si>
  <si>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</si>
  <si>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ส่วนเกิน</t>
  </si>
  <si>
    <t>ที่ต่ำกว่ามูลค่า</t>
  </si>
  <si>
    <t>การถือหุ้น</t>
  </si>
  <si>
    <t>สำรอง</t>
  </si>
  <si>
    <t>ลูกหนี้เงินให้กู้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</si>
  <si>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</si>
  <si>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</si>
  <si>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</si>
  <si>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</si>
  <si>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</si>
  <si>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</si>
  <si>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</si>
  <si>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</si>
  <si>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</si>
  <si>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</si>
  <si>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</si>
  <si>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</si>
  <si>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</si>
  <si>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</si>
  <si>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กำไรสำหรับปี</t>
  </si>
  <si>
    <t>ยอดคงเหลือ ณ วันที่ 1 มกราคม 2564</t>
  </si>
  <si>
    <t>ขาดทุนสำหรับปี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</si>
  <si>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</si>
  <si>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</si>
  <si>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 </t>
  </si>
  <si>
    <t>กำไร (ขาดทุน)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</si>
  <si>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</si>
  <si>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</si>
  <si>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</si>
  <si>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</si>
  <si>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</si>
  <si>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</si>
  <si>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</si>
  <si>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รายการปรับกระทบกำไรก่อนภาษีเป็นเงินสดรับ (จ่าย)</t>
  </si>
  <si>
    <t xml:space="preserve">   (กำไร) ขาดทุนจากการจำหน่ายเงินลงทุนในบริษัทร่วม</t>
  </si>
  <si>
    <t xml:space="preserve">   ขาดทุนจากการตัดจำหน่ายเงินลงทุนในลูกหนี้เงินให้กู้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</si>
  <si>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</si>
  <si>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ค่าเผื่อการปรับมูลค่าสินค้าคงเหลือ (โอนกลับ)</t>
  </si>
  <si>
    <t xml:space="preserve">   ส่วนลดค่าเช่า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</si>
  <si>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</si>
  <si>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</si>
  <si>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เงินสดสุทธิจาก (ใช้ไปใน) กิจกรรมดำเนินงาน</t>
  </si>
  <si>
    <t>จ่ายผลประโยชน์ระยะยาวของพนักงาน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</si>
  <si>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</si>
  <si>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</si>
  <si>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</si>
  <si>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</si>
  <si>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</si>
  <si>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ดอกเบี้ยรับ</t>
  </si>
  <si>
    <t>เงินสดรับจากเงินลงทุนในลูกหนี้เงินให้กู้</t>
  </si>
  <si>
    <t>เงินสดจ่ายลงทุนในลูกหนี้เงินให้กู้</t>
  </si>
  <si>
    <t>เงินสดรับสุทธิจากการซื้อเงินลงทุนในบริษัทย่อย</t>
  </si>
  <si>
    <t>เงินสดรับจากการลดทุนในบริษัทย่อย</t>
  </si>
  <si>
    <t>เงินสดจ่ายสุทธิจากการซื้อเงินลงทุนบริษัทย่อย</t>
  </si>
  <si>
    <t>ท</t>
  </si>
  <si>
    <t>เงินสดรับจากการขายเงินลงทุนในบริษัทร่วม</t>
  </si>
  <si>
    <t>เงินปันผลรับจากเงินลงทุน</t>
  </si>
  <si>
    <t>เงินสดจ่ายเพื่อซื้อสินทรัพย์ทางการเงินไม่หมุนเวียนอื่น</t>
  </si>
  <si>
    <t>เงินสดจ่ายซื้อที่ดิน อาคารและอุปกรณ์ และอสังหาริมทรัพย์เพื่อการลงทุน</t>
  </si>
  <si>
    <t>เงินสดรับจากการจำหน่ายสินทรัพย์รอการพัฒนา</t>
  </si>
  <si>
    <t>เงินสดจ่ายเพื่อลงทุนในสินทรัพย์รอการพัฒนา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</si>
  <si>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</si>
  <si>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</si>
  <si>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กระแสเงินสดจากกิจกรรมจัดหาเงิน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</si>
  <si>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</si>
  <si>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</si>
  <si>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</si>
  <si>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</si>
  <si>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</si>
  <si>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</si>
  <si>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</si>
  <si>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</si>
  <si>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</si>
  <si>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</si>
  <si>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เงินสดรับจากการออกหุ้นกู้ระยะยาว</t>
  </si>
  <si>
    <t>จ่ายชำระคืนหุ้นกู้ระยะยาว</t>
  </si>
  <si>
    <t>เงินเพิ่มทุนจากการใช้สิทธิของใบสำคัญแสดงสิทธิซื้อหุ้นสามัญ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</si>
  <si>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</si>
  <si>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</si>
  <si>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</si>
  <si>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</si>
  <si>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</si>
  <si>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</si>
  <si>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>โอนจากสินค้าคงเหลือไปเป็นที่ดินรอการพัฒนา</t>
  </si>
  <si>
    <t xml:space="preserve">   เพื่อการลงทุนโดยยังไม่ได้ชำระเงิน</t>
  </si>
  <si>
    <t>รับโอนทรัพย์สินรอการขายจากลูกหนี้เงินให้สินเชื่อ</t>
  </si>
  <si>
    <t>6, 8</t>
  </si>
  <si>
    <t>การเพิ่มขึ้น (ลดลง) ของรายการซื้อที่ดิน อาคารและอุปกรณ์ และอสังหาริมทรัพย์</t>
  </si>
  <si>
    <t>โอนจากที่ดิน อาคารและอุปกรณ์ไปเป็นสินค้าคงเหลือ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</si>
  <si>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</si>
  <si>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>สำรองสำหรับ</t>
  </si>
  <si>
    <t>มูลค่ายุติธรรม</t>
  </si>
  <si>
    <t>จากเงินลงทุน</t>
  </si>
  <si>
    <t>ในลูกหนี้เงินให้กู้</t>
  </si>
  <si>
    <t>สำหรับปีสิ้นสุดวันที่ 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</si>
  <si>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</si>
  <si>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</si>
  <si>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</si>
  <si>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</si>
  <si>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 xml:space="preserve"> 2565</t>
  </si>
  <si>
    <t>เงินกู้ยืมระยะสั้นจากสถาบันการเงิน</t>
  </si>
  <si>
    <t xml:space="preserve">      (2564 : หุ้นสามัญ 2,405,583,548 หุ้น มูลค่าหุ้นละ 1 บาท)</t>
  </si>
  <si>
    <t xml:space="preserve">      (2564 : หุ้นสามัญ 1,761,921,389 หุ้น มูลค่าหุ้นละ 1 บาท)</t>
  </si>
  <si>
    <t>ส่วนแบ่งกำไร (ขาดทุน) จากเงินลงทุนในบริษัทร่วมและการร่วมค้า</t>
  </si>
  <si>
    <t>รายได้ (ค่าใช้จ่าย) ภาษีเงินได้</t>
  </si>
  <si>
    <t>ส่วนเกินจากการเปลี่ยนแปลง</t>
  </si>
  <si>
    <t xml:space="preserve">   สัดส่วนเงินลงทุนในบริษัทย่อยลดลง</t>
  </si>
  <si>
    <t xml:space="preserve">   จากกิจกรรมดำเนินงาน:</t>
  </si>
  <si>
    <t xml:space="preserve">   ส่วนแบ่ง (กำไร) ขาดทุนจากเงินลงทุนในบริษัทร่วมและการร่วมค้า</t>
  </si>
  <si>
    <t xml:space="preserve">   (กำไร) ขาดทุนจากการปรับมูลค่ายุติธรรมของเครื่องมือทางการเงิน</t>
  </si>
  <si>
    <t xml:space="preserve">   ดอกเบี้ยรับและกำไรจากการลงทุนในลูกหนี้เงินให้กู้</t>
  </si>
  <si>
    <t xml:space="preserve">   รายได้ทางการเงิน</t>
  </si>
  <si>
    <t xml:space="preserve">   ต้นทุนทางการเงิน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</si>
  <si>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</si>
  <si>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</si>
  <si>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เงินสดสุทธิได้มาจาก (ใช้ไปใน) กิจกรรมลงทุน</t>
  </si>
  <si>
    <t>เงินรับจากการเพิ่มทุนจากส่วนได้เสียที่ไม่มีอำนาจควบคุม</t>
  </si>
  <si>
    <t>ดอกเบี้ยจ่ายส่วนที่บันทึกเป็นต้นทุนโครงการพัฒนาอสังหาริมทรัพย์เพื่อขายและที่ดินรอพัฒนา</t>
  </si>
  <si>
    <t>ลูกหนี้ค่าหุ้นจากการลดทุนของบริษัทย่อยเพิ่มขึ้น</t>
  </si>
  <si>
    <t>การเพิ่มขึ้นของรายการสินทรัพย์สิทธิการใช้</t>
  </si>
  <si>
    <t xml:space="preserve">      หุ้นสามัญ 2,488,712,432 หุ้น มูลค่าหุ้นละ 1 บาท</t>
  </si>
  <si>
    <t xml:space="preserve">      หุ้นสามัญ 1,895,598,424 หุ้น มูลค่าหุ้นละ 1 บาท</t>
  </si>
  <si>
    <t>โอนไปกำไรสะสม</t>
  </si>
  <si>
    <t xml:space="preserve">   ค่าเสื่อมราคาและค่าตัดจำหน่าย</t>
  </si>
  <si>
    <t>เงินสดจ่ายซื้อสินทรัพย์ทางการเงินหมุนเวียนอื่น</t>
  </si>
  <si>
    <t>เงินสดรับจ่ายการจำหน่ายสินทรัพย์ทางการเงินหมุนเวียนอื่น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</si>
  <si>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</si>
  <si>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</si>
  <si>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</si>
  <si>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</si>
  <si>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</si>
  <si>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>เงินสดรับจากการจำหน่ายสินทรัพย์ทางเงินไม่หมุนเวียนอื่น</t>
  </si>
  <si>
    <t xml:space="preserve">   กำไรจากการจำหน่ายสินทรัพย์ทางการเงิน</t>
  </si>
  <si>
    <t>6, 9</t>
  </si>
  <si>
    <t>6, 16</t>
  </si>
  <si>
    <t>6, 25</t>
  </si>
  <si>
    <t>13.2, 14.2</t>
  </si>
  <si>
    <t>เงินปันผลจ่าย (หมายเหตุ 48)</t>
  </si>
  <si>
    <t>ใบสำคัญแสดงสิทธิใช้สิทธิซื้อหุ้นสามัญ (หมายเหตุ 36)</t>
  </si>
  <si>
    <t xml:space="preserve">   เบ็ดเสร็จอื่น (หมายเหตุ 13)</t>
  </si>
  <si>
    <t>การเปลี่ยนแปลงในสินทรัพย์และหนี้สินดำเนินงานสุทธิ (หมายเหตุ 43)</t>
  </si>
  <si>
    <t xml:space="preserve">   กำไรจากการจำหน่ายเงินลงทุนในบริษัทย่อย</t>
  </si>
  <si>
    <t>กำไรจากกิจกรรมดำเนินงาน</t>
  </si>
  <si>
    <t>ผลกำไรจากการเปลี่ยนแปลงมูลค่าเงินลงทุนในตราสารทุนที่กำหนดให้วัดมูลค่า</t>
  </si>
  <si>
    <t>ผลกำไรที่ยังไม่เกิดขึ้นจริงจากเงินลงทุนในลูกหนี้เงินให้กู้</t>
  </si>
  <si>
    <t>ผลขาดทุนจากการวัดมูลค่าเงินลงทุนในตราสารทุนที่กำหนดให้วัดมูลค่า</t>
  </si>
  <si>
    <t>จัดสรรสำรองตามกฎหมาย (หมายเหตุ 33)</t>
  </si>
  <si>
    <t>เงินปันผลจ่ายสำหรับผู้มีส่วนได้เสียที่ไม่มีอำนาจควบคุมของบริษัทย่อย</t>
  </si>
  <si>
    <t xml:space="preserve">   กำไรจากการจำหน่ายทรัพย์สินรอการขาย </t>
  </si>
  <si>
    <t>สินทรัพย์ทางการเงินหมุนเวียนอื่นเพิ่มขึ้น</t>
  </si>
  <si>
    <t>เงินเบิกเกินบัญชีธนาคารลดลง</t>
  </si>
  <si>
    <t>เงินสดและรายการเทียบเท่าเงินสดเพิ่มขึ้น (ลดลง) สุทธิ</t>
  </si>
  <si>
    <t xml:space="preserve">   ขาดทุนจากการจำหน่ายเงินลงทุนในบริษัทย่อย</t>
  </si>
  <si>
    <t>เงินปันผลค้างรับ</t>
  </si>
  <si>
    <t>ใบสำคัญแสดงสิทธิใช้สิทธิซื้อหุ้นสามัญ</t>
  </si>
  <si>
    <t>เพิ่มทุน</t>
  </si>
  <si>
    <t xml:space="preserve">ใบสำคัญแสดงสิทธิใช้สิทธิซื้อหุ้นสามัญ </t>
  </si>
  <si>
    <t xml:space="preserve">   (หมายเหตุ 36)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</si>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</sst>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#,##0.0;[Red]\-#,##0.0"/>
    <numFmt numFmtId="167" formatCode="_(* #,##0.00_);_(* \(#,##0.00\);_(* &quot;-&quot;_);_(@_)"/>
    <numFmt numFmtId="168" formatCode="#,##0;\(#,##0\)"/>
    <numFmt numFmtId="169" formatCode="#,##0;\(#,##0\);&quot;-&quot;;@"/>
  </numFmts>
  <fonts count="3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u/>
      <sz val="16"/>
      <color theme="1"/>
      <name val="Angsana New"/>
      <family val="1"/>
    </font>
    <font>
      <sz val="15"/>
      <color rgb="FFFF0000"/>
      <name val="Angsana New"/>
      <family val="1"/>
    </font>
    <font>
      <i/>
      <u/>
      <sz val="16"/>
      <name val="Angsana New"/>
      <family val="1"/>
    </font>
    <font>
      <sz val="12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sz val="18"/>
      <color theme="0"/>
      <name val="Angsana New"/>
      <family val="1"/>
    </font>
    <font>
      <sz val="18"/>
      <color rgb="FF0000CC"/>
      <name val="Angsana New"/>
      <family val="1"/>
    </font>
    <font>
      <sz val="18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8" fillId="0" borderId="0"/>
    <xf numFmtId="0" fontId="2" fillId="0" borderId="0"/>
    <xf numFmtId="0" fontId="1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43">
    <xf numFmtId="0" fontId="0" fillId="0" borderId="0" xfId="0"/>
    <xf numFmtId="38" fontId="9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9" fontId="9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41" fontId="15" fillId="0" borderId="0" xfId="0" applyNumberFormat="1" applyFont="1" applyAlignment="1">
      <alignment horizontal="distributed" vertical="center"/>
    </xf>
    <xf numFmtId="41" fontId="16" fillId="0" borderId="0" xfId="0" applyNumberFormat="1" applyFont="1" applyAlignment="1">
      <alignment horizontal="distributed" vertical="center"/>
    </xf>
    <xf numFmtId="41" fontId="15" fillId="0" borderId="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41" fontId="15" fillId="0" borderId="8" xfId="0" applyNumberFormat="1" applyFont="1" applyBorder="1" applyAlignment="1">
      <alignment horizontal="right" vertical="center"/>
    </xf>
    <xf numFmtId="41" fontId="15" fillId="0" borderId="9" xfId="0" applyNumberFormat="1" applyFont="1" applyBorder="1" applyAlignment="1">
      <alignment horizontal="right" vertical="center"/>
    </xf>
    <xf numFmtId="41" fontId="15" fillId="0" borderId="8" xfId="0" applyNumberFormat="1" applyFont="1" applyBorder="1" applyAlignment="1">
      <alignment vertical="center"/>
    </xf>
    <xf numFmtId="41" fontId="15" fillId="0" borderId="9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41" fontId="9" fillId="0" borderId="0" xfId="0" quotePrefix="1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vertical="center"/>
    </xf>
    <xf numFmtId="0" fontId="22" fillId="0" borderId="0" xfId="0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38" fontId="22" fillId="0" borderId="3" xfId="0" applyNumberFormat="1" applyFont="1" applyBorder="1" applyAlignment="1">
      <alignment horizontal="center" vertical="center"/>
    </xf>
    <xf numFmtId="49" fontId="22" fillId="0" borderId="4" xfId="0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41" fontId="23" fillId="0" borderId="0" xfId="0" quotePrefix="1" applyNumberFormat="1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8" fontId="26" fillId="0" borderId="0" xfId="0" applyNumberFormat="1" applyFont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3" fillId="0" borderId="0" xfId="0" quotePrefix="1" applyNumberFormat="1" applyFont="1" applyAlignment="1">
      <alignment horizontal="center" vertical="center"/>
    </xf>
    <xf numFmtId="41" fontId="28" fillId="0" borderId="0" xfId="0" quotePrefix="1" applyNumberFormat="1" applyFont="1" applyAlignment="1">
      <alignment horizontal="center" vertical="center"/>
    </xf>
    <xf numFmtId="41" fontId="9" fillId="0" borderId="7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43" fontId="9" fillId="0" borderId="7" xfId="0" applyNumberFormat="1" applyFont="1" applyBorder="1" applyAlignment="1">
      <alignment vertical="center"/>
    </xf>
    <xf numFmtId="43" fontId="9" fillId="0" borderId="0" xfId="0" applyNumberFormat="1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49" fontId="9" fillId="0" borderId="3" xfId="0" quotePrefix="1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vertical="center"/>
    </xf>
    <xf numFmtId="40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10" xfId="0" applyNumberFormat="1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37" fontId="11" fillId="0" borderId="3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  <xf numFmtId="0" fontId="14" fillId="0" borderId="0" xfId="12" applyFont="1" applyAlignment="1">
      <alignment vertical="center"/>
    </xf>
    <xf numFmtId="0" fontId="15" fillId="0" borderId="0" xfId="12" applyFont="1" applyAlignment="1">
      <alignment vertical="center"/>
    </xf>
    <xf numFmtId="167" fontId="9" fillId="0" borderId="7" xfId="0" applyNumberFormat="1" applyFont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" fontId="29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vertical="center" wrapText="1"/>
    </xf>
    <xf numFmtId="0" fontId="30" fillId="0" borderId="0" xfId="12" applyFont="1" applyAlignment="1">
      <alignment vertical="center"/>
    </xf>
    <xf numFmtId="41" fontId="30" fillId="0" borderId="0" xfId="0" applyNumberFormat="1" applyFont="1" applyAlignment="1">
      <alignment vertical="center"/>
    </xf>
    <xf numFmtId="41" fontId="31" fillId="0" borderId="0" xfId="0" applyNumberFormat="1" applyFont="1" applyAlignment="1">
      <alignment vertical="center"/>
    </xf>
    <xf numFmtId="41" fontId="3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41" fontId="30" fillId="0" borderId="3" xfId="0" applyNumberFormat="1" applyFont="1" applyBorder="1" applyAlignment="1">
      <alignment horizontal="centerContinuous" vertical="center"/>
    </xf>
    <xf numFmtId="41" fontId="31" fillId="0" borderId="5" xfId="0" applyNumberFormat="1" applyFont="1" applyBorder="1" applyAlignment="1">
      <alignment horizontal="centerContinuous" vertical="center"/>
    </xf>
    <xf numFmtId="41" fontId="31" fillId="0" borderId="0" xfId="0" applyNumberFormat="1" applyFont="1" applyAlignment="1">
      <alignment horizontal="centerContinuous" vertical="center"/>
    </xf>
    <xf numFmtId="41" fontId="31" fillId="0" borderId="0" xfId="0" applyNumberFormat="1" applyFont="1" applyAlignment="1">
      <alignment horizontal="distributed" vertical="center"/>
    </xf>
    <xf numFmtId="41" fontId="31" fillId="0" borderId="4" xfId="0" applyNumberFormat="1" applyFont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32" fillId="0" borderId="0" xfId="0" applyNumberFormat="1" applyFont="1" applyAlignment="1">
      <alignment horizontal="distributed" vertical="center"/>
    </xf>
    <xf numFmtId="0" fontId="31" fillId="0" borderId="0" xfId="12" applyFont="1" applyAlignment="1">
      <alignment vertical="center"/>
    </xf>
    <xf numFmtId="41" fontId="31" fillId="0" borderId="8" xfId="0" applyNumberFormat="1" applyFont="1" applyBorder="1" applyAlignment="1">
      <alignment horizontal="right" vertical="center"/>
    </xf>
    <xf numFmtId="41" fontId="31" fillId="0" borderId="9" xfId="0" applyNumberFormat="1" applyFont="1" applyBorder="1" applyAlignment="1">
      <alignment horizontal="right" vertical="center"/>
    </xf>
    <xf numFmtId="41" fontId="31" fillId="0" borderId="9" xfId="0" applyNumberFormat="1" applyFont="1" applyBorder="1" applyAlignment="1">
      <alignment vertical="center"/>
    </xf>
    <xf numFmtId="41" fontId="31" fillId="0" borderId="6" xfId="0" applyNumberFormat="1" applyFont="1" applyBorder="1" applyAlignment="1">
      <alignment horizontal="right" vertical="center"/>
    </xf>
    <xf numFmtId="41" fontId="33" fillId="0" borderId="0" xfId="0" applyNumberFormat="1" applyFont="1" applyAlignment="1">
      <alignment horizontal="distributed" vertical="center"/>
    </xf>
    <xf numFmtId="41" fontId="34" fillId="0" borderId="0" xfId="0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41" fontId="35" fillId="0" borderId="0" xfId="0" applyNumberFormat="1" applyFont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41" fontId="31" fillId="0" borderId="4" xfId="0" applyNumberFormat="1" applyFont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4" xfId="0" applyNumberFormat="1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8" xr:uid="{8662E07E-D170-4D35-BC53-D1D7B339BD1C}"/>
    <cellStyle name="Normal 2 4" xfId="17" xr:uid="{0BFD8626-236B-4672-82DF-DC0393CB79C9}"/>
    <cellStyle name="Normal_CET" xfId="12" xr:uid="{00000000-0005-0000-0000-00000C000000}"/>
    <cellStyle name="Percent [2]" xfId="13" xr:uid="{00000000-0005-0000-0000-00000D000000}"/>
    <cellStyle name="Quantity" xfId="14" xr:uid="{00000000-0005-0000-0000-00000E000000}"/>
    <cellStyle name="เครื่องหมายจุลภาค_กรุ๊ปงบรวม0605(adj.3)" xfId="15" xr:uid="{00000000-0005-0000-0000-00000F000000}"/>
    <cellStyle name="ปกติ_BS&amp;PL T" xfId="16" xr:uid="{00000000-0005-0000-0000-000010000000}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D874158-D3FC-455F-B375-42B927AD8D9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23"/>
  <sheetViews>
    <sheetView showGridLines="0" tabSelected="1" view="pageBreakPreview" zoomScaleNormal="55" zoomScaleSheetLayoutView="100" workbookViewId="0">
      <selection activeCell="C19" sqref="C19"/>
    </sheetView>
  </sheetViews>
  <sheetFormatPr defaultColWidth="10.5546875" defaultRowHeight="24" customHeight="1"/>
  <cols>
    <col min="1" max="1" width="14.44140625" style="1" customWidth="1"/>
    <col min="2" max="2" width="7.44140625" style="1" customWidth="1"/>
    <col min="3" max="3" width="27.5546875" style="1" customWidth="1"/>
    <col min="4" max="4" width="1.5546875" style="1" customWidth="1"/>
    <col min="5" max="5" width="9.44140625" style="24" customWidth="1"/>
    <col min="6" max="6" width="1.44140625" style="24" customWidth="1"/>
    <col min="7" max="7" width="17.5546875" style="17" customWidth="1"/>
    <col min="8" max="8" width="1.44140625" style="17" customWidth="1"/>
    <col min="9" max="9" width="16.5546875" style="17" customWidth="1"/>
    <col min="10" max="10" width="1.44140625" style="17" customWidth="1"/>
    <col min="11" max="11" width="16.5546875" style="17" customWidth="1"/>
    <col min="12" max="12" width="1.44140625" style="1" customWidth="1"/>
    <col min="13" max="13" width="16.5546875" style="17" customWidth="1"/>
    <col min="14" max="16384" width="10.5546875" style="1"/>
  </cols>
  <sheetData>
    <row r="1" spans="1:13" s="2" customFormat="1" ht="24" customHeight="1">
      <c r="A1" s="2" t="s">
        <v>0</v>
      </c>
      <c r="E1" s="3"/>
      <c r="F1" s="4"/>
      <c r="G1" s="5"/>
      <c r="H1" s="5"/>
      <c r="I1" s="5"/>
      <c r="J1" s="5"/>
      <c r="K1" s="5"/>
      <c r="M1" s="5"/>
    </row>
    <row r="2" spans="1:13" s="2" customFormat="1" ht="24" customHeight="1">
      <c r="A2" s="2" t="s">
        <v>1</v>
      </c>
      <c r="E2" s="3"/>
      <c r="F2" s="4"/>
      <c r="G2" s="5"/>
      <c r="H2" s="5"/>
      <c r="I2" s="5"/>
      <c r="J2" s="5"/>
      <c r="K2" s="5"/>
      <c r="M2" s="5"/>
    </row>
    <row r="3" spans="1:13" s="2" customFormat="1" ht="24" customHeight="1">
      <c r="A3" s="2" t="s">
        <v>249</v>
      </c>
      <c r="E3" s="3"/>
      <c r="F3" s="4"/>
      <c r="G3" s="5"/>
      <c r="H3" s="5"/>
      <c r="I3" s="5"/>
      <c r="J3" s="5"/>
      <c r="K3" s="5"/>
      <c r="M3" s="5"/>
    </row>
    <row r="4" spans="1:13" s="6" customFormat="1" ht="24" customHeight="1">
      <c r="F4" s="7"/>
      <c r="G4" s="8"/>
      <c r="H4" s="8"/>
      <c r="I4" s="8"/>
      <c r="J4" s="8"/>
      <c r="K4" s="8"/>
      <c r="L4" s="9"/>
      <c r="M4" s="10" t="s">
        <v>2</v>
      </c>
    </row>
    <row r="5" spans="1:13" s="3" customFormat="1" ht="24" customHeight="1">
      <c r="F5" s="11"/>
      <c r="G5" s="136" t="s">
        <v>3</v>
      </c>
      <c r="H5" s="136"/>
      <c r="I5" s="136"/>
      <c r="J5" s="5"/>
      <c r="K5" s="137" t="s">
        <v>4</v>
      </c>
      <c r="L5" s="137"/>
      <c r="M5" s="137"/>
    </row>
    <row r="6" spans="1:13" ht="24" customHeight="1">
      <c r="A6" s="2"/>
      <c r="B6" s="6"/>
      <c r="C6" s="6"/>
      <c r="D6" s="6"/>
      <c r="E6" s="91" t="s">
        <v>5</v>
      </c>
      <c r="F6" s="6"/>
      <c r="G6" s="92" t="s">
        <v>250</v>
      </c>
      <c r="H6" s="8"/>
      <c r="I6" s="92" t="s">
        <v>6</v>
      </c>
      <c r="J6" s="13"/>
      <c r="K6" s="92" t="s">
        <v>250</v>
      </c>
      <c r="L6" s="8"/>
      <c r="M6" s="92" t="s">
        <v>6</v>
      </c>
    </row>
    <row r="7" spans="1:13" ht="24" customHeight="1">
      <c r="A7" s="2" t="s">
        <v>7</v>
      </c>
      <c r="B7" s="2"/>
      <c r="D7" s="15"/>
      <c r="E7" s="16"/>
      <c r="F7" s="16"/>
      <c r="H7" s="8"/>
    </row>
    <row r="8" spans="1:13" ht="24" customHeight="1">
      <c r="A8" s="2" t="s">
        <v>8</v>
      </c>
      <c r="B8" s="2"/>
      <c r="D8" s="15"/>
      <c r="E8" s="16"/>
      <c r="F8" s="16"/>
      <c r="G8" s="88"/>
      <c r="H8" s="8"/>
      <c r="I8" s="88"/>
      <c r="J8" s="88"/>
    </row>
    <row r="9" spans="1:13" ht="24" customHeight="1">
      <c r="A9" s="20" t="s">
        <v>9</v>
      </c>
      <c r="D9" s="15"/>
      <c r="E9" s="16">
        <v>7</v>
      </c>
      <c r="F9" s="16"/>
      <c r="G9" s="19">
        <v>1268997113</v>
      </c>
      <c r="H9" s="19"/>
      <c r="I9" s="19">
        <v>4448804675</v>
      </c>
      <c r="J9" s="19"/>
      <c r="K9" s="19">
        <v>558178124</v>
      </c>
      <c r="L9" s="19"/>
      <c r="M9" s="19">
        <v>3573691381</v>
      </c>
    </row>
    <row r="10" spans="1:13" ht="24" customHeight="1">
      <c r="A10" s="20" t="s">
        <v>10</v>
      </c>
      <c r="D10" s="15"/>
      <c r="E10" s="16" t="s">
        <v>238</v>
      </c>
      <c r="F10" s="16"/>
      <c r="G10" s="19">
        <v>1809491856</v>
      </c>
      <c r="H10" s="19"/>
      <c r="I10" s="19">
        <v>3478250</v>
      </c>
      <c r="J10" s="19"/>
      <c r="K10" s="19">
        <v>1806008282</v>
      </c>
      <c r="L10" s="19"/>
      <c r="M10" s="19">
        <v>0</v>
      </c>
    </row>
    <row r="11" spans="1:13" ht="24" customHeight="1">
      <c r="A11" s="20" t="s">
        <v>11</v>
      </c>
      <c r="D11" s="15"/>
      <c r="E11" s="16" t="s">
        <v>285</v>
      </c>
      <c r="F11" s="16"/>
      <c r="G11" s="19">
        <v>821787394</v>
      </c>
      <c r="H11" s="19"/>
      <c r="I11" s="19">
        <v>1026342469</v>
      </c>
      <c r="J11" s="19"/>
      <c r="K11" s="19">
        <v>352808166</v>
      </c>
      <c r="L11" s="19"/>
      <c r="M11" s="19">
        <v>520277333</v>
      </c>
    </row>
    <row r="12" spans="1:13" ht="24" customHeight="1">
      <c r="A12" s="18" t="s">
        <v>12</v>
      </c>
      <c r="D12" s="15"/>
      <c r="E12" s="16">
        <v>6</v>
      </c>
      <c r="F12" s="16"/>
      <c r="G12" s="19">
        <v>83173467</v>
      </c>
      <c r="H12" s="19"/>
      <c r="I12" s="19">
        <v>64775200</v>
      </c>
      <c r="J12" s="19"/>
      <c r="K12" s="19">
        <v>8644880471</v>
      </c>
      <c r="L12" s="19"/>
      <c r="M12" s="19">
        <v>7867856665</v>
      </c>
    </row>
    <row r="13" spans="1:13" ht="24" customHeight="1">
      <c r="A13" s="20" t="s">
        <v>13</v>
      </c>
      <c r="D13" s="15"/>
      <c r="E13" s="16"/>
      <c r="F13" s="16"/>
      <c r="G13" s="19"/>
      <c r="H13" s="19"/>
      <c r="I13" s="19"/>
      <c r="J13" s="19"/>
      <c r="K13" s="19"/>
      <c r="L13" s="19"/>
      <c r="M13" s="19"/>
    </row>
    <row r="14" spans="1:13" ht="24" customHeight="1">
      <c r="A14" s="20" t="s">
        <v>14</v>
      </c>
      <c r="D14" s="15"/>
      <c r="E14" s="16">
        <v>10</v>
      </c>
      <c r="F14" s="16"/>
      <c r="G14" s="19">
        <v>4676880153</v>
      </c>
      <c r="H14" s="19"/>
      <c r="I14" s="19">
        <v>5053524119</v>
      </c>
      <c r="J14" s="19"/>
      <c r="K14" s="19">
        <v>0</v>
      </c>
      <c r="L14" s="19"/>
      <c r="M14" s="19">
        <v>0</v>
      </c>
    </row>
    <row r="15" spans="1:13" ht="24" customHeight="1">
      <c r="A15" s="20" t="s">
        <v>15</v>
      </c>
      <c r="D15" s="15"/>
      <c r="E15" s="16">
        <v>11</v>
      </c>
      <c r="F15" s="16"/>
      <c r="G15" s="19">
        <v>2037907878</v>
      </c>
      <c r="H15" s="19"/>
      <c r="I15" s="19">
        <v>2297350433</v>
      </c>
      <c r="J15" s="19"/>
      <c r="K15" s="19">
        <v>29311231</v>
      </c>
      <c r="L15" s="19"/>
      <c r="M15" s="19">
        <v>30305759</v>
      </c>
    </row>
    <row r="16" spans="1:13" ht="24" customHeight="1">
      <c r="A16" s="1" t="s">
        <v>16</v>
      </c>
      <c r="D16" s="15"/>
      <c r="E16" s="16">
        <v>12</v>
      </c>
      <c r="F16" s="16"/>
      <c r="G16" s="19">
        <v>157267667</v>
      </c>
      <c r="H16" s="19"/>
      <c r="I16" s="19">
        <v>165741011</v>
      </c>
      <c r="J16" s="19"/>
      <c r="K16" s="19">
        <v>23006025</v>
      </c>
      <c r="L16" s="19"/>
      <c r="M16" s="19">
        <v>56461377</v>
      </c>
    </row>
    <row r="17" spans="1:13" ht="24" customHeight="1">
      <c r="A17" s="2" t="s">
        <v>17</v>
      </c>
      <c r="D17" s="15"/>
      <c r="E17" s="16"/>
      <c r="F17" s="16"/>
      <c r="G17" s="81">
        <f>SUM(G9:G16)</f>
        <v>10855505528</v>
      </c>
      <c r="H17" s="19"/>
      <c r="I17" s="81">
        <f>SUM(I9:I16)</f>
        <v>13060016157</v>
      </c>
      <c r="J17" s="19"/>
      <c r="K17" s="81">
        <f>SUM(K9:K16)</f>
        <v>11414192299</v>
      </c>
      <c r="L17" s="19"/>
      <c r="M17" s="81">
        <f>SUM(M9:M16)</f>
        <v>12048592515</v>
      </c>
    </row>
    <row r="18" spans="1:13" ht="24" customHeight="1">
      <c r="A18" s="2" t="s">
        <v>18</v>
      </c>
      <c r="D18" s="15"/>
      <c r="E18" s="16"/>
      <c r="F18" s="16"/>
      <c r="G18" s="19"/>
      <c r="H18" s="19"/>
      <c r="I18" s="19"/>
      <c r="J18" s="19"/>
      <c r="K18" s="21"/>
      <c r="L18" s="19"/>
      <c r="M18" s="21"/>
    </row>
    <row r="19" spans="1:13" ht="24" customHeight="1">
      <c r="A19" s="1" t="s">
        <v>19</v>
      </c>
      <c r="D19" s="15"/>
      <c r="E19" s="16"/>
      <c r="F19" s="16"/>
      <c r="G19" s="19">
        <v>3039144</v>
      </c>
      <c r="H19" s="19"/>
      <c r="I19" s="19">
        <v>3033669</v>
      </c>
      <c r="J19" s="19"/>
      <c r="K19" s="19">
        <v>0</v>
      </c>
      <c r="L19" s="19"/>
      <c r="M19" s="19">
        <v>0</v>
      </c>
    </row>
    <row r="20" spans="1:13" ht="24" customHeight="1">
      <c r="A20" s="1" t="s">
        <v>20</v>
      </c>
      <c r="D20" s="15"/>
      <c r="E20" s="16">
        <v>13</v>
      </c>
      <c r="F20" s="16"/>
      <c r="G20" s="19">
        <v>5405990634</v>
      </c>
      <c r="H20" s="19"/>
      <c r="I20" s="19">
        <v>5107604126</v>
      </c>
      <c r="J20" s="19"/>
      <c r="K20" s="19">
        <v>4212492525</v>
      </c>
      <c r="L20" s="19"/>
      <c r="M20" s="19">
        <v>4211570364</v>
      </c>
    </row>
    <row r="21" spans="1:13" ht="24" customHeight="1">
      <c r="A21" s="1" t="s">
        <v>21</v>
      </c>
      <c r="D21" s="15"/>
      <c r="E21" s="16">
        <v>14</v>
      </c>
      <c r="F21" s="16"/>
      <c r="G21" s="19">
        <v>2102551</v>
      </c>
      <c r="H21" s="19"/>
      <c r="I21" s="19">
        <v>4279536</v>
      </c>
      <c r="J21" s="19"/>
      <c r="K21" s="19">
        <v>2500000</v>
      </c>
      <c r="L21" s="19"/>
      <c r="M21" s="19">
        <v>2500000</v>
      </c>
    </row>
    <row r="22" spans="1:13" ht="24" customHeight="1">
      <c r="A22" s="1" t="s">
        <v>22</v>
      </c>
      <c r="D22" s="15"/>
      <c r="E22" s="16">
        <v>15</v>
      </c>
      <c r="F22" s="16"/>
      <c r="G22" s="19">
        <v>0</v>
      </c>
      <c r="H22" s="19"/>
      <c r="I22" s="19">
        <v>0</v>
      </c>
      <c r="J22" s="21"/>
      <c r="K22" s="19">
        <v>18945603320</v>
      </c>
      <c r="L22" s="19"/>
      <c r="M22" s="19">
        <v>20570500926</v>
      </c>
    </row>
    <row r="23" spans="1:13" ht="24" customHeight="1">
      <c r="A23" s="1" t="s">
        <v>23</v>
      </c>
      <c r="D23" s="15"/>
      <c r="E23" s="16" t="s">
        <v>286</v>
      </c>
      <c r="F23" s="16"/>
      <c r="G23" s="19">
        <v>6656380224</v>
      </c>
      <c r="H23" s="19"/>
      <c r="I23" s="19">
        <v>5067505044</v>
      </c>
      <c r="J23" s="19"/>
      <c r="K23" s="19">
        <v>6489896799</v>
      </c>
      <c r="L23" s="19"/>
      <c r="M23" s="19">
        <v>4916761839</v>
      </c>
    </row>
    <row r="24" spans="1:13" ht="24" customHeight="1">
      <c r="A24" s="20" t="s">
        <v>24</v>
      </c>
      <c r="D24" s="15"/>
      <c r="E24" s="1"/>
      <c r="F24" s="1"/>
      <c r="G24" s="22"/>
      <c r="H24" s="22"/>
      <c r="I24" s="22"/>
      <c r="J24" s="22"/>
      <c r="K24" s="19"/>
      <c r="L24" s="22"/>
      <c r="M24" s="19"/>
    </row>
    <row r="25" spans="1:13" ht="24" customHeight="1">
      <c r="A25" s="20" t="s">
        <v>25</v>
      </c>
      <c r="D25" s="15"/>
      <c r="E25" s="16">
        <v>10</v>
      </c>
      <c r="F25" s="16"/>
      <c r="G25" s="19">
        <v>9891151218</v>
      </c>
      <c r="H25" s="19"/>
      <c r="I25" s="19">
        <v>9744965185</v>
      </c>
      <c r="J25" s="19"/>
      <c r="K25" s="19">
        <v>0</v>
      </c>
      <c r="L25" s="19"/>
      <c r="M25" s="19">
        <v>0</v>
      </c>
    </row>
    <row r="26" spans="1:13" ht="24" customHeight="1">
      <c r="A26" s="20" t="s">
        <v>26</v>
      </c>
      <c r="D26" s="15"/>
      <c r="E26" s="16">
        <v>17</v>
      </c>
      <c r="F26" s="16"/>
      <c r="G26" s="19">
        <v>12398019235</v>
      </c>
      <c r="H26" s="19"/>
      <c r="I26" s="19">
        <v>13065117327</v>
      </c>
      <c r="J26" s="19"/>
      <c r="K26" s="19">
        <v>8710636103</v>
      </c>
      <c r="L26" s="19"/>
      <c r="M26" s="19">
        <v>9480755373</v>
      </c>
    </row>
    <row r="27" spans="1:13" ht="24" customHeight="1">
      <c r="A27" s="1" t="s">
        <v>27</v>
      </c>
      <c r="D27" s="15"/>
      <c r="E27" s="16">
        <v>18</v>
      </c>
      <c r="F27" s="16"/>
      <c r="G27" s="19">
        <v>1899755084</v>
      </c>
      <c r="H27" s="19"/>
      <c r="I27" s="19">
        <v>1797088529</v>
      </c>
      <c r="J27" s="19"/>
      <c r="K27" s="19">
        <v>0</v>
      </c>
      <c r="L27" s="19"/>
      <c r="M27" s="19">
        <v>0</v>
      </c>
    </row>
    <row r="28" spans="1:13" ht="24" customHeight="1">
      <c r="A28" s="1" t="s">
        <v>28</v>
      </c>
      <c r="D28" s="15"/>
      <c r="E28" s="16">
        <v>19</v>
      </c>
      <c r="F28" s="16"/>
      <c r="G28" s="19">
        <v>5444440209</v>
      </c>
      <c r="H28" s="19"/>
      <c r="I28" s="19">
        <v>5622845068</v>
      </c>
      <c r="J28" s="19"/>
      <c r="K28" s="19">
        <v>1333216778</v>
      </c>
      <c r="L28" s="19"/>
      <c r="M28" s="19">
        <v>1446957641</v>
      </c>
    </row>
    <row r="29" spans="1:13" ht="24" customHeight="1">
      <c r="A29" s="1" t="s">
        <v>29</v>
      </c>
      <c r="D29" s="15"/>
      <c r="E29" s="16">
        <v>20</v>
      </c>
      <c r="F29" s="16"/>
      <c r="G29" s="19">
        <v>71793178</v>
      </c>
      <c r="H29" s="19"/>
      <c r="I29" s="19">
        <v>71793178</v>
      </c>
      <c r="J29" s="19"/>
      <c r="K29" s="19">
        <v>0</v>
      </c>
      <c r="L29" s="19"/>
      <c r="M29" s="19">
        <v>0</v>
      </c>
    </row>
    <row r="30" spans="1:13" ht="24" customHeight="1">
      <c r="A30" s="1" t="s">
        <v>30</v>
      </c>
      <c r="D30" s="15"/>
      <c r="E30" s="16">
        <v>21</v>
      </c>
      <c r="F30" s="16"/>
      <c r="G30" s="19">
        <v>119244760</v>
      </c>
      <c r="H30" s="19"/>
      <c r="I30" s="19">
        <v>144557216</v>
      </c>
      <c r="J30" s="19"/>
      <c r="K30" s="19">
        <v>63657802</v>
      </c>
      <c r="L30" s="19"/>
      <c r="M30" s="19">
        <v>116616391</v>
      </c>
    </row>
    <row r="31" spans="1:13" ht="24" customHeight="1">
      <c r="A31" s="1" t="s">
        <v>31</v>
      </c>
      <c r="D31" s="15"/>
      <c r="E31" s="16">
        <v>41</v>
      </c>
      <c r="F31" s="16"/>
      <c r="G31" s="19">
        <v>805826139</v>
      </c>
      <c r="H31" s="19"/>
      <c r="I31" s="19">
        <v>776683157</v>
      </c>
      <c r="J31" s="19"/>
      <c r="K31" s="19">
        <v>570291496</v>
      </c>
      <c r="L31" s="19"/>
      <c r="M31" s="19">
        <v>574533496</v>
      </c>
    </row>
    <row r="32" spans="1:13" ht="24" customHeight="1">
      <c r="A32" s="1" t="s">
        <v>32</v>
      </c>
      <c r="D32" s="15"/>
      <c r="E32" s="16">
        <v>22</v>
      </c>
      <c r="F32" s="16"/>
      <c r="G32" s="19">
        <v>391078057</v>
      </c>
      <c r="H32" s="19"/>
      <c r="I32" s="19">
        <v>389551885</v>
      </c>
      <c r="J32" s="19"/>
      <c r="K32" s="19">
        <v>0</v>
      </c>
      <c r="L32" s="19"/>
      <c r="M32" s="19">
        <v>0</v>
      </c>
    </row>
    <row r="33" spans="1:13" ht="24" customHeight="1">
      <c r="A33" s="1" t="s">
        <v>33</v>
      </c>
      <c r="D33" s="15"/>
      <c r="E33" s="16">
        <v>23</v>
      </c>
      <c r="F33" s="16"/>
      <c r="G33" s="19">
        <v>405774851</v>
      </c>
      <c r="H33" s="19"/>
      <c r="I33" s="19">
        <v>402379887</v>
      </c>
      <c r="J33" s="19"/>
      <c r="K33" s="19">
        <v>55239415</v>
      </c>
      <c r="L33" s="19"/>
      <c r="M33" s="19">
        <v>52750327</v>
      </c>
    </row>
    <row r="34" spans="1:13" ht="24" customHeight="1">
      <c r="A34" s="2" t="s">
        <v>34</v>
      </c>
      <c r="D34" s="15"/>
      <c r="E34" s="16"/>
      <c r="F34" s="16"/>
      <c r="G34" s="81">
        <f>SUM(G19:G33)</f>
        <v>43494595284</v>
      </c>
      <c r="H34" s="19"/>
      <c r="I34" s="81">
        <f>SUM(I19:I33)</f>
        <v>42197403807</v>
      </c>
      <c r="J34" s="19"/>
      <c r="K34" s="81">
        <f>SUM(K19:K33)</f>
        <v>40383534238</v>
      </c>
      <c r="L34" s="19"/>
      <c r="M34" s="81">
        <f>SUM(M19:M33)</f>
        <v>41372946357</v>
      </c>
    </row>
    <row r="35" spans="1:13" ht="24" customHeight="1" thickBot="1">
      <c r="A35" s="2" t="s">
        <v>35</v>
      </c>
      <c r="D35" s="15"/>
      <c r="E35" s="16"/>
      <c r="F35" s="16"/>
      <c r="G35" s="37">
        <f>SUM(G17,G34)</f>
        <v>54350100812</v>
      </c>
      <c r="H35" s="22"/>
      <c r="I35" s="37">
        <f>SUM(I17,I34)</f>
        <v>55257419964</v>
      </c>
      <c r="J35" s="22"/>
      <c r="K35" s="37">
        <f>SUM(K17,K34)</f>
        <v>51797726537</v>
      </c>
      <c r="L35" s="22"/>
      <c r="M35" s="37">
        <f>SUM(M17,M34)</f>
        <v>53421538872</v>
      </c>
    </row>
    <row r="36" spans="1:13" ht="24" customHeight="1" thickTop="1">
      <c r="A36" s="2"/>
      <c r="D36" s="15"/>
      <c r="E36" s="16"/>
      <c r="F36" s="16"/>
      <c r="G36" s="22"/>
      <c r="H36" s="22"/>
      <c r="I36" s="22"/>
      <c r="J36" s="22"/>
      <c r="K36" s="22"/>
      <c r="L36" s="22"/>
      <c r="M36" s="22"/>
    </row>
    <row r="37" spans="1:13" ht="24" customHeight="1">
      <c r="A37" s="1" t="s">
        <v>36</v>
      </c>
      <c r="D37" s="15"/>
      <c r="E37" s="16"/>
      <c r="F37" s="16"/>
      <c r="G37" s="22"/>
      <c r="H37" s="22"/>
      <c r="I37" s="22"/>
      <c r="J37" s="22"/>
      <c r="K37" s="22"/>
      <c r="L37" s="22"/>
      <c r="M37" s="22"/>
    </row>
    <row r="38" spans="1:13" ht="24" customHeight="1">
      <c r="A38" s="20"/>
      <c r="D38" s="15"/>
      <c r="E38" s="16"/>
      <c r="F38" s="16"/>
      <c r="G38" s="19"/>
      <c r="H38" s="19"/>
      <c r="I38" s="19"/>
      <c r="J38" s="19"/>
      <c r="K38" s="19"/>
      <c r="L38" s="19"/>
      <c r="M38" s="19"/>
    </row>
    <row r="39" spans="1:13" ht="24" customHeight="1">
      <c r="D39" s="15"/>
      <c r="E39" s="16"/>
      <c r="F39" s="16"/>
      <c r="G39" s="22"/>
      <c r="H39" s="22"/>
      <c r="I39" s="22"/>
      <c r="J39" s="22"/>
      <c r="K39" s="22"/>
      <c r="L39" s="22"/>
      <c r="M39" s="22"/>
    </row>
    <row r="40" spans="1:13" ht="24" customHeight="1">
      <c r="D40" s="15"/>
      <c r="E40" s="16"/>
      <c r="F40" s="16"/>
      <c r="G40" s="22"/>
      <c r="H40" s="22"/>
      <c r="I40" s="22"/>
      <c r="J40" s="22"/>
      <c r="K40" s="22"/>
      <c r="L40" s="22"/>
      <c r="M40" s="22"/>
    </row>
    <row r="41" spans="1:13" ht="24" customHeight="1">
      <c r="D41" s="15"/>
      <c r="E41" s="16"/>
      <c r="F41" s="16"/>
      <c r="G41" s="22"/>
      <c r="H41" s="22"/>
      <c r="I41" s="22"/>
      <c r="J41" s="22"/>
      <c r="K41" s="22"/>
      <c r="L41" s="22"/>
      <c r="M41" s="22"/>
    </row>
    <row r="42" spans="1:13" s="2" customFormat="1" ht="24" customHeight="1">
      <c r="A42" s="2" t="s">
        <v>0</v>
      </c>
      <c r="E42" s="3"/>
      <c r="F42" s="4"/>
      <c r="G42" s="36"/>
      <c r="H42" s="5"/>
      <c r="I42" s="36"/>
      <c r="J42" s="36"/>
      <c r="K42" s="5"/>
      <c r="M42" s="5"/>
    </row>
    <row r="43" spans="1:13" s="2" customFormat="1" ht="24" customHeight="1">
      <c r="A43" s="2" t="s">
        <v>37</v>
      </c>
      <c r="D43" s="93"/>
      <c r="E43" s="3"/>
      <c r="F43" s="4"/>
      <c r="G43" s="36"/>
      <c r="H43" s="5"/>
      <c r="I43" s="36"/>
      <c r="J43" s="36"/>
      <c r="K43" s="5"/>
      <c r="M43" s="5"/>
    </row>
    <row r="44" spans="1:13" s="2" customFormat="1" ht="24" customHeight="1">
      <c r="A44" s="2" t="s">
        <v>249</v>
      </c>
      <c r="E44" s="3"/>
      <c r="F44" s="4"/>
      <c r="G44" s="5"/>
      <c r="H44" s="5"/>
      <c r="I44" s="5"/>
      <c r="J44" s="5"/>
      <c r="K44" s="5"/>
      <c r="M44" s="5"/>
    </row>
    <row r="45" spans="1:13" s="6" customFormat="1" ht="24" customHeight="1">
      <c r="F45" s="7"/>
      <c r="G45" s="8"/>
      <c r="H45" s="8"/>
      <c r="I45" s="8"/>
      <c r="J45" s="8"/>
      <c r="K45" s="8"/>
      <c r="L45" s="9"/>
      <c r="M45" s="10" t="s">
        <v>2</v>
      </c>
    </row>
    <row r="46" spans="1:13" s="3" customFormat="1" ht="24" customHeight="1">
      <c r="F46" s="11"/>
      <c r="G46" s="136" t="s">
        <v>3</v>
      </c>
      <c r="H46" s="136"/>
      <c r="I46" s="136"/>
      <c r="J46" s="5"/>
      <c r="K46" s="137" t="s">
        <v>4</v>
      </c>
      <c r="L46" s="137"/>
      <c r="M46" s="137"/>
    </row>
    <row r="47" spans="1:13" ht="24" customHeight="1">
      <c r="A47" s="2"/>
      <c r="B47" s="6"/>
      <c r="C47" s="6"/>
      <c r="D47" s="6"/>
      <c r="E47" s="91" t="s">
        <v>5</v>
      </c>
      <c r="F47" s="6"/>
      <c r="G47" s="92" t="s">
        <v>250</v>
      </c>
      <c r="H47" s="8"/>
      <c r="I47" s="92" t="s">
        <v>6</v>
      </c>
      <c r="J47" s="13"/>
      <c r="K47" s="92" t="s">
        <v>250</v>
      </c>
      <c r="L47" s="8"/>
      <c r="M47" s="92" t="s">
        <v>6</v>
      </c>
    </row>
    <row r="48" spans="1:13" ht="24" customHeight="1">
      <c r="A48" s="23" t="s">
        <v>38</v>
      </c>
      <c r="G48" s="21"/>
      <c r="H48" s="8"/>
      <c r="I48" s="21"/>
      <c r="J48" s="21"/>
      <c r="K48" s="8"/>
      <c r="L48" s="15"/>
      <c r="M48" s="8"/>
    </row>
    <row r="49" spans="1:13" ht="24" customHeight="1">
      <c r="A49" s="2" t="s">
        <v>39</v>
      </c>
      <c r="D49" s="15"/>
      <c r="E49" s="16"/>
      <c r="F49" s="16"/>
      <c r="G49" s="22"/>
      <c r="I49" s="22"/>
      <c r="J49" s="22"/>
    </row>
    <row r="50" spans="1:13" ht="24" customHeight="1">
      <c r="A50" s="18" t="s">
        <v>252</v>
      </c>
      <c r="D50" s="15"/>
      <c r="E50" s="16">
        <v>24</v>
      </c>
      <c r="F50" s="16"/>
      <c r="G50" s="19">
        <v>937584529</v>
      </c>
      <c r="H50" s="22"/>
      <c r="I50" s="19">
        <v>990000000</v>
      </c>
      <c r="J50" s="22"/>
      <c r="K50" s="19">
        <v>100000000</v>
      </c>
      <c r="L50" s="22"/>
      <c r="M50" s="19">
        <v>0</v>
      </c>
    </row>
    <row r="51" spans="1:13" ht="24" customHeight="1">
      <c r="A51" s="20" t="s">
        <v>40</v>
      </c>
      <c r="D51" s="15"/>
      <c r="E51" s="16"/>
      <c r="F51" s="16"/>
      <c r="G51" s="19">
        <v>85550</v>
      </c>
      <c r="H51" s="22"/>
      <c r="I51" s="110">
        <v>895799</v>
      </c>
      <c r="J51" s="22"/>
      <c r="K51" s="19">
        <v>0</v>
      </c>
      <c r="L51" s="22"/>
      <c r="M51" s="19">
        <v>0</v>
      </c>
    </row>
    <row r="52" spans="1:13" ht="24" customHeight="1">
      <c r="A52" s="18" t="s">
        <v>41</v>
      </c>
      <c r="D52" s="15"/>
      <c r="E52" s="16" t="s">
        <v>287</v>
      </c>
      <c r="F52" s="16"/>
      <c r="G52" s="19">
        <v>1037921629</v>
      </c>
      <c r="H52" s="22"/>
      <c r="I52" s="110">
        <v>1006553796</v>
      </c>
      <c r="J52" s="22"/>
      <c r="K52" s="19">
        <v>445851707</v>
      </c>
      <c r="L52" s="22"/>
      <c r="M52" s="19">
        <v>388144335</v>
      </c>
    </row>
    <row r="53" spans="1:13" ht="24" customHeight="1">
      <c r="A53" s="20" t="s">
        <v>42</v>
      </c>
      <c r="D53" s="15"/>
      <c r="E53" s="16">
        <v>6</v>
      </c>
      <c r="F53" s="16"/>
      <c r="G53" s="19">
        <v>0</v>
      </c>
      <c r="H53" s="22"/>
      <c r="I53" s="110">
        <v>0</v>
      </c>
      <c r="J53" s="22"/>
      <c r="K53" s="19">
        <v>7308769858</v>
      </c>
      <c r="L53" s="22"/>
      <c r="M53" s="19">
        <v>8067546361</v>
      </c>
    </row>
    <row r="54" spans="1:13" ht="24" customHeight="1">
      <c r="A54" s="1" t="s">
        <v>43</v>
      </c>
      <c r="D54" s="15"/>
      <c r="E54" s="16"/>
      <c r="F54" s="16"/>
      <c r="G54" s="22"/>
      <c r="H54" s="22"/>
      <c r="I54" s="109"/>
      <c r="J54" s="22"/>
      <c r="K54" s="22"/>
      <c r="L54" s="22"/>
      <c r="M54" s="22"/>
    </row>
    <row r="55" spans="1:13" ht="24" customHeight="1">
      <c r="A55" s="20" t="s">
        <v>44</v>
      </c>
      <c r="D55" s="15"/>
      <c r="E55" s="16">
        <v>26</v>
      </c>
      <c r="F55" s="16"/>
      <c r="G55" s="19">
        <v>1018001334</v>
      </c>
      <c r="H55" s="22"/>
      <c r="I55" s="110">
        <v>734667334</v>
      </c>
      <c r="J55" s="22"/>
      <c r="K55" s="19">
        <v>0</v>
      </c>
      <c r="L55" s="22"/>
      <c r="M55" s="19">
        <v>0</v>
      </c>
    </row>
    <row r="56" spans="1:13" ht="24" customHeight="1">
      <c r="A56" s="20" t="s">
        <v>45</v>
      </c>
      <c r="D56" s="15"/>
      <c r="E56" s="16">
        <v>28</v>
      </c>
      <c r="F56" s="16"/>
      <c r="G56" s="19">
        <v>1499486656</v>
      </c>
      <c r="H56" s="22"/>
      <c r="I56" s="110">
        <v>1043390757</v>
      </c>
      <c r="J56" s="22"/>
      <c r="K56" s="19">
        <v>1299620874</v>
      </c>
      <c r="L56" s="22"/>
      <c r="M56" s="19">
        <v>1043390757</v>
      </c>
    </row>
    <row r="57" spans="1:13" ht="24" customHeight="1">
      <c r="A57" s="20" t="s">
        <v>46</v>
      </c>
      <c r="D57" s="15"/>
      <c r="E57" s="16"/>
      <c r="F57" s="16"/>
      <c r="G57" s="19">
        <v>161938496</v>
      </c>
      <c r="H57" s="22"/>
      <c r="I57" s="110">
        <v>198746827</v>
      </c>
      <c r="J57" s="22"/>
      <c r="K57" s="19">
        <v>149148721</v>
      </c>
      <c r="L57" s="22"/>
      <c r="M57" s="19">
        <v>182966111</v>
      </c>
    </row>
    <row r="58" spans="1:13" ht="24" customHeight="1">
      <c r="A58" s="20" t="s">
        <v>47</v>
      </c>
      <c r="D58" s="15"/>
      <c r="E58" s="16">
        <v>29</v>
      </c>
      <c r="F58" s="16"/>
      <c r="G58" s="19">
        <v>898681685</v>
      </c>
      <c r="H58" s="22"/>
      <c r="I58" s="110">
        <v>634650382</v>
      </c>
      <c r="J58" s="22"/>
      <c r="K58" s="19">
        <v>867048730</v>
      </c>
      <c r="L58" s="22"/>
      <c r="M58" s="19">
        <v>609698464</v>
      </c>
    </row>
    <row r="59" spans="1:13" ht="24" customHeight="1">
      <c r="A59" s="20" t="s">
        <v>48</v>
      </c>
      <c r="D59" s="15"/>
      <c r="E59" s="1"/>
      <c r="F59" s="16"/>
      <c r="G59" s="19">
        <v>153973446</v>
      </c>
      <c r="H59" s="22"/>
      <c r="I59" s="110">
        <v>142851940</v>
      </c>
      <c r="J59" s="22"/>
      <c r="K59" s="19">
        <v>0</v>
      </c>
      <c r="L59" s="22"/>
      <c r="M59" s="19">
        <v>0</v>
      </c>
    </row>
    <row r="60" spans="1:13" ht="24" customHeight="1">
      <c r="A60" s="20" t="s">
        <v>49</v>
      </c>
      <c r="D60" s="15"/>
      <c r="E60" s="16">
        <v>27</v>
      </c>
      <c r="F60" s="16"/>
      <c r="G60" s="19">
        <v>801856179</v>
      </c>
      <c r="H60" s="22"/>
      <c r="I60" s="110">
        <v>794436792</v>
      </c>
      <c r="J60" s="22"/>
      <c r="K60" s="19">
        <v>131288173</v>
      </c>
      <c r="L60" s="22"/>
      <c r="M60" s="19">
        <v>114018648</v>
      </c>
    </row>
    <row r="61" spans="1:13" ht="24" customHeight="1">
      <c r="A61" s="2" t="s">
        <v>50</v>
      </c>
      <c r="D61" s="15"/>
      <c r="E61" s="94"/>
      <c r="F61" s="16"/>
      <c r="G61" s="38">
        <f>SUM(G50:G60)</f>
        <v>6509529504</v>
      </c>
      <c r="H61" s="22"/>
      <c r="I61" s="111">
        <f>SUM(I50:I60)</f>
        <v>5546193627</v>
      </c>
      <c r="J61" s="22"/>
      <c r="K61" s="38">
        <f>SUM(K50:K60)</f>
        <v>10301728063</v>
      </c>
      <c r="L61" s="22"/>
      <c r="M61" s="38">
        <f>SUM(M50:M60)</f>
        <v>10405764676</v>
      </c>
    </row>
    <row r="62" spans="1:13" ht="24" customHeight="1">
      <c r="A62" s="2" t="s">
        <v>51</v>
      </c>
      <c r="D62" s="15"/>
      <c r="E62" s="95"/>
      <c r="F62" s="16"/>
      <c r="G62" s="22"/>
      <c r="H62" s="22"/>
      <c r="I62" s="22"/>
      <c r="J62" s="22"/>
      <c r="K62" s="21"/>
      <c r="L62" s="22"/>
      <c r="M62" s="21"/>
    </row>
    <row r="63" spans="1:13" ht="24" customHeight="1">
      <c r="A63" s="20" t="s">
        <v>52</v>
      </c>
      <c r="D63" s="15"/>
      <c r="E63" s="95"/>
      <c r="F63" s="16"/>
      <c r="G63" s="22"/>
      <c r="H63" s="22"/>
      <c r="I63" s="22"/>
      <c r="J63" s="22"/>
      <c r="K63" s="21"/>
      <c r="L63" s="22"/>
      <c r="M63" s="21"/>
    </row>
    <row r="64" spans="1:13" ht="24" customHeight="1">
      <c r="A64" s="20" t="s">
        <v>53</v>
      </c>
      <c r="D64" s="15"/>
      <c r="E64" s="16">
        <v>26</v>
      </c>
      <c r="F64" s="16"/>
      <c r="G64" s="19">
        <v>414296055</v>
      </c>
      <c r="H64" s="22"/>
      <c r="I64" s="19">
        <v>1505686889</v>
      </c>
      <c r="J64" s="22"/>
      <c r="K64" s="19">
        <v>0</v>
      </c>
      <c r="L64" s="22"/>
      <c r="M64" s="19">
        <v>0</v>
      </c>
    </row>
    <row r="65" spans="1:13" ht="24" customHeight="1">
      <c r="A65" s="1" t="s">
        <v>54</v>
      </c>
      <c r="D65" s="15"/>
      <c r="E65" s="16">
        <v>28</v>
      </c>
      <c r="F65" s="16"/>
      <c r="G65" s="19">
        <v>12709142821</v>
      </c>
      <c r="H65" s="22"/>
      <c r="I65" s="19">
        <v>13833273382</v>
      </c>
      <c r="J65" s="22"/>
      <c r="K65" s="19">
        <v>12509336066</v>
      </c>
      <c r="L65" s="22"/>
      <c r="M65" s="19">
        <v>13833273382</v>
      </c>
    </row>
    <row r="66" spans="1:13" ht="24" customHeight="1">
      <c r="A66" s="1" t="s">
        <v>55</v>
      </c>
      <c r="D66" s="15"/>
      <c r="E66" s="16"/>
      <c r="F66" s="16"/>
      <c r="G66" s="22"/>
      <c r="H66" s="22"/>
      <c r="I66" s="22"/>
      <c r="J66" s="22"/>
      <c r="K66" s="19"/>
      <c r="L66" s="22"/>
      <c r="M66" s="19"/>
    </row>
    <row r="67" spans="1:13" ht="24" customHeight="1">
      <c r="A67" s="1" t="s">
        <v>56</v>
      </c>
      <c r="D67" s="15"/>
      <c r="E67" s="1"/>
      <c r="F67" s="16"/>
      <c r="G67" s="19">
        <v>30598347</v>
      </c>
      <c r="H67" s="22"/>
      <c r="I67" s="19">
        <v>122210871</v>
      </c>
      <c r="J67" s="22"/>
      <c r="K67" s="19">
        <v>231448756</v>
      </c>
      <c r="L67" s="22"/>
      <c r="M67" s="19">
        <v>346177821</v>
      </c>
    </row>
    <row r="68" spans="1:13" ht="24" customHeight="1">
      <c r="A68" s="1" t="s">
        <v>57</v>
      </c>
      <c r="D68" s="15"/>
      <c r="E68" s="1"/>
      <c r="F68" s="16"/>
      <c r="G68" s="22"/>
      <c r="H68" s="22"/>
      <c r="I68" s="22"/>
      <c r="J68" s="22"/>
      <c r="K68" s="19"/>
      <c r="L68" s="22"/>
      <c r="M68" s="19"/>
    </row>
    <row r="69" spans="1:13" ht="24" customHeight="1">
      <c r="A69" s="1" t="s">
        <v>44</v>
      </c>
      <c r="D69" s="15"/>
      <c r="E69" s="16">
        <v>29</v>
      </c>
      <c r="F69" s="16"/>
      <c r="G69" s="19">
        <v>10537943192</v>
      </c>
      <c r="H69" s="22"/>
      <c r="I69" s="19">
        <v>11049809046</v>
      </c>
      <c r="J69" s="22"/>
      <c r="K69" s="19">
        <v>10241646729</v>
      </c>
      <c r="L69" s="22"/>
      <c r="M69" s="19">
        <v>10750670419</v>
      </c>
    </row>
    <row r="70" spans="1:13" ht="24" customHeight="1">
      <c r="A70" s="1" t="s">
        <v>58</v>
      </c>
      <c r="D70" s="15"/>
      <c r="E70" s="16">
        <v>30</v>
      </c>
      <c r="F70" s="16"/>
      <c r="G70" s="19">
        <v>342095404</v>
      </c>
      <c r="H70" s="22"/>
      <c r="I70" s="19">
        <v>324688627</v>
      </c>
      <c r="J70" s="22"/>
      <c r="K70" s="19">
        <v>84455428</v>
      </c>
      <c r="L70" s="22"/>
      <c r="M70" s="19">
        <v>99955558</v>
      </c>
    </row>
    <row r="71" spans="1:13" ht="24" customHeight="1">
      <c r="A71" s="1" t="s">
        <v>59</v>
      </c>
      <c r="D71" s="15"/>
      <c r="E71" s="16">
        <v>41</v>
      </c>
      <c r="F71" s="16"/>
      <c r="G71" s="19">
        <v>1186005592</v>
      </c>
      <c r="H71" s="22"/>
      <c r="I71" s="19">
        <v>1035313332</v>
      </c>
      <c r="J71" s="22"/>
      <c r="K71" s="19">
        <v>810634596</v>
      </c>
      <c r="L71" s="22"/>
      <c r="M71" s="19">
        <v>708249709</v>
      </c>
    </row>
    <row r="72" spans="1:13" ht="24" customHeight="1">
      <c r="A72" s="1" t="s">
        <v>60</v>
      </c>
      <c r="D72" s="15"/>
      <c r="E72" s="16"/>
      <c r="F72" s="16"/>
      <c r="G72" s="19">
        <v>769906283</v>
      </c>
      <c r="H72" s="22"/>
      <c r="I72" s="19">
        <v>736879654</v>
      </c>
      <c r="J72" s="22"/>
      <c r="K72" s="19">
        <v>430894265</v>
      </c>
      <c r="L72" s="22"/>
      <c r="M72" s="19">
        <v>360711938</v>
      </c>
    </row>
    <row r="73" spans="1:13" ht="24" customHeight="1">
      <c r="A73" s="1" t="s">
        <v>61</v>
      </c>
      <c r="D73" s="15"/>
      <c r="E73" s="16">
        <v>31</v>
      </c>
      <c r="F73" s="16"/>
      <c r="G73" s="19">
        <v>37614856</v>
      </c>
      <c r="H73" s="22"/>
      <c r="I73" s="19">
        <v>45256578</v>
      </c>
      <c r="J73" s="22"/>
      <c r="K73" s="19">
        <v>1892810</v>
      </c>
      <c r="L73" s="22"/>
      <c r="M73" s="19">
        <v>1490807</v>
      </c>
    </row>
    <row r="74" spans="1:13" ht="24" customHeight="1">
      <c r="A74" s="2" t="s">
        <v>62</v>
      </c>
      <c r="D74" s="15"/>
      <c r="E74" s="16"/>
      <c r="F74" s="16"/>
      <c r="G74" s="38">
        <f>SUM(G64:G73)</f>
        <v>26027602550</v>
      </c>
      <c r="H74" s="22"/>
      <c r="I74" s="38">
        <f>SUM(I64:I73)</f>
        <v>28653118379</v>
      </c>
      <c r="J74" s="22"/>
      <c r="K74" s="38">
        <f>SUM(K64:K73)</f>
        <v>24310308650</v>
      </c>
      <c r="L74" s="22"/>
      <c r="M74" s="38">
        <f>SUM(M64:M73)</f>
        <v>26100529634</v>
      </c>
    </row>
    <row r="75" spans="1:13" ht="24" customHeight="1">
      <c r="A75" s="2" t="s">
        <v>63</v>
      </c>
      <c r="D75" s="15"/>
      <c r="E75" s="16"/>
      <c r="F75" s="16"/>
      <c r="G75" s="38">
        <f>SUM(G61,G74)</f>
        <v>32537132054</v>
      </c>
      <c r="H75" s="22"/>
      <c r="I75" s="38">
        <f>SUM(I61,I74)</f>
        <v>34199312006</v>
      </c>
      <c r="J75" s="22"/>
      <c r="K75" s="38">
        <f>SUM(K61,K74)</f>
        <v>34612036713</v>
      </c>
      <c r="L75" s="22"/>
      <c r="M75" s="38">
        <f>SUM(M61,M74)</f>
        <v>36506294310</v>
      </c>
    </row>
    <row r="76" spans="1:13" ht="24" customHeight="1">
      <c r="A76" s="2"/>
      <c r="D76" s="15"/>
      <c r="E76" s="16"/>
      <c r="F76" s="16"/>
      <c r="G76" s="47"/>
      <c r="H76" s="22"/>
      <c r="I76" s="22"/>
      <c r="J76" s="22"/>
      <c r="K76" s="47"/>
      <c r="L76" s="22"/>
      <c r="M76" s="22"/>
    </row>
    <row r="77" spans="1:13" ht="24" customHeight="1">
      <c r="A77" s="1" t="s">
        <v>36</v>
      </c>
      <c r="D77" s="15"/>
      <c r="E77" s="16"/>
      <c r="F77" s="16"/>
      <c r="G77" s="22"/>
      <c r="H77" s="22"/>
      <c r="I77" s="22"/>
      <c r="J77" s="22"/>
      <c r="K77" s="22"/>
      <c r="L77" s="22"/>
      <c r="M77" s="22"/>
    </row>
    <row r="78" spans="1:13" ht="24" customHeight="1">
      <c r="D78" s="15"/>
      <c r="E78" s="16"/>
      <c r="F78" s="16"/>
      <c r="G78" s="22"/>
      <c r="H78" s="22"/>
      <c r="I78" s="22"/>
      <c r="J78" s="22"/>
      <c r="K78" s="22"/>
      <c r="L78" s="22"/>
      <c r="M78" s="22"/>
    </row>
    <row r="79" spans="1:13" ht="24" customHeight="1">
      <c r="D79" s="15"/>
      <c r="E79" s="16"/>
      <c r="F79" s="16"/>
      <c r="G79" s="22"/>
      <c r="H79" s="22"/>
      <c r="I79" s="22"/>
      <c r="J79" s="22"/>
      <c r="K79" s="22"/>
      <c r="L79" s="22"/>
      <c r="M79" s="22"/>
    </row>
    <row r="80" spans="1:13" ht="24" customHeight="1">
      <c r="D80" s="15"/>
      <c r="E80" s="16"/>
      <c r="F80" s="16"/>
      <c r="G80" s="22"/>
      <c r="H80" s="22"/>
      <c r="I80" s="22"/>
      <c r="J80" s="22"/>
      <c r="K80" s="22"/>
      <c r="L80" s="22"/>
      <c r="M80" s="22"/>
    </row>
    <row r="81" spans="1:13" ht="24" customHeight="1">
      <c r="D81" s="15"/>
      <c r="E81" s="16"/>
      <c r="F81" s="16"/>
      <c r="G81" s="22"/>
      <c r="H81" s="22"/>
      <c r="I81" s="22"/>
      <c r="J81" s="22"/>
      <c r="K81" s="22"/>
      <c r="L81" s="22"/>
      <c r="M81" s="22"/>
    </row>
    <row r="82" spans="1:13" ht="24" customHeight="1">
      <c r="D82" s="15"/>
      <c r="E82" s="16"/>
      <c r="F82" s="16"/>
      <c r="G82" s="22"/>
      <c r="H82" s="22"/>
      <c r="I82" s="22"/>
      <c r="J82" s="22"/>
      <c r="K82" s="22"/>
      <c r="L82" s="22"/>
      <c r="M82" s="22"/>
    </row>
    <row r="83" spans="1:13" ht="24" customHeight="1">
      <c r="D83" s="15"/>
      <c r="E83" s="16"/>
      <c r="F83" s="16"/>
      <c r="G83" s="22"/>
      <c r="H83" s="22"/>
      <c r="I83" s="22"/>
      <c r="J83" s="22"/>
      <c r="K83" s="22"/>
      <c r="L83" s="22"/>
      <c r="M83" s="22"/>
    </row>
    <row r="84" spans="1:13" s="2" customFormat="1" ht="24" customHeight="1">
      <c r="A84" s="2" t="s">
        <v>0</v>
      </c>
      <c r="E84" s="3"/>
      <c r="F84" s="4"/>
      <c r="G84" s="36"/>
      <c r="H84" s="5"/>
      <c r="I84" s="36"/>
      <c r="J84" s="36"/>
      <c r="K84" s="5"/>
      <c r="M84" s="5"/>
    </row>
    <row r="85" spans="1:13" s="2" customFormat="1" ht="24" customHeight="1">
      <c r="A85" s="2" t="s">
        <v>37</v>
      </c>
      <c r="D85" s="93"/>
      <c r="E85" s="3"/>
      <c r="F85" s="4"/>
      <c r="G85" s="36"/>
      <c r="H85" s="5"/>
      <c r="I85" s="36"/>
      <c r="J85" s="36"/>
      <c r="K85" s="5"/>
      <c r="M85" s="5"/>
    </row>
    <row r="86" spans="1:13" s="2" customFormat="1" ht="24" customHeight="1">
      <c r="A86" s="2" t="s">
        <v>249</v>
      </c>
      <c r="E86" s="3"/>
      <c r="F86" s="4"/>
      <c r="G86" s="5"/>
      <c r="H86" s="5"/>
      <c r="I86" s="5"/>
      <c r="J86" s="5"/>
      <c r="K86" s="5"/>
      <c r="M86" s="5"/>
    </row>
    <row r="87" spans="1:13" s="6" customFormat="1" ht="24" customHeight="1">
      <c r="F87" s="7"/>
      <c r="G87" s="8"/>
      <c r="H87" s="8"/>
      <c r="I87" s="8"/>
      <c r="J87" s="8"/>
      <c r="K87" s="8"/>
      <c r="L87" s="9"/>
      <c r="M87" s="10" t="s">
        <v>2</v>
      </c>
    </row>
    <row r="88" spans="1:13" s="3" customFormat="1" ht="24" customHeight="1">
      <c r="F88" s="11"/>
      <c r="G88" s="136" t="s">
        <v>3</v>
      </c>
      <c r="H88" s="136"/>
      <c r="I88" s="136"/>
      <c r="J88" s="5"/>
      <c r="K88" s="137" t="s">
        <v>4</v>
      </c>
      <c r="L88" s="137"/>
      <c r="M88" s="137"/>
    </row>
    <row r="89" spans="1:13" ht="24" customHeight="1">
      <c r="A89" s="2"/>
      <c r="B89" s="6"/>
      <c r="C89" s="6"/>
      <c r="D89" s="6"/>
      <c r="E89" s="91" t="s">
        <v>5</v>
      </c>
      <c r="F89" s="6"/>
      <c r="G89" s="92" t="s">
        <v>250</v>
      </c>
      <c r="H89" s="8"/>
      <c r="I89" s="92" t="s">
        <v>6</v>
      </c>
      <c r="J89" s="13"/>
      <c r="K89" s="92" t="s">
        <v>250</v>
      </c>
      <c r="L89" s="8"/>
      <c r="M89" s="92" t="s">
        <v>6</v>
      </c>
    </row>
    <row r="90" spans="1:13" ht="24" customHeight="1">
      <c r="A90" s="2" t="s">
        <v>64</v>
      </c>
      <c r="D90" s="15"/>
      <c r="E90" s="16"/>
      <c r="F90" s="16"/>
      <c r="G90" s="22"/>
      <c r="I90" s="22"/>
      <c r="J90" s="22"/>
    </row>
    <row r="91" spans="1:13" ht="24" customHeight="1">
      <c r="A91" s="1" t="s">
        <v>65</v>
      </c>
      <c r="D91" s="15"/>
      <c r="E91" s="16">
        <v>32</v>
      </c>
      <c r="F91" s="16"/>
      <c r="G91" s="22"/>
      <c r="I91" s="22"/>
      <c r="J91" s="22"/>
    </row>
    <row r="92" spans="1:13" ht="24" customHeight="1">
      <c r="A92" s="20" t="s">
        <v>66</v>
      </c>
      <c r="D92" s="15"/>
      <c r="E92" s="16"/>
      <c r="F92" s="16"/>
      <c r="G92" s="22"/>
      <c r="I92" s="22"/>
      <c r="J92" s="22"/>
    </row>
    <row r="93" spans="1:13" ht="24" customHeight="1">
      <c r="A93" s="20" t="s">
        <v>272</v>
      </c>
      <c r="D93" s="15"/>
      <c r="E93" s="16"/>
      <c r="F93" s="16"/>
    </row>
    <row r="94" spans="1:13" ht="24" customHeight="1" thickBot="1">
      <c r="A94" s="1" t="s">
        <v>253</v>
      </c>
      <c r="G94" s="37">
        <v>2488712432</v>
      </c>
      <c r="H94" s="22"/>
      <c r="I94" s="37">
        <v>2405583548</v>
      </c>
      <c r="J94" s="22"/>
      <c r="K94" s="37">
        <v>2488712432</v>
      </c>
      <c r="L94" s="22"/>
      <c r="M94" s="37">
        <v>2405583548</v>
      </c>
    </row>
    <row r="95" spans="1:13" ht="24" customHeight="1" thickTop="1">
      <c r="A95" s="20" t="s">
        <v>67</v>
      </c>
      <c r="D95" s="15"/>
      <c r="E95" s="16"/>
      <c r="F95" s="16"/>
      <c r="G95" s="22"/>
      <c r="H95" s="22"/>
      <c r="I95" s="22"/>
      <c r="J95" s="22"/>
      <c r="K95" s="22"/>
      <c r="L95" s="22"/>
      <c r="M95" s="22"/>
    </row>
    <row r="96" spans="1:13" ht="24" customHeight="1">
      <c r="A96" s="20" t="s">
        <v>273</v>
      </c>
      <c r="D96" s="15"/>
      <c r="E96" s="16"/>
      <c r="F96" s="16"/>
      <c r="G96" s="22"/>
      <c r="H96" s="22"/>
      <c r="I96" s="22"/>
      <c r="J96" s="22"/>
      <c r="K96" s="22"/>
      <c r="L96" s="22"/>
      <c r="M96" s="22"/>
    </row>
    <row r="97" spans="1:13" ht="24.6" customHeight="1">
      <c r="A97" s="20" t="s">
        <v>254</v>
      </c>
      <c r="D97" s="15"/>
      <c r="E97" s="16"/>
      <c r="F97" s="16"/>
      <c r="G97" s="22">
        <v>1895598424</v>
      </c>
      <c r="H97" s="22"/>
      <c r="I97" s="22">
        <v>1761921389</v>
      </c>
      <c r="J97" s="22"/>
      <c r="K97" s="19">
        <v>1895598424</v>
      </c>
      <c r="L97" s="22"/>
      <c r="M97" s="19">
        <v>1761921389</v>
      </c>
    </row>
    <row r="98" spans="1:13" ht="24" customHeight="1">
      <c r="A98" s="20" t="s">
        <v>68</v>
      </c>
      <c r="D98" s="15"/>
      <c r="E98" s="16"/>
      <c r="F98" s="16"/>
      <c r="G98" s="22">
        <v>1701707915</v>
      </c>
      <c r="H98" s="22"/>
      <c r="I98" s="22">
        <v>1420302888</v>
      </c>
      <c r="J98" s="22"/>
      <c r="K98" s="19">
        <v>1681277362</v>
      </c>
      <c r="L98" s="22"/>
      <c r="M98" s="19">
        <v>1420302888</v>
      </c>
    </row>
    <row r="99" spans="1:13" ht="24" customHeight="1">
      <c r="A99" s="20" t="s">
        <v>69</v>
      </c>
      <c r="D99" s="15"/>
      <c r="E99" s="16"/>
      <c r="F99" s="16"/>
      <c r="G99" s="22">
        <v>172206406</v>
      </c>
      <c r="H99" s="22"/>
      <c r="I99" s="22">
        <v>172206406</v>
      </c>
      <c r="J99" s="22"/>
      <c r="K99" s="19">
        <v>0</v>
      </c>
      <c r="L99" s="22"/>
      <c r="M99" s="19">
        <v>0</v>
      </c>
    </row>
    <row r="100" spans="1:13" ht="24" customHeight="1">
      <c r="A100" s="20" t="s">
        <v>70</v>
      </c>
      <c r="D100" s="15"/>
      <c r="E100" s="16"/>
      <c r="F100" s="16"/>
      <c r="G100" s="22">
        <v>386829131</v>
      </c>
      <c r="H100" s="22"/>
      <c r="I100" s="22">
        <v>402385063</v>
      </c>
      <c r="J100" s="22"/>
      <c r="K100" s="19">
        <v>0</v>
      </c>
      <c r="L100" s="22"/>
      <c r="M100" s="19">
        <v>0</v>
      </c>
    </row>
    <row r="101" spans="1:13" ht="24" customHeight="1">
      <c r="A101" s="20" t="s">
        <v>71</v>
      </c>
      <c r="D101" s="15"/>
      <c r="E101" s="16"/>
      <c r="F101" s="16"/>
      <c r="G101" s="22"/>
      <c r="H101" s="22"/>
      <c r="I101" s="22"/>
      <c r="J101" s="22"/>
      <c r="K101" s="22"/>
      <c r="L101" s="22"/>
      <c r="M101" s="22"/>
    </row>
    <row r="102" spans="1:13" ht="24" customHeight="1">
      <c r="A102" s="20" t="s">
        <v>72</v>
      </c>
      <c r="D102" s="15"/>
      <c r="E102" s="16">
        <v>33</v>
      </c>
      <c r="F102" s="16"/>
      <c r="G102" s="22">
        <v>229332000</v>
      </c>
      <c r="H102" s="22"/>
      <c r="I102" s="22">
        <v>226280000</v>
      </c>
      <c r="J102" s="22"/>
      <c r="K102" s="22">
        <v>229332000</v>
      </c>
      <c r="L102" s="22"/>
      <c r="M102" s="22">
        <v>226280000</v>
      </c>
    </row>
    <row r="103" spans="1:13" ht="24" customHeight="1">
      <c r="A103" s="20" t="s">
        <v>73</v>
      </c>
      <c r="D103" s="15"/>
      <c r="E103" s="16"/>
      <c r="F103" s="16"/>
      <c r="G103" s="19">
        <v>14456301304</v>
      </c>
      <c r="H103" s="22"/>
      <c r="I103" s="19">
        <v>14707008398</v>
      </c>
      <c r="J103" s="19"/>
      <c r="K103" s="19">
        <v>10256231736</v>
      </c>
      <c r="L103" s="22"/>
      <c r="M103" s="19">
        <v>10941897963</v>
      </c>
    </row>
    <row r="104" spans="1:13" ht="24" customHeight="1">
      <c r="A104" s="20" t="s">
        <v>74</v>
      </c>
      <c r="D104" s="15"/>
      <c r="E104" s="16"/>
      <c r="F104" s="16"/>
      <c r="G104" s="96">
        <v>3124299890</v>
      </c>
      <c r="H104" s="22"/>
      <c r="I104" s="96">
        <v>2549046305</v>
      </c>
      <c r="J104" s="19"/>
      <c r="K104" s="96">
        <v>3123250302</v>
      </c>
      <c r="L104" s="22"/>
      <c r="M104" s="96">
        <v>2564842322</v>
      </c>
    </row>
    <row r="105" spans="1:13" ht="24" customHeight="1">
      <c r="A105" s="20" t="s">
        <v>75</v>
      </c>
      <c r="D105" s="15"/>
      <c r="E105" s="16"/>
      <c r="F105" s="16"/>
      <c r="G105" s="22"/>
      <c r="H105" s="22"/>
      <c r="I105" s="22"/>
      <c r="J105" s="22"/>
      <c r="K105" s="22"/>
      <c r="L105" s="22"/>
      <c r="M105" s="22"/>
    </row>
    <row r="106" spans="1:13" ht="24" customHeight="1">
      <c r="A106" s="20" t="s">
        <v>76</v>
      </c>
      <c r="D106" s="15"/>
      <c r="E106" s="16"/>
      <c r="F106" s="16"/>
      <c r="G106" s="22">
        <f>SUM(G97:G104)</f>
        <v>21966275070</v>
      </c>
      <c r="H106" s="22"/>
      <c r="I106" s="22">
        <f>SUM(I97:I104)</f>
        <v>21239150449</v>
      </c>
      <c r="J106" s="22"/>
      <c r="K106" s="22">
        <f>SUM(K97:K104)</f>
        <v>17185689824</v>
      </c>
      <c r="L106" s="22"/>
      <c r="M106" s="22">
        <f>SUM(M97:M104)</f>
        <v>16915244562</v>
      </c>
    </row>
    <row r="107" spans="1:13" ht="24" customHeight="1">
      <c r="A107" s="20" t="s">
        <v>77</v>
      </c>
      <c r="D107" s="15"/>
      <c r="E107" s="16">
        <v>34</v>
      </c>
      <c r="F107" s="16"/>
      <c r="G107" s="83">
        <v>-804692074</v>
      </c>
      <c r="H107" s="22"/>
      <c r="I107" s="83">
        <v>-711993784</v>
      </c>
      <c r="J107" s="22"/>
      <c r="K107" s="96">
        <v>0</v>
      </c>
      <c r="L107" s="22"/>
      <c r="M107" s="96">
        <v>0</v>
      </c>
    </row>
    <row r="108" spans="1:13" ht="24" customHeight="1">
      <c r="A108" s="20" t="s">
        <v>78</v>
      </c>
      <c r="D108" s="15"/>
      <c r="E108" s="16">
        <v>35</v>
      </c>
      <c r="F108" s="16"/>
      <c r="G108" s="22">
        <f>SUM(G106:G107)</f>
        <v>21161582996</v>
      </c>
      <c r="H108" s="22"/>
      <c r="I108" s="22">
        <f>SUM(I106:I107)</f>
        <v>20527156665</v>
      </c>
      <c r="J108" s="22"/>
      <c r="K108" s="22">
        <f>SUM(K106:K107)</f>
        <v>17185689824</v>
      </c>
      <c r="L108" s="22"/>
      <c r="M108" s="22">
        <f>SUM(M106:M107)</f>
        <v>16915244562</v>
      </c>
    </row>
    <row r="109" spans="1:13" ht="24" customHeight="1">
      <c r="A109" s="20" t="s">
        <v>79</v>
      </c>
      <c r="D109" s="15"/>
      <c r="E109" s="16"/>
      <c r="F109" s="16"/>
      <c r="G109" s="83">
        <v>651385762</v>
      </c>
      <c r="H109" s="22"/>
      <c r="I109" s="83">
        <v>530951293</v>
      </c>
      <c r="J109" s="22"/>
      <c r="K109" s="19">
        <v>0</v>
      </c>
      <c r="L109" s="22"/>
      <c r="M109" s="19">
        <v>0</v>
      </c>
    </row>
    <row r="110" spans="1:13" ht="24" customHeight="1">
      <c r="A110" s="23" t="s">
        <v>80</v>
      </c>
      <c r="D110" s="15"/>
      <c r="E110" s="16"/>
      <c r="F110" s="16"/>
      <c r="G110" s="38">
        <f>SUM(G108:G109)</f>
        <v>21812968758</v>
      </c>
      <c r="H110" s="22"/>
      <c r="I110" s="38">
        <f>SUM(I108:I109)</f>
        <v>21058107958</v>
      </c>
      <c r="J110" s="22"/>
      <c r="K110" s="38">
        <f>SUM(K108:K109)</f>
        <v>17185689824</v>
      </c>
      <c r="L110" s="22"/>
      <c r="M110" s="38">
        <f>SUM(M108:M109)</f>
        <v>16915244562</v>
      </c>
    </row>
    <row r="111" spans="1:13" ht="24" customHeight="1" thickBot="1">
      <c r="A111" s="2" t="s">
        <v>81</v>
      </c>
      <c r="D111" s="15"/>
      <c r="E111" s="16"/>
      <c r="F111" s="16"/>
      <c r="G111" s="39">
        <f>SUM(G75+G110)</f>
        <v>54350100812</v>
      </c>
      <c r="H111" s="22"/>
      <c r="I111" s="39">
        <f>SUM(I75+I110)</f>
        <v>55257419964</v>
      </c>
      <c r="J111" s="22"/>
      <c r="K111" s="39">
        <f>SUM(K75+K110)</f>
        <v>51797726537</v>
      </c>
      <c r="L111" s="22"/>
      <c r="M111" s="39">
        <f>SUM(M75+M110)</f>
        <v>53421538872</v>
      </c>
    </row>
    <row r="112" spans="1:13" ht="24" customHeight="1" thickTop="1">
      <c r="A112" s="2"/>
      <c r="D112" s="15"/>
      <c r="E112" s="16"/>
      <c r="F112" s="16"/>
      <c r="G112" s="22"/>
      <c r="H112" s="22"/>
      <c r="I112" s="22"/>
      <c r="J112" s="22"/>
      <c r="K112" s="22"/>
      <c r="L112" s="22"/>
      <c r="M112" s="22"/>
    </row>
    <row r="113" spans="1:13" ht="24" customHeight="1">
      <c r="A113" s="1" t="s">
        <v>36</v>
      </c>
      <c r="D113" s="15"/>
      <c r="E113" s="16"/>
      <c r="F113" s="16"/>
      <c r="G113" s="22"/>
      <c r="I113" s="22"/>
      <c r="J113" s="22"/>
    </row>
    <row r="114" spans="1:13" s="97" customFormat="1" ht="24" customHeight="1">
      <c r="A114" s="1"/>
      <c r="B114" s="1"/>
      <c r="C114" s="1"/>
      <c r="D114" s="15"/>
      <c r="E114" s="16"/>
      <c r="F114" s="16"/>
      <c r="G114" s="22"/>
      <c r="H114" s="17"/>
      <c r="I114" s="22"/>
      <c r="J114" s="22"/>
      <c r="K114" s="17"/>
      <c r="L114" s="1"/>
      <c r="M114" s="17"/>
    </row>
    <row r="115" spans="1:13" s="97" customFormat="1" ht="24" customHeight="1">
      <c r="A115" s="98"/>
      <c r="B115" s="98"/>
      <c r="C115" s="98"/>
      <c r="D115" s="99"/>
      <c r="E115" s="100"/>
      <c r="F115" s="101"/>
      <c r="G115" s="101"/>
      <c r="H115" s="101"/>
    </row>
    <row r="116" spans="1:13" s="97" customFormat="1" ht="24" customHeight="1">
      <c r="D116" s="99"/>
      <c r="E116" s="100"/>
      <c r="F116" s="101"/>
      <c r="G116" s="101"/>
      <c r="H116" s="101"/>
    </row>
    <row r="117" spans="1:13" s="97" customFormat="1" ht="24" customHeight="1">
      <c r="D117" s="1" t="s">
        <v>82</v>
      </c>
      <c r="E117" s="100"/>
      <c r="F117" s="101"/>
      <c r="G117" s="101"/>
      <c r="H117" s="101"/>
    </row>
    <row r="118" spans="1:13" s="97" customFormat="1" ht="24" customHeight="1">
      <c r="A118" s="98"/>
      <c r="B118" s="98"/>
      <c r="C118" s="98"/>
      <c r="D118" s="1"/>
      <c r="E118" s="100"/>
      <c r="F118" s="101"/>
      <c r="G118" s="101"/>
      <c r="H118" s="101"/>
    </row>
    <row r="119" spans="1:13" s="97" customFormat="1" ht="24" customHeight="1">
      <c r="D119" s="1"/>
      <c r="E119" s="100"/>
      <c r="F119" s="101"/>
      <c r="G119" s="101"/>
      <c r="H119" s="101"/>
    </row>
    <row r="120" spans="1:13" s="97" customFormat="1" ht="24" customHeight="1">
      <c r="D120" s="1"/>
      <c r="E120" s="100"/>
      <c r="F120" s="101"/>
      <c r="G120" s="101"/>
      <c r="H120" s="101"/>
    </row>
    <row r="121" spans="1:13" s="97" customFormat="1" ht="24" customHeight="1">
      <c r="D121" s="1"/>
      <c r="E121" s="100"/>
      <c r="F121" s="101"/>
      <c r="G121" s="101"/>
      <c r="H121" s="101"/>
    </row>
    <row r="122" spans="1:13" s="97" customFormat="1" ht="24" customHeight="1">
      <c r="D122" s="1"/>
      <c r="E122" s="100"/>
      <c r="F122" s="101"/>
      <c r="G122" s="101"/>
      <c r="H122" s="101"/>
    </row>
    <row r="123" spans="1:13" s="97" customFormat="1" ht="24" customHeight="1">
      <c r="D123" s="1"/>
      <c r="E123" s="100"/>
      <c r="F123" s="101"/>
      <c r="G123" s="101"/>
      <c r="H123" s="101"/>
    </row>
  </sheetData>
  <mergeCells count="6">
    <mergeCell ref="G5:I5"/>
    <mergeCell ref="K5:M5"/>
    <mergeCell ref="G88:I88"/>
    <mergeCell ref="K88:M88"/>
    <mergeCell ref="K46:M46"/>
    <mergeCell ref="G46:I46"/>
  </mergeCells>
  <phoneticPr fontId="0" type="noConversion"/>
  <conditionalFormatting sqref="G112:H112 J112:L112">
    <cfRule type="cellIs" dxfId="13" priority="36" stopIfTrue="1" operator="notEqual">
      <formula>0</formula>
    </cfRule>
  </conditionalFormatting>
  <conditionalFormatting sqref="I112">
    <cfRule type="cellIs" dxfId="12" priority="4" stopIfTrue="1" operator="notEqual">
      <formula>0</formula>
    </cfRule>
  </conditionalFormatting>
  <conditionalFormatting sqref="M112">
    <cfRule type="cellIs" dxfId="11" priority="3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2" manualBreakCount="2">
    <brk id="41" max="16383" man="1"/>
    <brk id="83" max="16383" man="1"/>
  </rowBreaks>
  <ignoredErrors>
    <ignoredError sqref="G6:M6 G47:M47 G89:M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82"/>
  <sheetViews>
    <sheetView showGridLines="0" view="pageBreakPreview" zoomScaleNormal="90" zoomScaleSheetLayoutView="100" workbookViewId="0">
      <selection activeCell="C13" sqref="C13"/>
    </sheetView>
  </sheetViews>
  <sheetFormatPr defaultColWidth="10.5546875" defaultRowHeight="24" customHeight="1"/>
  <cols>
    <col min="1" max="1" width="27" style="60" customWidth="1"/>
    <col min="2" max="2" width="9.5546875" style="60" customWidth="1"/>
    <col min="3" max="3" width="19.5546875" style="60" customWidth="1"/>
    <col min="4" max="4" width="5.5546875" style="60" customWidth="1"/>
    <col min="5" max="5" width="9" style="68" customWidth="1"/>
    <col min="6" max="6" width="1.44140625" style="75" customWidth="1"/>
    <col min="7" max="7" width="15.109375" style="17" customWidth="1"/>
    <col min="8" max="8" width="1.44140625" style="75" customWidth="1"/>
    <col min="9" max="9" width="15.5546875" style="75" customWidth="1"/>
    <col min="10" max="10" width="1.44140625" style="75" customWidth="1"/>
    <col min="11" max="11" width="15.5546875" style="17" customWidth="1"/>
    <col min="12" max="12" width="1.44140625" style="75" customWidth="1"/>
    <col min="13" max="13" width="15.5546875" style="75" customWidth="1"/>
    <col min="14" max="14" width="10.5546875" style="60"/>
    <col min="15" max="15" width="11.33203125" style="60" bestFit="1" customWidth="1"/>
    <col min="16" max="16384" width="10.5546875" style="60"/>
  </cols>
  <sheetData>
    <row r="1" spans="1:15" s="48" customFormat="1" ht="24" customHeight="1">
      <c r="A1" s="48" t="s">
        <v>0</v>
      </c>
      <c r="E1" s="49"/>
      <c r="F1" s="50"/>
      <c r="G1" s="5"/>
      <c r="H1" s="50"/>
      <c r="I1" s="50"/>
      <c r="J1" s="50"/>
      <c r="K1" s="5"/>
      <c r="L1" s="50"/>
      <c r="M1" s="50"/>
    </row>
    <row r="2" spans="1:15" s="48" customFormat="1" ht="24" customHeight="1">
      <c r="A2" s="48" t="s">
        <v>83</v>
      </c>
      <c r="D2" s="51"/>
      <c r="E2" s="49"/>
      <c r="F2" s="50"/>
      <c r="G2" s="5"/>
      <c r="H2" s="50"/>
      <c r="I2" s="50"/>
      <c r="J2" s="50"/>
      <c r="K2" s="5"/>
      <c r="L2" s="50"/>
      <c r="M2" s="50"/>
    </row>
    <row r="3" spans="1:15" s="48" customFormat="1" ht="24" customHeight="1">
      <c r="A3" s="48" t="s">
        <v>246</v>
      </c>
      <c r="E3" s="49"/>
      <c r="F3" s="50"/>
      <c r="G3" s="5"/>
      <c r="H3" s="50"/>
      <c r="I3" s="50"/>
      <c r="J3" s="50"/>
      <c r="K3" s="5"/>
      <c r="L3" s="50"/>
      <c r="M3" s="50"/>
    </row>
    <row r="4" spans="1:15" s="52" customFormat="1" ht="24" customHeight="1">
      <c r="F4" s="53"/>
      <c r="G4" s="8"/>
      <c r="H4" s="53"/>
      <c r="I4" s="53"/>
      <c r="J4" s="53"/>
      <c r="K4" s="8"/>
      <c r="L4" s="53"/>
      <c r="M4" s="54" t="s">
        <v>2</v>
      </c>
    </row>
    <row r="5" spans="1:15" s="49" customFormat="1" ht="24" customHeight="1">
      <c r="F5" s="55"/>
      <c r="G5" s="136" t="s">
        <v>3</v>
      </c>
      <c r="H5" s="136"/>
      <c r="I5" s="136"/>
      <c r="J5" s="5"/>
      <c r="K5" s="137" t="s">
        <v>4</v>
      </c>
      <c r="L5" s="137"/>
      <c r="M5" s="137"/>
    </row>
    <row r="6" spans="1:15" s="52" customFormat="1" ht="24" customHeight="1">
      <c r="E6" s="56" t="s">
        <v>5</v>
      </c>
      <c r="F6" s="53"/>
      <c r="G6" s="28" t="s">
        <v>251</v>
      </c>
      <c r="H6" s="53"/>
      <c r="I6" s="57" t="s">
        <v>84</v>
      </c>
      <c r="J6" s="53"/>
      <c r="K6" s="28" t="s">
        <v>251</v>
      </c>
      <c r="L6" s="53"/>
      <c r="M6" s="57" t="s">
        <v>84</v>
      </c>
    </row>
    <row r="7" spans="1:15" ht="24" customHeight="1">
      <c r="A7" s="48" t="s">
        <v>85</v>
      </c>
      <c r="B7" s="52"/>
      <c r="C7" s="52"/>
      <c r="D7" s="52"/>
      <c r="E7" s="58"/>
      <c r="F7" s="53"/>
      <c r="G7" s="82"/>
      <c r="H7" s="53"/>
      <c r="I7" s="59"/>
      <c r="J7" s="53"/>
      <c r="K7" s="8"/>
      <c r="L7" s="53"/>
      <c r="M7" s="59"/>
    </row>
    <row r="8" spans="1:15" ht="24" customHeight="1">
      <c r="A8" s="48" t="s">
        <v>86</v>
      </c>
      <c r="B8" s="52"/>
      <c r="C8" s="52"/>
      <c r="D8" s="52"/>
      <c r="E8" s="58"/>
      <c r="F8" s="53"/>
      <c r="G8" s="8"/>
      <c r="H8" s="53"/>
      <c r="I8" s="53"/>
      <c r="J8" s="53"/>
      <c r="K8" s="8"/>
      <c r="L8" s="53"/>
      <c r="M8" s="53"/>
    </row>
    <row r="9" spans="1:15" ht="24" customHeight="1">
      <c r="A9" s="60" t="s">
        <v>87</v>
      </c>
      <c r="B9" s="52"/>
      <c r="C9" s="52"/>
      <c r="D9" s="52"/>
      <c r="E9" s="61"/>
      <c r="F9" s="62"/>
      <c r="G9" s="22">
        <v>2532995587</v>
      </c>
      <c r="H9" s="62"/>
      <c r="I9" s="109">
        <v>2617701923</v>
      </c>
      <c r="J9" s="62"/>
      <c r="K9" s="21">
        <v>0</v>
      </c>
      <c r="L9" s="62"/>
      <c r="M9" s="21">
        <v>0</v>
      </c>
    </row>
    <row r="10" spans="1:15" ht="24" customHeight="1">
      <c r="A10" s="60" t="s">
        <v>88</v>
      </c>
      <c r="B10" s="52"/>
      <c r="C10" s="52"/>
      <c r="D10" s="52"/>
      <c r="E10" s="65"/>
      <c r="F10" s="62"/>
      <c r="G10" s="22">
        <v>1714814652</v>
      </c>
      <c r="H10" s="62"/>
      <c r="I10" s="22">
        <v>1490725781</v>
      </c>
      <c r="J10" s="62"/>
      <c r="K10" s="21">
        <v>1055895278</v>
      </c>
      <c r="L10" s="62"/>
      <c r="M10" s="21">
        <v>834709796</v>
      </c>
      <c r="O10" s="113"/>
    </row>
    <row r="11" spans="1:15" ht="24" customHeight="1">
      <c r="A11" s="60" t="s">
        <v>89</v>
      </c>
      <c r="B11" s="52"/>
      <c r="C11" s="52"/>
      <c r="D11" s="52"/>
      <c r="E11" s="65"/>
      <c r="F11" s="62"/>
      <c r="G11" s="22">
        <v>993066943</v>
      </c>
      <c r="H11" s="62"/>
      <c r="I11" s="22">
        <v>904907574</v>
      </c>
      <c r="J11" s="62"/>
      <c r="K11" s="21">
        <v>0</v>
      </c>
      <c r="L11" s="62"/>
      <c r="M11" s="21">
        <v>0</v>
      </c>
      <c r="O11" s="114"/>
    </row>
    <row r="12" spans="1:15" ht="24" customHeight="1">
      <c r="A12" s="60" t="s">
        <v>90</v>
      </c>
      <c r="B12" s="52"/>
      <c r="C12" s="52"/>
      <c r="D12" s="52"/>
      <c r="E12" s="58"/>
      <c r="F12" s="62"/>
      <c r="G12" s="22">
        <v>805245773</v>
      </c>
      <c r="H12" s="62"/>
      <c r="I12" s="109">
        <v>205989121</v>
      </c>
      <c r="J12" s="62"/>
      <c r="K12" s="21">
        <v>416742944</v>
      </c>
      <c r="L12" s="62"/>
      <c r="M12" s="21">
        <v>97201565</v>
      </c>
    </row>
    <row r="13" spans="1:15" ht="24" customHeight="1">
      <c r="A13" s="60" t="s">
        <v>91</v>
      </c>
      <c r="B13" s="52"/>
      <c r="C13" s="52"/>
      <c r="D13" s="52"/>
      <c r="E13" s="61">
        <v>37</v>
      </c>
      <c r="F13" s="62"/>
      <c r="G13" s="22">
        <v>2358788408</v>
      </c>
      <c r="H13" s="62"/>
      <c r="I13" s="109">
        <v>2411233867</v>
      </c>
      <c r="J13" s="62"/>
      <c r="K13" s="21">
        <v>3899213</v>
      </c>
      <c r="L13" s="62"/>
      <c r="M13" s="21">
        <v>2829799</v>
      </c>
    </row>
    <row r="14" spans="1:15" ht="24" customHeight="1">
      <c r="A14" s="60" t="s">
        <v>92</v>
      </c>
      <c r="B14" s="52"/>
      <c r="C14" s="52"/>
      <c r="D14" s="52"/>
      <c r="E14" s="58"/>
      <c r="F14" s="62"/>
      <c r="G14" s="22"/>
      <c r="H14" s="62"/>
      <c r="I14" s="22"/>
      <c r="J14" s="62"/>
      <c r="K14" s="21"/>
      <c r="L14" s="62"/>
      <c r="M14" s="21"/>
    </row>
    <row r="15" spans="1:15" ht="24" customHeight="1">
      <c r="A15" s="60" t="s">
        <v>93</v>
      </c>
      <c r="B15" s="52"/>
      <c r="C15" s="52"/>
      <c r="D15" s="52"/>
      <c r="E15" s="61">
        <v>6</v>
      </c>
      <c r="F15" s="62"/>
      <c r="G15" s="22">
        <v>422231489</v>
      </c>
      <c r="H15" s="62"/>
      <c r="I15" s="22">
        <v>399943200</v>
      </c>
      <c r="J15" s="62"/>
      <c r="K15" s="21">
        <v>1460297038</v>
      </c>
      <c r="L15" s="62"/>
      <c r="M15" s="21">
        <v>1544573069</v>
      </c>
    </row>
    <row r="16" spans="1:15" ht="24" customHeight="1">
      <c r="A16" s="60" t="s">
        <v>94</v>
      </c>
      <c r="B16" s="52"/>
      <c r="C16" s="52"/>
      <c r="D16" s="52"/>
      <c r="E16" s="16">
        <v>13</v>
      </c>
      <c r="F16" s="62"/>
      <c r="G16" s="22">
        <v>0</v>
      </c>
      <c r="H16" s="62"/>
      <c r="I16" s="22">
        <v>46675461</v>
      </c>
      <c r="J16" s="62"/>
      <c r="K16" s="21">
        <v>0</v>
      </c>
      <c r="L16" s="62"/>
      <c r="M16" s="21">
        <v>0</v>
      </c>
    </row>
    <row r="17" spans="1:13" ht="24" customHeight="1">
      <c r="A17" s="60" t="s">
        <v>293</v>
      </c>
      <c r="B17" s="52"/>
      <c r="C17" s="52"/>
      <c r="D17" s="52"/>
      <c r="E17" s="16">
        <v>2</v>
      </c>
      <c r="F17" s="62"/>
      <c r="G17" s="22">
        <v>0</v>
      </c>
      <c r="H17" s="62"/>
      <c r="I17" s="22">
        <v>0</v>
      </c>
      <c r="J17" s="62"/>
      <c r="K17" s="21">
        <v>11628682</v>
      </c>
      <c r="L17" s="62"/>
      <c r="M17" s="21">
        <v>0</v>
      </c>
    </row>
    <row r="18" spans="1:13" ht="24" customHeight="1">
      <c r="A18" s="60" t="s">
        <v>95</v>
      </c>
      <c r="B18" s="52"/>
      <c r="C18" s="52"/>
      <c r="D18" s="52"/>
      <c r="E18" s="58"/>
      <c r="F18" s="62"/>
      <c r="G18" s="22">
        <v>13995869</v>
      </c>
      <c r="H18" s="62"/>
      <c r="I18" s="22">
        <v>11769121</v>
      </c>
      <c r="J18" s="62"/>
      <c r="K18" s="21">
        <v>0</v>
      </c>
      <c r="L18" s="62"/>
      <c r="M18" s="21">
        <v>0</v>
      </c>
    </row>
    <row r="19" spans="1:13" ht="24" customHeight="1">
      <c r="A19" s="60" t="s">
        <v>96</v>
      </c>
      <c r="B19" s="52"/>
      <c r="C19" s="52"/>
      <c r="D19" s="52"/>
      <c r="E19" s="58"/>
      <c r="F19" s="62"/>
      <c r="G19" s="83">
        <v>180488111</v>
      </c>
      <c r="H19" s="62"/>
      <c r="I19" s="83">
        <v>100870872</v>
      </c>
      <c r="J19" s="62"/>
      <c r="K19" s="76">
        <v>79378544</v>
      </c>
      <c r="L19" s="62"/>
      <c r="M19" s="76">
        <v>59782501</v>
      </c>
    </row>
    <row r="20" spans="1:13" ht="24" customHeight="1">
      <c r="A20" s="48" t="s">
        <v>97</v>
      </c>
      <c r="B20" s="52"/>
      <c r="C20" s="52"/>
      <c r="D20" s="52"/>
      <c r="E20" s="58"/>
      <c r="F20" s="62"/>
      <c r="G20" s="83">
        <f>SUM(G9:G19)</f>
        <v>9021626832</v>
      </c>
      <c r="H20" s="62"/>
      <c r="I20" s="83">
        <f>SUM(I9:I19)</f>
        <v>8189816920</v>
      </c>
      <c r="J20" s="62"/>
      <c r="K20" s="83">
        <f>SUM(K9:K19)</f>
        <v>3027841699</v>
      </c>
      <c r="L20" s="62"/>
      <c r="M20" s="83">
        <f>SUM(M9:M19)</f>
        <v>2539096730</v>
      </c>
    </row>
    <row r="21" spans="1:13" ht="24" customHeight="1">
      <c r="A21" s="48" t="s">
        <v>98</v>
      </c>
      <c r="B21" s="52"/>
      <c r="C21" s="52"/>
      <c r="D21" s="52"/>
      <c r="E21" s="61"/>
      <c r="F21" s="62"/>
      <c r="G21" s="21"/>
      <c r="H21" s="62"/>
      <c r="I21" s="21"/>
      <c r="J21" s="62"/>
      <c r="K21" s="21"/>
      <c r="L21" s="62"/>
      <c r="M21" s="21"/>
    </row>
    <row r="22" spans="1:13" ht="24" customHeight="1">
      <c r="A22" s="60" t="s">
        <v>99</v>
      </c>
      <c r="B22" s="52"/>
      <c r="C22" s="52"/>
      <c r="D22" s="52"/>
      <c r="E22" s="58"/>
      <c r="F22" s="63"/>
      <c r="G22" s="22">
        <v>1758725099</v>
      </c>
      <c r="H22" s="63"/>
      <c r="I22" s="22">
        <v>1874355517</v>
      </c>
      <c r="J22" s="63"/>
      <c r="K22" s="21">
        <v>0</v>
      </c>
      <c r="L22" s="63"/>
      <c r="M22" s="21">
        <v>0</v>
      </c>
    </row>
    <row r="23" spans="1:13" ht="24" customHeight="1">
      <c r="A23" s="60" t="s">
        <v>100</v>
      </c>
      <c r="B23" s="52"/>
      <c r="C23" s="52"/>
      <c r="D23" s="52"/>
      <c r="E23" s="58"/>
      <c r="F23" s="62"/>
      <c r="G23" s="22">
        <v>1865495420</v>
      </c>
      <c r="H23" s="62"/>
      <c r="I23" s="22">
        <v>1672613170</v>
      </c>
      <c r="J23" s="62"/>
      <c r="K23" s="21">
        <v>1010876152</v>
      </c>
      <c r="L23" s="62"/>
      <c r="M23" s="21">
        <v>950052397</v>
      </c>
    </row>
    <row r="24" spans="1:13" ht="24" customHeight="1">
      <c r="A24" s="60" t="s">
        <v>101</v>
      </c>
      <c r="B24" s="52"/>
      <c r="C24" s="52"/>
      <c r="D24" s="52"/>
      <c r="E24" s="58"/>
      <c r="F24" s="62"/>
      <c r="G24" s="22">
        <v>559783856</v>
      </c>
      <c r="H24" s="62"/>
      <c r="I24" s="22">
        <v>557447393</v>
      </c>
      <c r="J24" s="62"/>
      <c r="K24" s="21">
        <v>0</v>
      </c>
      <c r="L24" s="62"/>
      <c r="M24" s="21">
        <v>0</v>
      </c>
    </row>
    <row r="25" spans="1:13" ht="24" customHeight="1">
      <c r="A25" s="60" t="s">
        <v>102</v>
      </c>
      <c r="B25" s="52"/>
      <c r="C25" s="52"/>
      <c r="D25" s="52"/>
      <c r="E25" s="58"/>
      <c r="F25" s="62"/>
      <c r="G25" s="22">
        <v>627355669</v>
      </c>
      <c r="H25" s="62"/>
      <c r="I25" s="22">
        <v>417526863</v>
      </c>
      <c r="J25" s="62"/>
      <c r="K25" s="21">
        <v>251131029</v>
      </c>
      <c r="L25" s="62"/>
      <c r="M25" s="21">
        <v>117955488</v>
      </c>
    </row>
    <row r="26" spans="1:13" ht="24" customHeight="1">
      <c r="A26" s="60" t="s">
        <v>103</v>
      </c>
      <c r="B26" s="52"/>
      <c r="C26" s="52"/>
      <c r="D26" s="52"/>
      <c r="E26" s="58"/>
      <c r="F26" s="62"/>
      <c r="G26" s="22">
        <v>754520279</v>
      </c>
      <c r="H26" s="62"/>
      <c r="I26" s="22">
        <v>654992767</v>
      </c>
      <c r="J26" s="62"/>
      <c r="K26" s="21">
        <v>135591721</v>
      </c>
      <c r="L26" s="62"/>
      <c r="M26" s="21">
        <v>139725618</v>
      </c>
    </row>
    <row r="27" spans="1:13" ht="24" customHeight="1">
      <c r="A27" s="60" t="s">
        <v>104</v>
      </c>
      <c r="B27" s="52"/>
      <c r="C27" s="52"/>
      <c r="D27" s="52"/>
      <c r="E27" s="58"/>
      <c r="F27" s="62"/>
      <c r="G27" s="83">
        <v>2063867739</v>
      </c>
      <c r="H27" s="62"/>
      <c r="I27" s="83">
        <v>1907074520</v>
      </c>
      <c r="J27" s="62"/>
      <c r="K27" s="76">
        <v>506724081</v>
      </c>
      <c r="L27" s="62"/>
      <c r="M27" s="76">
        <v>690116478</v>
      </c>
    </row>
    <row r="28" spans="1:13" ht="24" customHeight="1">
      <c r="A28" s="48" t="s">
        <v>105</v>
      </c>
      <c r="B28" s="52"/>
      <c r="C28" s="52"/>
      <c r="D28" s="52"/>
      <c r="E28" s="58"/>
      <c r="F28" s="62"/>
      <c r="G28" s="83">
        <f>SUM(G22:G27)</f>
        <v>7629748062</v>
      </c>
      <c r="H28" s="62"/>
      <c r="I28" s="83">
        <f>SUM(I22:I27)</f>
        <v>7084010230</v>
      </c>
      <c r="J28" s="62"/>
      <c r="K28" s="83">
        <f>SUM(K22:K27)</f>
        <v>1904322983</v>
      </c>
      <c r="L28" s="62"/>
      <c r="M28" s="83">
        <f>SUM(M22:M27)</f>
        <v>1897849981</v>
      </c>
    </row>
    <row r="29" spans="1:13" ht="24" customHeight="1">
      <c r="A29" s="48" t="s">
        <v>294</v>
      </c>
      <c r="B29" s="52"/>
      <c r="C29" s="52"/>
      <c r="D29" s="52"/>
      <c r="E29" s="58"/>
      <c r="F29" s="62"/>
      <c r="G29" s="22">
        <f>SUM(G20-G28)</f>
        <v>1391878770</v>
      </c>
      <c r="H29" s="62"/>
      <c r="I29" s="22">
        <f>SUM(I20-I28)</f>
        <v>1105806690</v>
      </c>
      <c r="J29" s="62"/>
      <c r="K29" s="22">
        <f>SUM(K20-K28)</f>
        <v>1123518716</v>
      </c>
      <c r="L29" s="62"/>
      <c r="M29" s="22">
        <f>SUM(M20-M28)</f>
        <v>641246749</v>
      </c>
    </row>
    <row r="30" spans="1:13" ht="24" customHeight="1">
      <c r="A30" s="60" t="s">
        <v>255</v>
      </c>
      <c r="B30" s="52"/>
      <c r="C30" s="52"/>
      <c r="D30" s="52"/>
      <c r="E30" s="65" t="s">
        <v>288</v>
      </c>
      <c r="F30" s="62"/>
      <c r="G30" s="22">
        <v>406611459</v>
      </c>
      <c r="H30" s="62"/>
      <c r="I30" s="22">
        <v>-334004679</v>
      </c>
      <c r="J30" s="62"/>
      <c r="K30" s="21">
        <v>0</v>
      </c>
      <c r="L30" s="62"/>
      <c r="M30" s="21">
        <v>0</v>
      </c>
    </row>
    <row r="31" spans="1:13" ht="24" customHeight="1">
      <c r="A31" s="60" t="s">
        <v>106</v>
      </c>
      <c r="B31" s="52"/>
      <c r="C31" s="52"/>
      <c r="D31" s="52"/>
      <c r="E31" s="61">
        <v>6</v>
      </c>
      <c r="F31" s="62"/>
      <c r="G31" s="22">
        <v>23695792</v>
      </c>
      <c r="H31" s="62"/>
      <c r="I31" s="22">
        <v>17558666</v>
      </c>
      <c r="J31" s="62"/>
      <c r="K31" s="21">
        <v>414553827</v>
      </c>
      <c r="L31" s="62"/>
      <c r="M31" s="21">
        <v>402673078</v>
      </c>
    </row>
    <row r="32" spans="1:13" ht="24" customHeight="1">
      <c r="A32" s="60" t="s">
        <v>107</v>
      </c>
      <c r="B32" s="52"/>
      <c r="C32" s="52"/>
      <c r="D32" s="52"/>
      <c r="E32" s="61">
        <v>38</v>
      </c>
      <c r="F32" s="62"/>
      <c r="G32" s="83">
        <v>-1185026973</v>
      </c>
      <c r="H32" s="62"/>
      <c r="I32" s="83">
        <v>-1264341814</v>
      </c>
      <c r="J32" s="62"/>
      <c r="K32" s="76">
        <v>-1510278087</v>
      </c>
      <c r="L32" s="62"/>
      <c r="M32" s="76">
        <v>-1584076888</v>
      </c>
    </row>
    <row r="33" spans="1:13" ht="24" customHeight="1">
      <c r="A33" s="48" t="s">
        <v>108</v>
      </c>
      <c r="B33" s="52"/>
      <c r="C33" s="52"/>
      <c r="D33" s="52"/>
      <c r="E33" s="58"/>
      <c r="F33" s="62"/>
      <c r="G33" s="22">
        <f>SUM(G29:G32)</f>
        <v>637159048</v>
      </c>
      <c r="H33" s="62"/>
      <c r="I33" s="22">
        <f>SUM(I29:I32)</f>
        <v>-474981137</v>
      </c>
      <c r="J33" s="62"/>
      <c r="K33" s="22">
        <f>SUM(K29:K32)</f>
        <v>27794456</v>
      </c>
      <c r="L33" s="62"/>
      <c r="M33" s="22">
        <f>SUM(M29:M32)</f>
        <v>-540157061</v>
      </c>
    </row>
    <row r="34" spans="1:13" ht="24" customHeight="1">
      <c r="A34" s="60" t="s">
        <v>256</v>
      </c>
      <c r="B34" s="52"/>
      <c r="C34" s="52"/>
      <c r="D34" s="52"/>
      <c r="E34" s="61">
        <v>41</v>
      </c>
      <c r="F34" s="62"/>
      <c r="G34" s="83">
        <v>-257623391</v>
      </c>
      <c r="H34" s="62"/>
      <c r="I34" s="83">
        <v>-269125639</v>
      </c>
      <c r="J34" s="62"/>
      <c r="K34" s="76">
        <v>33230727</v>
      </c>
      <c r="L34" s="62"/>
      <c r="M34" s="76">
        <v>-20161587</v>
      </c>
    </row>
    <row r="35" spans="1:13" ht="24" customHeight="1">
      <c r="A35" s="66" t="s">
        <v>109</v>
      </c>
      <c r="B35" s="52"/>
      <c r="C35" s="52"/>
      <c r="D35" s="52"/>
      <c r="E35" s="61"/>
      <c r="F35" s="62"/>
      <c r="G35" s="38">
        <f>SUM(G33:G34)</f>
        <v>379535657</v>
      </c>
      <c r="H35" s="62"/>
      <c r="I35" s="38">
        <f>SUM(I33:I34)</f>
        <v>-744106776</v>
      </c>
      <c r="J35" s="62"/>
      <c r="K35" s="38">
        <f>SUM(K33:K34)</f>
        <v>61025183</v>
      </c>
      <c r="L35" s="62"/>
      <c r="M35" s="38">
        <f>SUM(M33:M34)</f>
        <v>-560318648</v>
      </c>
    </row>
    <row r="36" spans="1:13" ht="24" customHeight="1">
      <c r="A36" s="48"/>
      <c r="B36" s="52"/>
      <c r="C36" s="52"/>
      <c r="D36" s="52"/>
      <c r="E36" s="61"/>
      <c r="F36" s="62"/>
      <c r="G36" s="22"/>
      <c r="H36" s="62"/>
      <c r="I36" s="22"/>
      <c r="J36" s="62"/>
      <c r="K36" s="22"/>
      <c r="L36" s="62"/>
      <c r="M36" s="22"/>
    </row>
    <row r="37" spans="1:13" ht="24" customHeight="1">
      <c r="A37" s="60" t="s">
        <v>36</v>
      </c>
      <c r="B37" s="52"/>
      <c r="C37" s="52"/>
      <c r="D37" s="52"/>
      <c r="E37" s="61"/>
      <c r="F37" s="62"/>
      <c r="G37" s="22"/>
      <c r="H37" s="62"/>
      <c r="I37" s="62"/>
      <c r="J37" s="62"/>
      <c r="K37" s="22"/>
      <c r="L37" s="62"/>
      <c r="M37" s="62"/>
    </row>
    <row r="38" spans="1:13" ht="24" customHeight="1">
      <c r="B38" s="52"/>
      <c r="C38" s="52"/>
      <c r="D38" s="52"/>
      <c r="E38" s="61"/>
      <c r="F38" s="62"/>
      <c r="G38" s="22"/>
      <c r="H38" s="62"/>
      <c r="I38" s="62"/>
      <c r="J38" s="62"/>
      <c r="K38" s="22"/>
      <c r="L38" s="62"/>
      <c r="M38" s="62"/>
    </row>
    <row r="39" spans="1:13" ht="24" customHeight="1">
      <c r="B39" s="52"/>
      <c r="C39" s="52"/>
      <c r="D39" s="52"/>
      <c r="E39" s="61"/>
      <c r="F39" s="62"/>
      <c r="G39" s="22"/>
      <c r="H39" s="62"/>
      <c r="I39" s="62"/>
      <c r="J39" s="62"/>
      <c r="K39" s="22"/>
      <c r="L39" s="62"/>
      <c r="M39" s="62"/>
    </row>
    <row r="40" spans="1:13" s="48" customFormat="1" ht="24" customHeight="1">
      <c r="A40" s="48" t="s">
        <v>0</v>
      </c>
      <c r="E40" s="49"/>
      <c r="F40" s="50"/>
      <c r="G40" s="5"/>
      <c r="H40" s="50"/>
      <c r="I40" s="50"/>
      <c r="J40" s="50"/>
      <c r="K40" s="5"/>
      <c r="L40" s="50"/>
      <c r="M40" s="50"/>
    </row>
    <row r="41" spans="1:13" s="48" customFormat="1" ht="24" customHeight="1">
      <c r="A41" s="48" t="s">
        <v>110</v>
      </c>
      <c r="D41" s="51"/>
      <c r="E41" s="49"/>
      <c r="F41" s="50"/>
      <c r="G41" s="5"/>
      <c r="H41" s="50"/>
      <c r="I41" s="50"/>
      <c r="J41" s="50"/>
      <c r="K41" s="5"/>
      <c r="L41" s="50"/>
      <c r="M41" s="50"/>
    </row>
    <row r="42" spans="1:13" s="48" customFormat="1" ht="24" customHeight="1">
      <c r="A42" s="48" t="s">
        <v>246</v>
      </c>
      <c r="E42" s="49"/>
      <c r="F42" s="50"/>
      <c r="G42" s="5"/>
      <c r="H42" s="50"/>
      <c r="I42" s="50"/>
      <c r="J42" s="50"/>
      <c r="K42" s="5"/>
      <c r="L42" s="50"/>
      <c r="M42" s="50"/>
    </row>
    <row r="43" spans="1:13" s="52" customFormat="1" ht="24" customHeight="1">
      <c r="F43" s="53"/>
      <c r="G43" s="8"/>
      <c r="H43" s="53"/>
      <c r="I43" s="53"/>
      <c r="J43" s="53"/>
      <c r="K43" s="8"/>
      <c r="L43" s="53"/>
      <c r="M43" s="54" t="s">
        <v>2</v>
      </c>
    </row>
    <row r="44" spans="1:13" s="49" customFormat="1" ht="24" customHeight="1">
      <c r="F44" s="55"/>
      <c r="G44" s="136" t="s">
        <v>3</v>
      </c>
      <c r="H44" s="136"/>
      <c r="I44" s="136"/>
      <c r="J44" s="5"/>
      <c r="K44" s="137" t="s">
        <v>4</v>
      </c>
      <c r="L44" s="137"/>
      <c r="M44" s="137"/>
    </row>
    <row r="45" spans="1:13" s="52" customFormat="1" ht="24" customHeight="1">
      <c r="E45" s="56" t="s">
        <v>5</v>
      </c>
      <c r="F45" s="53"/>
      <c r="G45" s="28" t="s">
        <v>251</v>
      </c>
      <c r="H45" s="53"/>
      <c r="I45" s="57" t="s">
        <v>84</v>
      </c>
      <c r="J45" s="53"/>
      <c r="K45" s="28" t="s">
        <v>251</v>
      </c>
      <c r="L45" s="53"/>
      <c r="M45" s="57" t="s">
        <v>84</v>
      </c>
    </row>
    <row r="46" spans="1:13" ht="24" customHeight="1">
      <c r="A46" s="48" t="s">
        <v>111</v>
      </c>
      <c r="B46" s="52"/>
      <c r="C46" s="52"/>
      <c r="D46" s="52"/>
      <c r="E46" s="58"/>
      <c r="F46" s="63"/>
      <c r="G46" s="84"/>
      <c r="H46" s="63"/>
      <c r="I46" s="67"/>
      <c r="J46" s="63"/>
      <c r="K46" s="84"/>
      <c r="L46" s="63"/>
      <c r="M46" s="67"/>
    </row>
    <row r="47" spans="1:13" s="68" customFormat="1" ht="24" customHeight="1">
      <c r="A47" s="68" t="s">
        <v>112</v>
      </c>
      <c r="B47" s="69"/>
      <c r="C47" s="69"/>
      <c r="D47" s="69"/>
      <c r="E47" s="70"/>
      <c r="F47" s="72"/>
      <c r="G47" s="85"/>
      <c r="H47" s="72"/>
      <c r="I47" s="71"/>
      <c r="J47" s="72"/>
      <c r="K47" s="85"/>
      <c r="L47" s="72"/>
      <c r="M47" s="71"/>
    </row>
    <row r="48" spans="1:13" s="68" customFormat="1" ht="24" customHeight="1">
      <c r="A48" s="68" t="s">
        <v>113</v>
      </c>
      <c r="B48" s="69"/>
      <c r="C48" s="69"/>
      <c r="D48" s="69"/>
      <c r="E48" s="61">
        <v>41</v>
      </c>
      <c r="F48" s="72"/>
      <c r="G48" s="85"/>
      <c r="H48" s="72"/>
      <c r="I48" s="71"/>
      <c r="J48" s="72"/>
      <c r="K48" s="21"/>
      <c r="L48" s="72"/>
      <c r="M48" s="71"/>
    </row>
    <row r="49" spans="1:13" ht="24" customHeight="1">
      <c r="A49" s="73" t="s">
        <v>296</v>
      </c>
      <c r="B49" s="52"/>
      <c r="C49" s="52"/>
      <c r="D49" s="52"/>
      <c r="E49" s="58"/>
      <c r="F49" s="63"/>
      <c r="G49" s="21">
        <v>0</v>
      </c>
      <c r="H49" s="63"/>
      <c r="I49" s="21">
        <v>3656735</v>
      </c>
      <c r="J49" s="63"/>
      <c r="K49" s="21">
        <v>0</v>
      </c>
      <c r="L49" s="63"/>
      <c r="M49" s="21">
        <v>3656735</v>
      </c>
    </row>
    <row r="50" spans="1:13" ht="24" customHeight="1">
      <c r="A50" s="73" t="s">
        <v>114</v>
      </c>
      <c r="B50" s="52"/>
      <c r="C50" s="52"/>
      <c r="D50" s="52"/>
      <c r="E50" s="58"/>
      <c r="F50" s="63"/>
      <c r="G50" s="22"/>
      <c r="H50" s="63"/>
      <c r="I50" s="22"/>
      <c r="J50" s="63"/>
      <c r="K50" s="22"/>
      <c r="L50" s="63"/>
      <c r="M50" s="22"/>
    </row>
    <row r="51" spans="1:13" ht="24" customHeight="1">
      <c r="A51" s="73" t="s">
        <v>115</v>
      </c>
      <c r="B51" s="52"/>
      <c r="C51" s="52"/>
      <c r="D51" s="52"/>
      <c r="E51" s="58"/>
      <c r="F51" s="63"/>
      <c r="G51" s="83">
        <v>892757</v>
      </c>
      <c r="H51" s="63"/>
      <c r="I51" s="83">
        <v>1116679</v>
      </c>
      <c r="J51" s="63"/>
      <c r="K51" s="76">
        <v>0</v>
      </c>
      <c r="L51" s="63"/>
      <c r="M51" s="76">
        <v>0</v>
      </c>
    </row>
    <row r="52" spans="1:13" ht="24" customHeight="1">
      <c r="A52" s="73" t="s">
        <v>116</v>
      </c>
      <c r="B52" s="52"/>
      <c r="C52" s="52"/>
      <c r="D52" s="52"/>
      <c r="E52" s="58"/>
      <c r="F52" s="63"/>
      <c r="G52" s="22"/>
      <c r="H52" s="63"/>
      <c r="I52" s="22"/>
      <c r="J52" s="63"/>
      <c r="K52" s="21"/>
      <c r="L52" s="63"/>
      <c r="M52" s="21"/>
    </row>
    <row r="53" spans="1:13" ht="24" customHeight="1">
      <c r="A53" s="60" t="s">
        <v>113</v>
      </c>
      <c r="E53" s="60"/>
      <c r="F53" s="62"/>
      <c r="G53" s="83">
        <f>SUM(G49:G51)</f>
        <v>892757</v>
      </c>
      <c r="H53" s="62"/>
      <c r="I53" s="83">
        <f>SUM(I49:I51)</f>
        <v>4773414</v>
      </c>
      <c r="J53" s="62"/>
      <c r="K53" s="83">
        <f>SUM(K49:K51)</f>
        <v>0</v>
      </c>
      <c r="L53" s="62"/>
      <c r="M53" s="83">
        <f>SUM(M49:M51)</f>
        <v>3656735</v>
      </c>
    </row>
    <row r="54" spans="1:13" ht="24" customHeight="1">
      <c r="A54" s="68" t="s">
        <v>117</v>
      </c>
      <c r="B54" s="52"/>
      <c r="C54" s="52"/>
      <c r="D54" s="52"/>
      <c r="E54" s="58"/>
      <c r="F54" s="63"/>
      <c r="G54" s="22"/>
      <c r="H54" s="63"/>
      <c r="I54" s="22"/>
      <c r="J54" s="63"/>
      <c r="K54" s="22"/>
      <c r="L54" s="63"/>
      <c r="M54" s="22"/>
    </row>
    <row r="55" spans="1:13" ht="24" customHeight="1">
      <c r="A55" s="68" t="s">
        <v>113</v>
      </c>
      <c r="B55" s="52"/>
      <c r="C55" s="52"/>
      <c r="D55" s="52"/>
      <c r="E55" s="61">
        <v>41</v>
      </c>
      <c r="F55" s="63"/>
      <c r="G55" s="22"/>
      <c r="H55" s="63"/>
      <c r="I55" s="22"/>
      <c r="J55" s="63"/>
      <c r="K55" s="21"/>
      <c r="L55" s="63"/>
      <c r="M55" s="21"/>
    </row>
    <row r="56" spans="1:13" ht="24" customHeight="1">
      <c r="A56" s="60" t="s">
        <v>118</v>
      </c>
      <c r="B56" s="52"/>
      <c r="C56" s="52"/>
      <c r="D56" s="52"/>
      <c r="E56" s="58"/>
      <c r="F56" s="63"/>
      <c r="G56" s="21">
        <v>2544803</v>
      </c>
      <c r="H56" s="63"/>
      <c r="I56" s="21">
        <v>0</v>
      </c>
      <c r="J56" s="63"/>
      <c r="K56" s="21">
        <v>0</v>
      </c>
      <c r="L56" s="63"/>
      <c r="M56" s="21">
        <v>0</v>
      </c>
    </row>
    <row r="57" spans="1:13" ht="24" customHeight="1">
      <c r="A57" s="60" t="s">
        <v>295</v>
      </c>
      <c r="B57" s="52"/>
      <c r="C57" s="52"/>
      <c r="D57" s="52"/>
      <c r="E57" s="58"/>
      <c r="F57" s="63"/>
      <c r="G57" s="22"/>
      <c r="H57" s="63"/>
      <c r="I57" s="22"/>
      <c r="J57" s="63"/>
      <c r="K57" s="21"/>
      <c r="L57" s="63"/>
      <c r="M57" s="21"/>
    </row>
    <row r="58" spans="1:13" ht="24" customHeight="1">
      <c r="A58" s="60" t="s">
        <v>119</v>
      </c>
      <c r="B58" s="52"/>
      <c r="C58" s="52"/>
      <c r="D58" s="52"/>
      <c r="E58" s="58"/>
      <c r="F58" s="63"/>
      <c r="G58" s="22">
        <v>587066599</v>
      </c>
      <c r="H58" s="63"/>
      <c r="I58" s="22">
        <v>325001502</v>
      </c>
      <c r="J58" s="63"/>
      <c r="K58" s="21">
        <v>571441574</v>
      </c>
      <c r="L58" s="63"/>
      <c r="M58" s="21">
        <v>311794560</v>
      </c>
    </row>
    <row r="59" spans="1:13" ht="24" customHeight="1">
      <c r="A59" s="60" t="s">
        <v>297</v>
      </c>
      <c r="B59" s="52"/>
      <c r="C59" s="52"/>
      <c r="D59" s="52"/>
      <c r="E59" s="58"/>
      <c r="F59" s="63"/>
      <c r="G59" s="22"/>
      <c r="H59" s="63"/>
      <c r="I59" s="22"/>
      <c r="J59" s="63"/>
      <c r="K59" s="21"/>
      <c r="L59" s="63"/>
      <c r="M59" s="21"/>
    </row>
    <row r="60" spans="1:13" ht="24" customHeight="1">
      <c r="A60" s="60" t="s">
        <v>120</v>
      </c>
      <c r="B60" s="52"/>
      <c r="C60" s="52"/>
      <c r="D60" s="52"/>
      <c r="E60" s="58"/>
      <c r="F60" s="63"/>
      <c r="G60" s="83">
        <v>0</v>
      </c>
      <c r="H60" s="63"/>
      <c r="I60" s="83">
        <v>-27173499</v>
      </c>
      <c r="J60" s="63"/>
      <c r="K60" s="83">
        <v>0</v>
      </c>
      <c r="L60" s="63"/>
      <c r="M60" s="83">
        <v>0</v>
      </c>
    </row>
    <row r="61" spans="1:13" ht="24" customHeight="1">
      <c r="A61" s="60" t="s">
        <v>121</v>
      </c>
      <c r="B61" s="52"/>
      <c r="C61" s="52"/>
      <c r="D61" s="52"/>
      <c r="E61" s="58"/>
      <c r="F61" s="63"/>
      <c r="G61" s="22"/>
      <c r="H61" s="63"/>
      <c r="I61" s="22"/>
      <c r="J61" s="63"/>
      <c r="K61" s="21"/>
      <c r="L61" s="63"/>
      <c r="M61" s="21"/>
    </row>
    <row r="62" spans="1:13" ht="24" customHeight="1">
      <c r="A62" s="60" t="s">
        <v>113</v>
      </c>
      <c r="B62" s="52"/>
      <c r="C62" s="52"/>
      <c r="D62" s="52"/>
      <c r="E62" s="58"/>
      <c r="F62" s="63"/>
      <c r="G62" s="22">
        <f>SUM(G56:G60)</f>
        <v>589611402</v>
      </c>
      <c r="H62" s="63"/>
      <c r="I62" s="22">
        <f>SUM(I56:I60)</f>
        <v>297828003</v>
      </c>
      <c r="J62" s="63"/>
      <c r="K62" s="22">
        <f>SUM(K56:K60)</f>
        <v>571441574</v>
      </c>
      <c r="L62" s="63"/>
      <c r="M62" s="22">
        <f>SUM(M56:M60)</f>
        <v>311794560</v>
      </c>
    </row>
    <row r="63" spans="1:13" ht="24" customHeight="1">
      <c r="A63" s="48" t="s">
        <v>122</v>
      </c>
      <c r="B63" s="52"/>
      <c r="C63" s="52"/>
      <c r="D63" s="52"/>
      <c r="E63" s="58"/>
      <c r="F63" s="74"/>
      <c r="G63" s="81">
        <f>SUM(G53,G62)</f>
        <v>590504159</v>
      </c>
      <c r="H63" s="74"/>
      <c r="I63" s="81">
        <f>SUM(I53,I62)</f>
        <v>302601417</v>
      </c>
      <c r="J63" s="74"/>
      <c r="K63" s="81">
        <f>SUM(K53,K62)</f>
        <v>571441574</v>
      </c>
      <c r="L63" s="74"/>
      <c r="M63" s="81">
        <f>SUM(M53,M62)</f>
        <v>315451295</v>
      </c>
    </row>
    <row r="64" spans="1:13" ht="24" customHeight="1" thickBot="1">
      <c r="A64" s="48" t="s">
        <v>123</v>
      </c>
      <c r="B64" s="52"/>
      <c r="C64" s="52"/>
      <c r="D64" s="52"/>
      <c r="E64" s="58"/>
      <c r="F64" s="63"/>
      <c r="G64" s="86">
        <f>SUM(G35,G63)</f>
        <v>970039816</v>
      </c>
      <c r="H64" s="63"/>
      <c r="I64" s="86">
        <f>SUM(I35,I63)</f>
        <v>-441505359</v>
      </c>
      <c r="J64" s="63"/>
      <c r="K64" s="86">
        <f>SUM(K35,K63)</f>
        <v>632466757</v>
      </c>
      <c r="L64" s="63"/>
      <c r="M64" s="86">
        <f>SUM(M35,M63)</f>
        <v>-244867353</v>
      </c>
    </row>
    <row r="65" spans="1:13" ht="12" customHeight="1" thickTop="1">
      <c r="A65" s="48"/>
      <c r="B65" s="52"/>
      <c r="C65" s="52"/>
      <c r="D65" s="52"/>
      <c r="E65" s="58"/>
      <c r="F65" s="63"/>
      <c r="G65" s="84"/>
      <c r="H65" s="63"/>
      <c r="I65" s="84"/>
      <c r="J65" s="63"/>
      <c r="K65" s="84"/>
      <c r="L65" s="63"/>
      <c r="M65" s="84"/>
    </row>
    <row r="66" spans="1:13" ht="24" customHeight="1">
      <c r="A66" s="48" t="s">
        <v>124</v>
      </c>
      <c r="B66" s="52"/>
      <c r="C66" s="52"/>
      <c r="D66" s="52"/>
      <c r="E66" s="58"/>
      <c r="F66" s="62"/>
      <c r="G66" s="22"/>
      <c r="H66" s="62"/>
      <c r="I66" s="22"/>
      <c r="J66" s="62"/>
      <c r="K66" s="22"/>
      <c r="L66" s="62"/>
      <c r="M66" s="22"/>
    </row>
    <row r="67" spans="1:13" ht="24" customHeight="1" thickBot="1">
      <c r="A67" s="60" t="s">
        <v>125</v>
      </c>
      <c r="B67" s="52"/>
      <c r="C67" s="52"/>
      <c r="D67" s="52"/>
      <c r="E67" s="58"/>
      <c r="F67" s="62"/>
      <c r="G67" s="22">
        <v>331852284</v>
      </c>
      <c r="H67" s="62"/>
      <c r="I67" s="22">
        <v>-804475422</v>
      </c>
      <c r="J67" s="62"/>
      <c r="K67" s="37">
        <v>61025183</v>
      </c>
      <c r="L67" s="62"/>
      <c r="M67" s="37">
        <v>-560318648</v>
      </c>
    </row>
    <row r="68" spans="1:13" ht="24" customHeight="1" thickTop="1">
      <c r="A68" s="60" t="s">
        <v>126</v>
      </c>
      <c r="B68" s="52"/>
      <c r="C68" s="52"/>
      <c r="D68" s="52"/>
      <c r="E68" s="58"/>
      <c r="F68" s="62"/>
      <c r="G68" s="83">
        <v>47683373</v>
      </c>
      <c r="H68" s="62"/>
      <c r="I68" s="83">
        <v>60368646</v>
      </c>
      <c r="J68" s="62"/>
      <c r="K68" s="22"/>
      <c r="L68" s="62"/>
      <c r="M68" s="22"/>
    </row>
    <row r="69" spans="1:13" ht="24" customHeight="1" thickBot="1">
      <c r="B69" s="52"/>
      <c r="C69" s="52"/>
      <c r="D69" s="52"/>
      <c r="E69" s="58"/>
      <c r="F69" s="62"/>
      <c r="G69" s="37">
        <f>SUM(G67:G68)</f>
        <v>379535657</v>
      </c>
      <c r="H69" s="62"/>
      <c r="I69" s="37">
        <f>SUM(I67:I68)</f>
        <v>-744106776</v>
      </c>
      <c r="J69" s="62"/>
      <c r="K69" s="22"/>
      <c r="L69" s="62"/>
      <c r="M69" s="22"/>
    </row>
    <row r="70" spans="1:13" ht="15.75" customHeight="1" thickTop="1">
      <c r="B70" s="52"/>
      <c r="C70" s="52"/>
      <c r="D70" s="52"/>
      <c r="E70" s="58"/>
      <c r="F70" s="62"/>
      <c r="G70" s="22"/>
      <c r="H70" s="62"/>
      <c r="I70" s="22"/>
      <c r="J70" s="62"/>
      <c r="K70" s="22"/>
      <c r="L70" s="62"/>
      <c r="M70" s="22"/>
    </row>
    <row r="71" spans="1:13" ht="24" customHeight="1">
      <c r="A71" s="48" t="s">
        <v>127</v>
      </c>
      <c r="B71" s="52"/>
      <c r="C71" s="52"/>
      <c r="D71" s="52"/>
      <c r="E71" s="58"/>
      <c r="F71" s="64"/>
      <c r="G71" s="87"/>
      <c r="H71" s="64"/>
      <c r="I71" s="87"/>
      <c r="J71" s="64"/>
      <c r="K71" s="22"/>
      <c r="L71" s="64"/>
      <c r="M71" s="22"/>
    </row>
    <row r="72" spans="1:13" ht="24" customHeight="1" thickBot="1">
      <c r="A72" s="60" t="s">
        <v>125</v>
      </c>
      <c r="B72" s="52"/>
      <c r="C72" s="52"/>
      <c r="D72" s="52"/>
      <c r="E72" s="58"/>
      <c r="F72" s="62"/>
      <c r="G72" s="22">
        <v>922684266</v>
      </c>
      <c r="H72" s="62"/>
      <c r="I72" s="22">
        <v>-502415309</v>
      </c>
      <c r="J72" s="62"/>
      <c r="K72" s="37">
        <v>632466757</v>
      </c>
      <c r="L72" s="62"/>
      <c r="M72" s="37">
        <v>-244867353</v>
      </c>
    </row>
    <row r="73" spans="1:13" ht="24" customHeight="1" thickTop="1">
      <c r="A73" s="60" t="s">
        <v>126</v>
      </c>
      <c r="B73" s="52"/>
      <c r="C73" s="52"/>
      <c r="D73" s="52"/>
      <c r="E73" s="58"/>
      <c r="F73" s="62"/>
      <c r="G73" s="22">
        <v>47355550</v>
      </c>
      <c r="H73" s="62"/>
      <c r="I73" s="22">
        <v>60909950</v>
      </c>
      <c r="J73" s="62"/>
      <c r="K73" s="22"/>
      <c r="L73" s="62"/>
      <c r="M73" s="22"/>
    </row>
    <row r="74" spans="1:13" ht="24" customHeight="1" thickBot="1">
      <c r="B74" s="52"/>
      <c r="C74" s="52"/>
      <c r="D74" s="52"/>
      <c r="E74" s="58"/>
      <c r="F74" s="62"/>
      <c r="G74" s="39">
        <f>SUM(G72:G73)</f>
        <v>970039816</v>
      </c>
      <c r="H74" s="62"/>
      <c r="I74" s="39">
        <f>SUM(I72:I73)</f>
        <v>-441505359</v>
      </c>
      <c r="J74" s="62"/>
      <c r="K74" s="22"/>
      <c r="L74" s="62"/>
      <c r="M74" s="22"/>
    </row>
    <row r="75" spans="1:13" ht="12" customHeight="1" thickTop="1">
      <c r="B75" s="52"/>
      <c r="C75" s="52"/>
      <c r="D75" s="52"/>
      <c r="E75" s="58"/>
      <c r="F75" s="62"/>
      <c r="G75" s="22"/>
      <c r="H75" s="62"/>
      <c r="I75" s="22"/>
      <c r="J75" s="62"/>
      <c r="K75" s="22"/>
      <c r="L75" s="62"/>
      <c r="M75" s="22"/>
    </row>
    <row r="76" spans="1:13" ht="22.5" customHeight="1">
      <c r="A76" s="48" t="s">
        <v>128</v>
      </c>
      <c r="B76" s="52"/>
      <c r="C76" s="52"/>
      <c r="D76" s="52"/>
      <c r="E76" s="61">
        <v>42</v>
      </c>
      <c r="I76" s="17"/>
      <c r="M76" s="17"/>
    </row>
    <row r="77" spans="1:13" ht="24" customHeight="1">
      <c r="A77" s="60" t="s">
        <v>129</v>
      </c>
      <c r="B77" s="52"/>
      <c r="C77" s="52"/>
      <c r="D77" s="52"/>
      <c r="E77" s="60"/>
      <c r="I77" s="17"/>
      <c r="M77" s="17"/>
    </row>
    <row r="78" spans="1:13" ht="24" customHeight="1" thickBot="1">
      <c r="A78" s="60" t="s">
        <v>130</v>
      </c>
      <c r="B78" s="52"/>
      <c r="C78" s="52"/>
      <c r="D78" s="52"/>
      <c r="E78" s="58"/>
      <c r="F78" s="78"/>
      <c r="G78" s="89">
        <v>0.23</v>
      </c>
      <c r="H78" s="78"/>
      <c r="I78" s="89">
        <v>-0.6</v>
      </c>
      <c r="J78" s="78"/>
      <c r="K78" s="89">
        <v>0.03</v>
      </c>
      <c r="L78" s="78"/>
      <c r="M78" s="89">
        <v>-0.33</v>
      </c>
    </row>
    <row r="79" spans="1:13" ht="24" customHeight="1" thickTop="1">
      <c r="A79" s="60" t="s">
        <v>131</v>
      </c>
      <c r="B79" s="52"/>
      <c r="C79" s="52"/>
      <c r="D79" s="52"/>
      <c r="E79" s="60"/>
      <c r="F79" s="78"/>
      <c r="G79" s="90"/>
      <c r="H79" s="78"/>
      <c r="I79" s="90"/>
      <c r="J79" s="78"/>
      <c r="K79" s="90"/>
      <c r="L79" s="78"/>
      <c r="M79" s="90"/>
    </row>
    <row r="80" spans="1:13" ht="24" customHeight="1" thickBot="1">
      <c r="A80" s="60" t="s">
        <v>132</v>
      </c>
      <c r="B80" s="52"/>
      <c r="C80" s="52"/>
      <c r="D80" s="52"/>
      <c r="E80" s="58"/>
      <c r="F80" s="78"/>
      <c r="G80" s="108">
        <v>0.21</v>
      </c>
      <c r="H80" s="78"/>
      <c r="I80" s="89">
        <v>-0.6</v>
      </c>
      <c r="J80" s="78"/>
      <c r="K80" s="89">
        <v>0.03</v>
      </c>
      <c r="L80" s="78"/>
      <c r="M80" s="108">
        <v>-0.33</v>
      </c>
    </row>
    <row r="81" spans="1:5" ht="24" customHeight="1" thickTop="1">
      <c r="B81" s="52"/>
      <c r="C81" s="52"/>
      <c r="D81" s="52"/>
      <c r="E81" s="58"/>
    </row>
    <row r="82" spans="1:5" ht="24" customHeight="1">
      <c r="A82" s="60" t="s">
        <v>36</v>
      </c>
      <c r="B82" s="52"/>
      <c r="C82" s="52"/>
      <c r="D82" s="52"/>
      <c r="E82" s="58"/>
    </row>
  </sheetData>
  <mergeCells count="4">
    <mergeCell ref="G5:I5"/>
    <mergeCell ref="K5:M5"/>
    <mergeCell ref="G44:I44"/>
    <mergeCell ref="K44:M44"/>
  </mergeCells>
  <conditionalFormatting sqref="G75 K73 G71 K68 G36:G39">
    <cfRule type="cellIs" dxfId="10" priority="73" stopIfTrue="1" operator="notEqual">
      <formula>0</formula>
    </cfRule>
  </conditionalFormatting>
  <conditionalFormatting sqref="G70">
    <cfRule type="cellIs" dxfId="9" priority="16" stopIfTrue="1" operator="notEqual">
      <formula>0</formula>
    </cfRule>
  </conditionalFormatting>
  <conditionalFormatting sqref="I36">
    <cfRule type="cellIs" dxfId="8" priority="11" stopIfTrue="1" operator="notEqual">
      <formula>0</formula>
    </cfRule>
  </conditionalFormatting>
  <conditionalFormatting sqref="I75 I71">
    <cfRule type="cellIs" dxfId="7" priority="10" stopIfTrue="1" operator="notEqual">
      <formula>0</formula>
    </cfRule>
  </conditionalFormatting>
  <conditionalFormatting sqref="I70">
    <cfRule type="cellIs" dxfId="6" priority="9" stopIfTrue="1" operator="notEqual">
      <formula>0</formula>
    </cfRule>
  </conditionalFormatting>
  <conditionalFormatting sqref="M73 M68">
    <cfRule type="cellIs" dxfId="5" priority="8" stopIfTrue="1" operator="notEqual">
      <formula>0</formula>
    </cfRule>
  </conditionalFormatting>
  <pageMargins left="0.74803149606299213" right="0.39370078740157483" top="0.78740157480314965" bottom="0.66" header="0.23622047244094491" footer="0.19685039370078741"/>
  <pageSetup paperSize="9" scale="67" orientation="portrait" r:id="rId1"/>
  <headerFooter alignWithMargins="0"/>
  <rowBreaks count="1" manualBreakCount="1">
    <brk id="39" max="13" man="1"/>
  </rowBreaks>
  <ignoredErrors>
    <ignoredError sqref="G6:M6 G45:M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H46"/>
  <sheetViews>
    <sheetView showGridLines="0" view="pageBreakPreview" zoomScale="60" zoomScaleNormal="70" workbookViewId="0">
      <selection activeCell="W28" sqref="W28"/>
    </sheetView>
  </sheetViews>
  <sheetFormatPr defaultColWidth="9.44140625" defaultRowHeight="24" customHeight="1"/>
  <cols>
    <col min="1" max="1" width="41.109375" style="117" customWidth="1"/>
    <col min="2" max="2" width="4.44140625" style="117" customWidth="1"/>
    <col min="3" max="3" width="16.6640625" style="117" bestFit="1" customWidth="1"/>
    <col min="4" max="4" width="0.5546875" style="117" customWidth="1"/>
    <col min="5" max="5" width="16.5546875" style="117" bestFit="1" customWidth="1"/>
    <col min="6" max="6" width="0.5546875" style="117" customWidth="1"/>
    <col min="7" max="7" width="20.44140625" style="117" customWidth="1"/>
    <col min="8" max="8" width="0.5546875" style="117" customWidth="1"/>
    <col min="9" max="9" width="21.5546875" style="117" customWidth="1"/>
    <col min="10" max="10" width="0.5546875" style="117" customWidth="1"/>
    <col min="11" max="11" width="16.5546875" style="117" customWidth="1"/>
    <col min="12" max="12" width="0.5546875" style="117" customWidth="1"/>
    <col min="13" max="13" width="17.6640625" style="117" customWidth="1"/>
    <col min="14" max="14" width="0.5546875" style="117" customWidth="1"/>
    <col min="15" max="15" width="19.44140625" style="117" customWidth="1"/>
    <col min="16" max="16" width="0.5546875" style="117" customWidth="1"/>
    <col min="17" max="17" width="16.88671875" style="117" customWidth="1"/>
    <col min="18" max="18" width="0.5546875" style="117" customWidth="1"/>
    <col min="19" max="19" width="23.44140625" style="117" customWidth="1"/>
    <col min="20" max="20" width="0.5546875" style="117" customWidth="1"/>
    <col min="21" max="21" width="17.6640625" style="117" bestFit="1" customWidth="1"/>
    <col min="22" max="22" width="0.5546875" style="117" customWidth="1"/>
    <col min="23" max="23" width="18.6640625" style="117" customWidth="1"/>
    <col min="24" max="24" width="0.5546875" style="117" customWidth="1"/>
    <col min="25" max="25" width="16.5546875" style="117" bestFit="1" customWidth="1"/>
    <col min="26" max="26" width="0.5546875" style="117" customWidth="1"/>
    <col min="27" max="27" width="16.33203125" style="117" customWidth="1"/>
    <col min="28" max="28" width="0.5546875" style="117" customWidth="1"/>
    <col min="29" max="29" width="18" style="117" bestFit="1" customWidth="1"/>
    <col min="30" max="30" width="0.5546875" style="117" customWidth="1"/>
    <col min="31" max="31" width="16.5546875" style="117" bestFit="1" customWidth="1"/>
    <col min="32" max="32" width="0.5546875" style="117" customWidth="1"/>
    <col min="33" max="33" width="18" style="117" bestFit="1" customWidth="1"/>
    <col min="34" max="34" width="0.5546875" style="117" customWidth="1"/>
    <col min="35" max="16384" width="9.44140625" style="117"/>
  </cols>
  <sheetData>
    <row r="1" spans="1:34" ht="24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</row>
    <row r="2" spans="1:34" ht="24" customHeight="1">
      <c r="A2" s="115" t="s">
        <v>133</v>
      </c>
      <c r="B2" s="116"/>
      <c r="C2" s="116"/>
      <c r="D2" s="116"/>
      <c r="E2" s="116"/>
      <c r="F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F2" s="116"/>
      <c r="AG2" s="116"/>
      <c r="AH2" s="116"/>
    </row>
    <row r="3" spans="1:34" ht="24" customHeight="1">
      <c r="A3" s="115" t="s">
        <v>246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</row>
    <row r="4" spans="1:34" ht="24" customHeight="1">
      <c r="B4" s="118"/>
      <c r="F4" s="118"/>
      <c r="H4" s="118"/>
      <c r="J4" s="118"/>
      <c r="K4" s="118"/>
      <c r="L4" s="118"/>
      <c r="AG4" s="119" t="s">
        <v>2</v>
      </c>
    </row>
    <row r="5" spans="1:34" s="116" customFormat="1" ht="24" customHeight="1">
      <c r="C5" s="120" t="s">
        <v>3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</row>
    <row r="6" spans="1:34" ht="24" customHeight="1">
      <c r="C6" s="138" t="s">
        <v>78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21"/>
      <c r="AE6" s="121"/>
      <c r="AF6" s="118"/>
      <c r="AG6" s="118"/>
    </row>
    <row r="7" spans="1:34" ht="24" customHeight="1"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38" t="s">
        <v>74</v>
      </c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22"/>
      <c r="AA7" s="122"/>
      <c r="AB7" s="122"/>
      <c r="AC7" s="122"/>
      <c r="AD7" s="122"/>
      <c r="AE7" s="122"/>
      <c r="AF7" s="118"/>
      <c r="AG7" s="118"/>
    </row>
    <row r="8" spans="1:34" ht="24" customHeight="1"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38" t="s">
        <v>134</v>
      </c>
      <c r="P8" s="138"/>
      <c r="Q8" s="138"/>
      <c r="R8" s="138"/>
      <c r="S8" s="138"/>
      <c r="T8" s="138"/>
      <c r="U8" s="138"/>
      <c r="V8" s="138"/>
      <c r="W8" s="138"/>
      <c r="X8" s="122"/>
      <c r="Y8" s="122"/>
      <c r="Z8" s="122"/>
      <c r="AA8" s="122"/>
      <c r="AB8" s="122"/>
      <c r="AC8" s="122"/>
      <c r="AD8" s="122"/>
      <c r="AE8" s="122"/>
      <c r="AF8" s="118"/>
      <c r="AG8" s="118"/>
    </row>
    <row r="9" spans="1:34" ht="24" customHeight="1">
      <c r="D9" s="123"/>
      <c r="G9" s="118"/>
      <c r="I9" s="118"/>
      <c r="K9" s="118"/>
      <c r="L9" s="118"/>
      <c r="M9" s="118"/>
      <c r="N9" s="118"/>
      <c r="O9" s="118"/>
      <c r="S9" s="118"/>
      <c r="U9" s="118" t="s">
        <v>135</v>
      </c>
      <c r="V9" s="118"/>
      <c r="W9" s="118" t="s">
        <v>136</v>
      </c>
      <c r="AE9" s="118" t="s">
        <v>137</v>
      </c>
    </row>
    <row r="10" spans="1:34" ht="24" customHeight="1">
      <c r="D10" s="123"/>
      <c r="G10" s="118" t="s">
        <v>138</v>
      </c>
      <c r="H10" s="118"/>
      <c r="I10" s="118" t="s">
        <v>139</v>
      </c>
      <c r="J10" s="118"/>
      <c r="K10" s="139" t="s">
        <v>71</v>
      </c>
      <c r="L10" s="139"/>
      <c r="M10" s="139"/>
      <c r="O10" s="118"/>
      <c r="P10" s="118"/>
      <c r="Q10" s="118" t="s">
        <v>177</v>
      </c>
      <c r="R10" s="118"/>
      <c r="S10" s="118"/>
      <c r="T10" s="118"/>
      <c r="U10" s="118" t="s">
        <v>140</v>
      </c>
      <c r="V10" s="118"/>
      <c r="W10" s="118" t="s">
        <v>141</v>
      </c>
      <c r="Y10" s="118" t="s">
        <v>142</v>
      </c>
      <c r="AD10" s="118"/>
      <c r="AE10" s="118" t="s">
        <v>143</v>
      </c>
      <c r="AF10" s="118"/>
      <c r="AG10" s="118"/>
    </row>
    <row r="11" spans="1:34" ht="24" customHeight="1">
      <c r="C11" s="118"/>
      <c r="D11" s="123"/>
      <c r="E11" s="118"/>
      <c r="G11" s="118" t="s">
        <v>144</v>
      </c>
      <c r="H11" s="118"/>
      <c r="I11" s="118" t="s">
        <v>145</v>
      </c>
      <c r="J11" s="118"/>
      <c r="K11" s="124" t="s">
        <v>146</v>
      </c>
      <c r="N11" s="118"/>
      <c r="O11" s="118"/>
      <c r="P11" s="118"/>
      <c r="Q11" s="118" t="s">
        <v>178</v>
      </c>
      <c r="R11" s="118"/>
      <c r="S11" s="118" t="s">
        <v>242</v>
      </c>
      <c r="T11" s="118"/>
      <c r="U11" s="118" t="s">
        <v>147</v>
      </c>
      <c r="V11" s="118"/>
      <c r="W11" s="118" t="s">
        <v>148</v>
      </c>
      <c r="X11" s="118"/>
      <c r="Y11" s="118" t="s">
        <v>149</v>
      </c>
      <c r="Z11" s="118"/>
      <c r="AB11" s="118"/>
      <c r="AC11" s="118" t="s">
        <v>142</v>
      </c>
      <c r="AD11" s="118"/>
      <c r="AE11" s="118" t="s">
        <v>150</v>
      </c>
      <c r="AF11" s="118"/>
      <c r="AG11" s="118"/>
    </row>
    <row r="12" spans="1:34" ht="24" customHeight="1">
      <c r="C12" s="118" t="s">
        <v>151</v>
      </c>
      <c r="D12" s="123"/>
      <c r="E12" s="118" t="s">
        <v>152</v>
      </c>
      <c r="F12" s="118"/>
      <c r="G12" s="118" t="s">
        <v>153</v>
      </c>
      <c r="H12" s="118"/>
      <c r="I12" s="118" t="s">
        <v>154</v>
      </c>
      <c r="J12" s="118"/>
      <c r="K12" s="118" t="s">
        <v>155</v>
      </c>
      <c r="L12" s="118"/>
      <c r="M12" s="118"/>
      <c r="N12" s="118"/>
      <c r="O12" s="118" t="s">
        <v>242</v>
      </c>
      <c r="P12" s="118"/>
      <c r="Q12" s="118" t="s">
        <v>244</v>
      </c>
      <c r="R12" s="118"/>
      <c r="S12" s="118" t="s">
        <v>243</v>
      </c>
      <c r="T12" s="118"/>
      <c r="U12" s="118" t="s">
        <v>156</v>
      </c>
      <c r="V12" s="118"/>
      <c r="W12" s="118" t="s">
        <v>157</v>
      </c>
      <c r="X12" s="118"/>
      <c r="Y12" s="118" t="s">
        <v>158</v>
      </c>
      <c r="Z12" s="118"/>
      <c r="AA12" s="118"/>
      <c r="AB12" s="118"/>
      <c r="AC12" s="118" t="s">
        <v>64</v>
      </c>
      <c r="AE12" s="118" t="s">
        <v>159</v>
      </c>
      <c r="AG12" s="118" t="s">
        <v>142</v>
      </c>
    </row>
    <row r="13" spans="1:34" ht="24" customHeight="1">
      <c r="C13" s="125" t="s">
        <v>160</v>
      </c>
      <c r="D13" s="126"/>
      <c r="E13" s="125" t="s">
        <v>161</v>
      </c>
      <c r="F13" s="118"/>
      <c r="G13" s="125" t="s">
        <v>162</v>
      </c>
      <c r="H13" s="118"/>
      <c r="I13" s="125" t="s">
        <v>163</v>
      </c>
      <c r="J13" s="118"/>
      <c r="K13" s="125" t="s">
        <v>164</v>
      </c>
      <c r="L13" s="118"/>
      <c r="M13" s="125" t="s">
        <v>165</v>
      </c>
      <c r="N13" s="118"/>
      <c r="O13" s="125" t="s">
        <v>243</v>
      </c>
      <c r="P13" s="118"/>
      <c r="Q13" s="125" t="s">
        <v>245</v>
      </c>
      <c r="R13" s="118"/>
      <c r="S13" s="125" t="s">
        <v>166</v>
      </c>
      <c r="T13" s="118"/>
      <c r="U13" s="125" t="s">
        <v>166</v>
      </c>
      <c r="V13" s="118"/>
      <c r="W13" s="125" t="s">
        <v>166</v>
      </c>
      <c r="X13" s="118"/>
      <c r="Y13" s="125" t="s">
        <v>167</v>
      </c>
      <c r="Z13" s="118"/>
      <c r="AA13" s="125" t="s">
        <v>168</v>
      </c>
      <c r="AB13" s="118"/>
      <c r="AC13" s="125" t="s">
        <v>169</v>
      </c>
      <c r="AD13" s="118"/>
      <c r="AE13" s="125" t="s">
        <v>170</v>
      </c>
      <c r="AF13" s="118"/>
      <c r="AG13" s="125" t="s">
        <v>64</v>
      </c>
    </row>
    <row r="14" spans="1:34" ht="24" customHeight="1">
      <c r="A14" s="115" t="s">
        <v>172</v>
      </c>
      <c r="C14" s="119">
        <v>1694923000</v>
      </c>
      <c r="D14" s="119"/>
      <c r="E14" s="119">
        <v>1289074500</v>
      </c>
      <c r="F14" s="119"/>
      <c r="G14" s="119">
        <v>172206406</v>
      </c>
      <c r="H14" s="119"/>
      <c r="I14" s="119">
        <v>402385063</v>
      </c>
      <c r="J14" s="119"/>
      <c r="K14" s="119">
        <v>226280000</v>
      </c>
      <c r="L14" s="119"/>
      <c r="M14" s="119">
        <v>15555663718</v>
      </c>
      <c r="N14" s="119"/>
      <c r="O14" s="119">
        <v>2221042239</v>
      </c>
      <c r="P14" s="119"/>
      <c r="Q14" s="119">
        <v>-1396937</v>
      </c>
      <c r="R14" s="119"/>
      <c r="S14" s="119">
        <v>-17006399</v>
      </c>
      <c r="T14" s="119"/>
      <c r="U14" s="119">
        <v>0</v>
      </c>
      <c r="V14" s="119"/>
      <c r="W14" s="119">
        <v>167391</v>
      </c>
      <c r="X14" s="119"/>
      <c r="Y14" s="119">
        <v>2202806294</v>
      </c>
      <c r="Z14" s="119"/>
      <c r="AA14" s="119">
        <v>-711993784</v>
      </c>
      <c r="AB14" s="119"/>
      <c r="AC14" s="119">
        <v>20831345197</v>
      </c>
      <c r="AD14" s="119"/>
      <c r="AE14" s="119">
        <v>553761237</v>
      </c>
      <c r="AF14" s="119"/>
      <c r="AG14" s="119">
        <v>21385106434</v>
      </c>
    </row>
    <row r="15" spans="1:34" ht="24" customHeight="1">
      <c r="A15" s="127" t="s">
        <v>173</v>
      </c>
      <c r="C15" s="128">
        <v>0</v>
      </c>
      <c r="D15" s="119"/>
      <c r="E15" s="128">
        <v>0</v>
      </c>
      <c r="F15" s="119"/>
      <c r="G15" s="128">
        <v>0</v>
      </c>
      <c r="H15" s="119"/>
      <c r="I15" s="128">
        <v>0</v>
      </c>
      <c r="J15" s="119"/>
      <c r="K15" s="128">
        <v>0</v>
      </c>
      <c r="L15" s="119"/>
      <c r="M15" s="128">
        <v>-804475422</v>
      </c>
      <c r="N15" s="119"/>
      <c r="O15" s="128">
        <v>0</v>
      </c>
      <c r="P15" s="119"/>
      <c r="Q15" s="128">
        <v>0</v>
      </c>
      <c r="R15" s="119"/>
      <c r="S15" s="128">
        <v>0</v>
      </c>
      <c r="T15" s="119"/>
      <c r="U15" s="128">
        <v>0</v>
      </c>
      <c r="V15" s="119"/>
      <c r="W15" s="128">
        <v>0</v>
      </c>
      <c r="X15" s="119"/>
      <c r="Y15" s="128">
        <v>0</v>
      </c>
      <c r="Z15" s="119"/>
      <c r="AA15" s="128">
        <v>0</v>
      </c>
      <c r="AB15" s="119"/>
      <c r="AC15" s="128">
        <f>SUM(C15:M15,Y15,AA15)</f>
        <v>-804475422</v>
      </c>
      <c r="AD15" s="119"/>
      <c r="AE15" s="128">
        <v>60368646</v>
      </c>
      <c r="AF15" s="119"/>
      <c r="AG15" s="128">
        <f>SUM(AC15:AE15)</f>
        <v>-744106776</v>
      </c>
    </row>
    <row r="16" spans="1:34" ht="24" customHeight="1">
      <c r="A16" s="127" t="s">
        <v>122</v>
      </c>
      <c r="C16" s="129">
        <v>0</v>
      </c>
      <c r="D16" s="119"/>
      <c r="E16" s="129">
        <v>0</v>
      </c>
      <c r="F16" s="119"/>
      <c r="G16" s="129">
        <v>0</v>
      </c>
      <c r="H16" s="119"/>
      <c r="I16" s="129">
        <v>0</v>
      </c>
      <c r="J16" s="119"/>
      <c r="K16" s="129">
        <v>0</v>
      </c>
      <c r="L16" s="119"/>
      <c r="M16" s="130">
        <v>0</v>
      </c>
      <c r="O16" s="130">
        <v>324460198</v>
      </c>
      <c r="Q16" s="130">
        <v>3656735</v>
      </c>
      <c r="R16" s="119"/>
      <c r="S16" s="130">
        <v>-27173499</v>
      </c>
      <c r="T16" s="119"/>
      <c r="U16" s="130">
        <v>0</v>
      </c>
      <c r="V16" s="119"/>
      <c r="W16" s="130">
        <v>1116679</v>
      </c>
      <c r="X16" s="119"/>
      <c r="Y16" s="129">
        <f>SUM(O16,Q16,S16,U16,W16)</f>
        <v>302060113</v>
      </c>
      <c r="Z16" s="119"/>
      <c r="AA16" s="129">
        <v>0</v>
      </c>
      <c r="AB16" s="119"/>
      <c r="AC16" s="129">
        <f>SUM(C16:M16,Y16,AA16)</f>
        <v>302060113</v>
      </c>
      <c r="AD16" s="119"/>
      <c r="AE16" s="129">
        <v>541304</v>
      </c>
      <c r="AF16" s="119"/>
      <c r="AG16" s="129">
        <f>SUM(AC16:AE16)</f>
        <v>302601417</v>
      </c>
    </row>
    <row r="17" spans="1:33" ht="24" customHeight="1">
      <c r="A17" s="127" t="s">
        <v>123</v>
      </c>
      <c r="C17" s="119">
        <f>SUM(C15:C16)</f>
        <v>0</v>
      </c>
      <c r="D17" s="119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f>SUM(K15:K16)</f>
        <v>0</v>
      </c>
      <c r="L17" s="119"/>
      <c r="M17" s="119">
        <f>SUM(M15:M16)</f>
        <v>-804475422</v>
      </c>
      <c r="N17" s="119"/>
      <c r="O17" s="119">
        <f>SUM(O15:O16)</f>
        <v>324460198</v>
      </c>
      <c r="P17" s="119"/>
      <c r="Q17" s="119">
        <f>SUM(Q15:Q16)</f>
        <v>3656735</v>
      </c>
      <c r="R17" s="119"/>
      <c r="S17" s="119">
        <f>SUM(S15:S16)</f>
        <v>-27173499</v>
      </c>
      <c r="T17" s="119"/>
      <c r="U17" s="119">
        <f>SUM(U15:U16)</f>
        <v>0</v>
      </c>
      <c r="V17" s="119"/>
      <c r="W17" s="119">
        <f>SUM(W15:W16)</f>
        <v>1116679</v>
      </c>
      <c r="X17" s="119"/>
      <c r="Y17" s="119">
        <f>SUM(Y15:Y16)</f>
        <v>302060113</v>
      </c>
      <c r="Z17" s="119"/>
      <c r="AA17" s="119">
        <f>SUM(AA15:AA16)</f>
        <v>0</v>
      </c>
      <c r="AB17" s="119"/>
      <c r="AC17" s="119">
        <f>SUM(AC15:AC16)</f>
        <v>-502415309</v>
      </c>
      <c r="AD17" s="119"/>
      <c r="AE17" s="119">
        <f>SUM(AE15:AE16)</f>
        <v>60909950</v>
      </c>
      <c r="AF17" s="119"/>
      <c r="AG17" s="119">
        <f>SUM(AG15:AG16)</f>
        <v>-441505359</v>
      </c>
    </row>
    <row r="18" spans="1:33" ht="24" customHeight="1">
      <c r="A18" s="127" t="s">
        <v>289</v>
      </c>
      <c r="C18" s="119">
        <v>0</v>
      </c>
      <c r="D18" s="119"/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19">
        <v>0</v>
      </c>
      <c r="T18" s="119"/>
      <c r="U18" s="119">
        <v>0</v>
      </c>
      <c r="V18" s="119"/>
      <c r="W18" s="119">
        <v>0</v>
      </c>
      <c r="X18" s="119"/>
      <c r="Y18" s="119">
        <f>SUM(O18,Q18,S18,U18,W18)</f>
        <v>0</v>
      </c>
      <c r="Z18" s="119"/>
      <c r="AA18" s="119">
        <v>0</v>
      </c>
      <c r="AB18" s="119"/>
      <c r="AC18" s="119">
        <f t="shared" ref="AC18" si="0">SUM(C18:M18,Y18,AA18)</f>
        <v>0</v>
      </c>
      <c r="AD18" s="119"/>
      <c r="AE18" s="119">
        <v>-83719894</v>
      </c>
      <c r="AF18" s="119"/>
      <c r="AG18" s="119">
        <f>SUM(AC18:AE18)</f>
        <v>-83719894</v>
      </c>
    </row>
    <row r="19" spans="1:33" ht="24" customHeight="1">
      <c r="A19" s="127" t="s">
        <v>310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</row>
    <row r="20" spans="1:33" ht="24" customHeight="1">
      <c r="A20" s="127" t="s">
        <v>311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</row>
    <row r="21" spans="1:33" ht="24" customHeight="1">
      <c r="A21" s="127" t="s">
        <v>291</v>
      </c>
      <c r="C21" s="119">
        <v>0</v>
      </c>
      <c r="D21" s="119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0</v>
      </c>
      <c r="L21" s="119"/>
      <c r="M21" s="119">
        <v>-44179898</v>
      </c>
      <c r="N21" s="119"/>
      <c r="O21" s="119">
        <v>0</v>
      </c>
      <c r="P21" s="119"/>
      <c r="Q21" s="119">
        <v>0</v>
      </c>
      <c r="R21" s="119"/>
      <c r="S21" s="119">
        <v>44179898</v>
      </c>
      <c r="T21" s="119"/>
      <c r="U21" s="119">
        <v>0</v>
      </c>
      <c r="V21" s="119"/>
      <c r="W21" s="119">
        <v>0</v>
      </c>
      <c r="X21" s="119"/>
      <c r="Y21" s="119">
        <f>SUM(O21,Q21,S21,U21,W21)</f>
        <v>44179898</v>
      </c>
      <c r="Z21" s="119"/>
      <c r="AA21" s="119">
        <v>0</v>
      </c>
      <c r="AB21" s="119"/>
      <c r="AC21" s="119">
        <f>SUM(C21:M21,Y21,AA21)</f>
        <v>0</v>
      </c>
      <c r="AD21" s="119"/>
      <c r="AE21" s="119">
        <v>0</v>
      </c>
      <c r="AF21" s="119"/>
      <c r="AG21" s="119">
        <f>SUM(AC21:AE21)</f>
        <v>0</v>
      </c>
    </row>
    <row r="22" spans="1:33" ht="24" customHeight="1">
      <c r="A22" s="127" t="s">
        <v>306</v>
      </c>
      <c r="C22" s="119">
        <v>66998389</v>
      </c>
      <c r="D22" s="119"/>
      <c r="E22" s="119">
        <v>131228388</v>
      </c>
      <c r="F22" s="119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v>0</v>
      </c>
      <c r="T22" s="119"/>
      <c r="U22" s="119">
        <v>0</v>
      </c>
      <c r="V22" s="119"/>
      <c r="W22" s="119">
        <v>0</v>
      </c>
      <c r="X22" s="119"/>
      <c r="Y22" s="119">
        <f>SUM(O22,Q22,S22,U22,W22)</f>
        <v>0</v>
      </c>
      <c r="Z22" s="119"/>
      <c r="AA22" s="119">
        <v>0</v>
      </c>
      <c r="AB22" s="119"/>
      <c r="AC22" s="119">
        <f>SUM(C22:M22,Y22,AA22)</f>
        <v>198226777</v>
      </c>
      <c r="AD22" s="119"/>
      <c r="AE22" s="119">
        <v>0</v>
      </c>
      <c r="AF22" s="119"/>
      <c r="AG22" s="119">
        <f>SUM(AC22:AE22)</f>
        <v>198226777</v>
      </c>
    </row>
    <row r="23" spans="1:33" ht="24" customHeight="1" thickBot="1">
      <c r="A23" s="115" t="s">
        <v>174</v>
      </c>
      <c r="C23" s="131">
        <f>SUM(C14,C17:C22)</f>
        <v>1761921389</v>
      </c>
      <c r="D23" s="119"/>
      <c r="E23" s="131">
        <f>SUM(E14,E17:E22)</f>
        <v>1420302888</v>
      </c>
      <c r="F23" s="119"/>
      <c r="G23" s="131">
        <f>SUM(G14,G17:G22)</f>
        <v>172206406</v>
      </c>
      <c r="H23" s="119"/>
      <c r="I23" s="131">
        <f>SUM(I14,I17:I22)</f>
        <v>402385063</v>
      </c>
      <c r="J23" s="119"/>
      <c r="K23" s="131">
        <f>SUM(K14,K17:K22)</f>
        <v>226280000</v>
      </c>
      <c r="L23" s="119"/>
      <c r="M23" s="131">
        <f>SUM(M14,M17:M22)</f>
        <v>14707008398</v>
      </c>
      <c r="N23" s="119"/>
      <c r="O23" s="131">
        <f>SUM(O14,O17:O22)</f>
        <v>2545502437</v>
      </c>
      <c r="P23" s="119"/>
      <c r="Q23" s="131">
        <f>SUM(Q14,Q17:Q22)</f>
        <v>2259798</v>
      </c>
      <c r="R23" s="119"/>
      <c r="S23" s="131">
        <f>SUM(S14,S17:S22)</f>
        <v>0</v>
      </c>
      <c r="T23" s="119"/>
      <c r="U23" s="131">
        <f>SUM(U14,U17:U22)</f>
        <v>0</v>
      </c>
      <c r="V23" s="119"/>
      <c r="W23" s="131">
        <f>SUM(W14,W17:W22)</f>
        <v>1284070</v>
      </c>
      <c r="X23" s="119"/>
      <c r="Y23" s="131">
        <f>SUM(Y14,Y17:Y22)</f>
        <v>2549046305</v>
      </c>
      <c r="Z23" s="119"/>
      <c r="AA23" s="131">
        <f>SUM(AA14,AA17:AA22)</f>
        <v>-711993784</v>
      </c>
      <c r="AB23" s="119"/>
      <c r="AC23" s="131">
        <f>SUM(AC14,AC17:AC22)</f>
        <v>20527156665</v>
      </c>
      <c r="AD23" s="119"/>
      <c r="AE23" s="131">
        <f>SUM(AE14,AE17:AE22)</f>
        <v>530951293</v>
      </c>
      <c r="AF23" s="119"/>
      <c r="AG23" s="131">
        <f>SUM(AG14,AG17:AG22)</f>
        <v>21058107958</v>
      </c>
    </row>
    <row r="24" spans="1:33" ht="24" customHeight="1" thickTop="1">
      <c r="A24" s="116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</row>
    <row r="25" spans="1:33" ht="24" customHeight="1">
      <c r="A25" s="115" t="s">
        <v>247</v>
      </c>
      <c r="C25" s="119">
        <f>C23</f>
        <v>1761921389</v>
      </c>
      <c r="D25" s="119"/>
      <c r="E25" s="119">
        <f>E23</f>
        <v>1420302888</v>
      </c>
      <c r="F25" s="119"/>
      <c r="G25" s="119">
        <f>G23</f>
        <v>172206406</v>
      </c>
      <c r="H25" s="119"/>
      <c r="I25" s="119">
        <f>I23</f>
        <v>402385063</v>
      </c>
      <c r="J25" s="119"/>
      <c r="K25" s="119">
        <f>K23</f>
        <v>226280000</v>
      </c>
      <c r="L25" s="119"/>
      <c r="M25" s="119">
        <f>M23</f>
        <v>14707008398</v>
      </c>
      <c r="N25" s="119"/>
      <c r="O25" s="119">
        <f>O23</f>
        <v>2545502437</v>
      </c>
      <c r="P25" s="119"/>
      <c r="Q25" s="119">
        <f>Q23</f>
        <v>2259798</v>
      </c>
      <c r="R25" s="119"/>
      <c r="S25" s="119">
        <f>S23</f>
        <v>0</v>
      </c>
      <c r="T25" s="119"/>
      <c r="U25" s="119">
        <f>U23</f>
        <v>0</v>
      </c>
      <c r="V25" s="119"/>
      <c r="W25" s="119">
        <f>W23</f>
        <v>1284070</v>
      </c>
      <c r="X25" s="119"/>
      <c r="Y25" s="119">
        <f>Y23</f>
        <v>2549046305</v>
      </c>
      <c r="Z25" s="119"/>
      <c r="AA25" s="119">
        <f>AA23</f>
        <v>-711993784</v>
      </c>
      <c r="AB25" s="119"/>
      <c r="AC25" s="119">
        <f>SUM(C25:M25,Y25,AA25)</f>
        <v>20527156665</v>
      </c>
      <c r="AD25" s="119"/>
      <c r="AE25" s="119">
        <f>AE23</f>
        <v>530951293</v>
      </c>
      <c r="AF25" s="119"/>
      <c r="AG25" s="119">
        <f>AG23</f>
        <v>21058107958</v>
      </c>
    </row>
    <row r="26" spans="1:33" ht="24" customHeight="1">
      <c r="A26" s="127" t="s">
        <v>171</v>
      </c>
      <c r="C26" s="128">
        <v>0</v>
      </c>
      <c r="D26" s="119"/>
      <c r="E26" s="128">
        <v>0</v>
      </c>
      <c r="F26" s="119"/>
      <c r="G26" s="128">
        <v>0</v>
      </c>
      <c r="H26" s="119"/>
      <c r="I26" s="128">
        <v>0</v>
      </c>
      <c r="J26" s="119"/>
      <c r="K26" s="128">
        <v>0</v>
      </c>
      <c r="L26" s="119"/>
      <c r="M26" s="128">
        <v>331852284</v>
      </c>
      <c r="N26" s="119"/>
      <c r="O26" s="128">
        <v>0</v>
      </c>
      <c r="P26" s="119"/>
      <c r="Q26" s="128">
        <v>0</v>
      </c>
      <c r="R26" s="119"/>
      <c r="S26" s="128">
        <v>0</v>
      </c>
      <c r="T26" s="119"/>
      <c r="U26" s="128">
        <v>0</v>
      </c>
      <c r="V26" s="119"/>
      <c r="W26" s="128">
        <v>0</v>
      </c>
      <c r="X26" s="119"/>
      <c r="Y26" s="128">
        <f>SUM(O26,Q26,S26,U26,W26)</f>
        <v>0</v>
      </c>
      <c r="Z26" s="119"/>
      <c r="AA26" s="128">
        <v>0</v>
      </c>
      <c r="AB26" s="119"/>
      <c r="AC26" s="128">
        <f>SUM(C26:M26,Y26,AA26)</f>
        <v>331852284</v>
      </c>
      <c r="AD26" s="119"/>
      <c r="AE26" s="128">
        <v>47683373</v>
      </c>
      <c r="AF26" s="119"/>
      <c r="AG26" s="128">
        <f>SUM(AC26:AE26)</f>
        <v>379535657</v>
      </c>
    </row>
    <row r="27" spans="1:33" ht="24" customHeight="1">
      <c r="A27" s="127" t="s">
        <v>122</v>
      </c>
      <c r="C27" s="129">
        <v>0</v>
      </c>
      <c r="D27" s="119"/>
      <c r="E27" s="129">
        <v>0</v>
      </c>
      <c r="F27" s="119"/>
      <c r="G27" s="129">
        <v>0</v>
      </c>
      <c r="H27" s="119"/>
      <c r="I27" s="129">
        <v>0</v>
      </c>
      <c r="J27" s="119"/>
      <c r="K27" s="129">
        <v>0</v>
      </c>
      <c r="L27" s="119"/>
      <c r="M27" s="129">
        <v>2544803</v>
      </c>
      <c r="O27" s="129">
        <v>587394422</v>
      </c>
      <c r="Q27" s="129">
        <v>0</v>
      </c>
      <c r="R27" s="119"/>
      <c r="S27" s="129">
        <v>0</v>
      </c>
      <c r="T27" s="119"/>
      <c r="U27" s="129">
        <v>0</v>
      </c>
      <c r="V27" s="119"/>
      <c r="W27" s="129">
        <v>892757</v>
      </c>
      <c r="X27" s="119"/>
      <c r="Y27" s="129">
        <f>+W27+U27+S27+Q27+O27</f>
        <v>588287179</v>
      </c>
      <c r="Z27" s="119"/>
      <c r="AA27" s="129">
        <v>0</v>
      </c>
      <c r="AB27" s="119"/>
      <c r="AC27" s="129">
        <f>SUM(C27:M27,Y27,AA27)</f>
        <v>590831982</v>
      </c>
      <c r="AD27" s="119"/>
      <c r="AE27" s="129">
        <v>-327823</v>
      </c>
      <c r="AF27" s="119"/>
      <c r="AG27" s="129">
        <f>SUM(AC27:AE27)</f>
        <v>590504159</v>
      </c>
    </row>
    <row r="28" spans="1:33" ht="24" customHeight="1">
      <c r="A28" s="127" t="s">
        <v>123</v>
      </c>
      <c r="C28" s="119">
        <f>SUM(C26:C27)</f>
        <v>0</v>
      </c>
      <c r="D28" s="119"/>
      <c r="E28" s="119">
        <v>0</v>
      </c>
      <c r="F28" s="119"/>
      <c r="G28" s="119">
        <v>0</v>
      </c>
      <c r="H28" s="119"/>
      <c r="I28" s="119">
        <v>0</v>
      </c>
      <c r="J28" s="119"/>
      <c r="K28" s="119">
        <f>SUM(K26:K27)</f>
        <v>0</v>
      </c>
      <c r="L28" s="119"/>
      <c r="M28" s="119">
        <f>SUM(M26:M27)</f>
        <v>334397087</v>
      </c>
      <c r="N28" s="119"/>
      <c r="O28" s="119">
        <f>SUM(O26:O27)</f>
        <v>587394422</v>
      </c>
      <c r="P28" s="119"/>
      <c r="Q28" s="119">
        <f>SUM(Q26:Q27)</f>
        <v>0</v>
      </c>
      <c r="R28" s="119"/>
      <c r="S28" s="119">
        <f>SUM(S26:S27)</f>
        <v>0</v>
      </c>
      <c r="T28" s="119"/>
      <c r="U28" s="119">
        <f>SUM(U26:U27)</f>
        <v>0</v>
      </c>
      <c r="V28" s="119"/>
      <c r="W28" s="119">
        <f>SUM(W26:W27)</f>
        <v>892757</v>
      </c>
      <c r="X28" s="119"/>
      <c r="Y28" s="119">
        <f>SUM(Y26:Y27)</f>
        <v>588287179</v>
      </c>
      <c r="Z28" s="119"/>
      <c r="AA28" s="119">
        <f>SUM(AA26:AA27)</f>
        <v>0</v>
      </c>
      <c r="AB28" s="119"/>
      <c r="AC28" s="119">
        <f>SUM(AC26:AC27)</f>
        <v>922684266</v>
      </c>
      <c r="AD28" s="119"/>
      <c r="AE28" s="119">
        <f>SUM(AE26:AE27)</f>
        <v>47355550</v>
      </c>
      <c r="AF28" s="119"/>
      <c r="AG28" s="119">
        <f>SUM(AG26:AG27)</f>
        <v>970039816</v>
      </c>
    </row>
    <row r="29" spans="1:33" ht="24" customHeight="1">
      <c r="A29" s="127" t="s">
        <v>307</v>
      </c>
      <c r="C29" s="119">
        <v>0</v>
      </c>
      <c r="D29" s="119"/>
      <c r="E29" s="119">
        <v>0</v>
      </c>
      <c r="F29" s="119"/>
      <c r="G29" s="119">
        <v>0</v>
      </c>
      <c r="H29" s="119"/>
      <c r="I29" s="119">
        <v>0</v>
      </c>
      <c r="J29" s="119"/>
      <c r="K29" s="119">
        <v>0</v>
      </c>
      <c r="L29" s="119"/>
      <c r="M29" s="119">
        <v>0</v>
      </c>
      <c r="N29" s="119"/>
      <c r="O29" s="119">
        <v>0</v>
      </c>
      <c r="P29" s="119"/>
      <c r="Q29" s="119">
        <v>0</v>
      </c>
      <c r="R29" s="119"/>
      <c r="S29" s="119">
        <v>0</v>
      </c>
      <c r="T29" s="119"/>
      <c r="U29" s="119">
        <v>0</v>
      </c>
      <c r="V29" s="119"/>
      <c r="W29" s="119">
        <v>0</v>
      </c>
      <c r="X29" s="119"/>
      <c r="Y29" s="119">
        <f>SUM(O29,Q29,S29,U29,W29)</f>
        <v>0</v>
      </c>
      <c r="Z29" s="119"/>
      <c r="AA29" s="119">
        <v>0</v>
      </c>
      <c r="AB29" s="119"/>
      <c r="AC29" s="119">
        <f t="shared" ref="AC29" si="1">SUM(C29:M29,Y29,AA29)</f>
        <v>0</v>
      </c>
      <c r="AD29" s="119"/>
      <c r="AE29" s="119">
        <v>54797530</v>
      </c>
      <c r="AF29" s="119"/>
      <c r="AG29" s="119">
        <f>SUM(AC29:AE29)</f>
        <v>54797530</v>
      </c>
    </row>
    <row r="30" spans="1:33" ht="24" customHeight="1">
      <c r="A30" s="127" t="s">
        <v>289</v>
      </c>
      <c r="C30" s="119">
        <v>0</v>
      </c>
      <c r="D30" s="119"/>
      <c r="E30" s="119">
        <v>0</v>
      </c>
      <c r="F30" s="119"/>
      <c r="G30" s="119">
        <v>0</v>
      </c>
      <c r="H30" s="119"/>
      <c r="I30" s="119">
        <v>0</v>
      </c>
      <c r="J30" s="119"/>
      <c r="K30" s="119">
        <v>0</v>
      </c>
      <c r="L30" s="119"/>
      <c r="M30" s="119">
        <v>-595085775</v>
      </c>
      <c r="N30" s="119"/>
      <c r="O30" s="119">
        <v>0</v>
      </c>
      <c r="P30" s="119"/>
      <c r="Q30" s="119">
        <v>0</v>
      </c>
      <c r="R30" s="119"/>
      <c r="S30" s="119">
        <v>0</v>
      </c>
      <c r="T30" s="119"/>
      <c r="U30" s="119">
        <v>0</v>
      </c>
      <c r="V30" s="119"/>
      <c r="W30" s="119">
        <v>0</v>
      </c>
      <c r="X30" s="119"/>
      <c r="Y30" s="119">
        <f>SUM(O30,Q30,S30,U30,W30)</f>
        <v>0</v>
      </c>
      <c r="Z30" s="119"/>
      <c r="AA30" s="119">
        <v>0</v>
      </c>
      <c r="AB30" s="119"/>
      <c r="AC30" s="119">
        <f t="shared" ref="AC30" si="2">SUM(C30:M30,Y30,AA30)</f>
        <v>-595085775</v>
      </c>
      <c r="AD30" s="119"/>
      <c r="AE30" s="119">
        <v>22976385</v>
      </c>
      <c r="AF30" s="119"/>
      <c r="AG30" s="119">
        <f>SUM(AC30:AE30)</f>
        <v>-572109390</v>
      </c>
    </row>
    <row r="31" spans="1:33" ht="24" customHeight="1">
      <c r="A31" s="127" t="s">
        <v>298</v>
      </c>
      <c r="C31" s="119">
        <v>0</v>
      </c>
      <c r="D31" s="119"/>
      <c r="E31" s="119">
        <v>0</v>
      </c>
      <c r="F31" s="119"/>
      <c r="G31" s="119">
        <v>0</v>
      </c>
      <c r="H31" s="119"/>
      <c r="I31" s="119">
        <v>0</v>
      </c>
      <c r="J31" s="119"/>
      <c r="K31" s="119">
        <v>3052000</v>
      </c>
      <c r="L31" s="119"/>
      <c r="M31" s="119">
        <v>-3052000</v>
      </c>
      <c r="N31" s="119"/>
      <c r="O31" s="119">
        <v>0</v>
      </c>
      <c r="P31" s="119"/>
      <c r="Q31" s="119">
        <v>0</v>
      </c>
      <c r="R31" s="119"/>
      <c r="S31" s="119">
        <v>0</v>
      </c>
      <c r="T31" s="119"/>
      <c r="U31" s="119">
        <v>0</v>
      </c>
      <c r="V31" s="119"/>
      <c r="W31" s="119">
        <v>0</v>
      </c>
      <c r="X31" s="119"/>
      <c r="Y31" s="119">
        <f>SUM(O31,Q31,S31,U31,W31)</f>
        <v>0</v>
      </c>
      <c r="Z31" s="119"/>
      <c r="AA31" s="119">
        <v>0</v>
      </c>
      <c r="AB31" s="119"/>
      <c r="AC31" s="119">
        <f t="shared" ref="AC31" si="3">SUM(C31:M31,Y31,AA31)</f>
        <v>0</v>
      </c>
      <c r="AD31" s="119"/>
      <c r="AE31" s="119">
        <v>0</v>
      </c>
      <c r="AF31" s="119"/>
      <c r="AG31" s="119">
        <f>SUM(AC31:AE31)</f>
        <v>0</v>
      </c>
    </row>
    <row r="32" spans="1:33" ht="24" customHeight="1">
      <c r="A32" s="127" t="s">
        <v>257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</row>
    <row r="33" spans="1:33" ht="24" customHeight="1">
      <c r="A33" s="127" t="s">
        <v>258</v>
      </c>
      <c r="C33" s="119">
        <v>0</v>
      </c>
      <c r="D33" s="119"/>
      <c r="E33" s="119">
        <v>0</v>
      </c>
      <c r="F33" s="119"/>
      <c r="G33" s="119">
        <v>0</v>
      </c>
      <c r="H33" s="119"/>
      <c r="I33" s="119">
        <v>-15555932</v>
      </c>
      <c r="J33" s="119"/>
      <c r="K33" s="119">
        <v>0</v>
      </c>
      <c r="L33" s="119"/>
      <c r="M33" s="119">
        <v>0</v>
      </c>
      <c r="N33" s="119"/>
      <c r="O33" s="119">
        <v>0</v>
      </c>
      <c r="P33" s="119"/>
      <c r="Q33" s="119">
        <v>0</v>
      </c>
      <c r="R33" s="119"/>
      <c r="S33" s="119">
        <v>0</v>
      </c>
      <c r="T33" s="119"/>
      <c r="U33" s="119">
        <v>0</v>
      </c>
      <c r="V33" s="119"/>
      <c r="W33" s="119">
        <v>0</v>
      </c>
      <c r="X33" s="119"/>
      <c r="Y33" s="119">
        <f>SUM(O33,Q33,S33,U33,W33)</f>
        <v>0</v>
      </c>
      <c r="Z33" s="119"/>
      <c r="AA33" s="119">
        <v>27119805</v>
      </c>
      <c r="AB33" s="119"/>
      <c r="AC33" s="119">
        <f t="shared" ref="AC33" si="4">SUM(C33:M33,Y33,AA33)</f>
        <v>11563873</v>
      </c>
      <c r="AD33" s="119"/>
      <c r="AE33" s="119">
        <v>-11563873</v>
      </c>
      <c r="AF33" s="119"/>
      <c r="AG33" s="119">
        <f>SUM(AC33:AE33)</f>
        <v>0</v>
      </c>
    </row>
    <row r="34" spans="1:33" ht="24" customHeight="1">
      <c r="A34" s="127" t="s">
        <v>274</v>
      </c>
      <c r="C34" s="119">
        <v>0</v>
      </c>
      <c r="D34" s="119"/>
      <c r="E34" s="119">
        <v>0</v>
      </c>
      <c r="F34" s="119"/>
      <c r="G34" s="119">
        <v>0</v>
      </c>
      <c r="H34" s="119"/>
      <c r="I34" s="119">
        <v>0</v>
      </c>
      <c r="J34" s="119"/>
      <c r="K34" s="119">
        <v>0</v>
      </c>
      <c r="L34" s="119"/>
      <c r="M34" s="119">
        <v>13033594</v>
      </c>
      <c r="N34" s="119"/>
      <c r="O34" s="119">
        <v>-13033594</v>
      </c>
      <c r="P34" s="119"/>
      <c r="Q34" s="119">
        <v>0</v>
      </c>
      <c r="R34" s="119"/>
      <c r="S34" s="119">
        <v>0</v>
      </c>
      <c r="T34" s="119"/>
      <c r="U34" s="119">
        <v>0</v>
      </c>
      <c r="V34" s="119"/>
      <c r="W34" s="119">
        <v>0</v>
      </c>
      <c r="X34" s="119"/>
      <c r="Y34" s="119">
        <f>SUM(O34,Q34,S34,U34,W34)</f>
        <v>-13033594</v>
      </c>
      <c r="Z34" s="119"/>
      <c r="AA34" s="119">
        <v>0</v>
      </c>
      <c r="AB34" s="119"/>
      <c r="AC34" s="119">
        <f>SUM(C34:M34,Y34,AA34)</f>
        <v>0</v>
      </c>
      <c r="AD34" s="119"/>
      <c r="AE34" s="119">
        <v>0</v>
      </c>
      <c r="AF34" s="119"/>
      <c r="AG34" s="119">
        <f>SUM(AC34:AE34)</f>
        <v>0</v>
      </c>
    </row>
    <row r="35" spans="1:33" ht="24" customHeight="1">
      <c r="A35" s="127" t="s">
        <v>306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</row>
    <row r="36" spans="1:33" ht="24" customHeight="1">
      <c r="A36" s="127" t="s">
        <v>309</v>
      </c>
      <c r="C36" s="119">
        <v>133677035</v>
      </c>
      <c r="D36" s="119"/>
      <c r="E36" s="119">
        <v>281405027</v>
      </c>
      <c r="F36" s="119"/>
      <c r="G36" s="119">
        <v>0</v>
      </c>
      <c r="H36" s="119"/>
      <c r="I36" s="119">
        <v>0</v>
      </c>
      <c r="J36" s="119"/>
      <c r="K36" s="119">
        <v>0</v>
      </c>
      <c r="L36" s="119"/>
      <c r="M36" s="119">
        <v>0</v>
      </c>
      <c r="N36" s="119"/>
      <c r="O36" s="119">
        <v>0</v>
      </c>
      <c r="P36" s="119"/>
      <c r="Q36" s="119">
        <v>0</v>
      </c>
      <c r="R36" s="119"/>
      <c r="S36" s="119">
        <v>0</v>
      </c>
      <c r="T36" s="119"/>
      <c r="U36" s="119">
        <v>0</v>
      </c>
      <c r="V36" s="119"/>
      <c r="W36" s="119">
        <v>0</v>
      </c>
      <c r="X36" s="119"/>
      <c r="Y36" s="119">
        <f>SUM(O36,Q36,S36,U36,W36)</f>
        <v>0</v>
      </c>
      <c r="Z36" s="119"/>
      <c r="AA36" s="119">
        <f>BS!G107-conso!AA33-conso!AA25</f>
        <v>-119818095</v>
      </c>
      <c r="AB36" s="119"/>
      <c r="AC36" s="119">
        <f>SUM(C36:M36,Y36,AA36)</f>
        <v>295263967</v>
      </c>
      <c r="AD36" s="119"/>
      <c r="AE36" s="119">
        <v>6868877</v>
      </c>
      <c r="AF36" s="119"/>
      <c r="AG36" s="119">
        <f>SUM(AC36:AE36)</f>
        <v>302132844</v>
      </c>
    </row>
    <row r="37" spans="1:33" ht="24" customHeight="1" thickBot="1">
      <c r="A37" s="115" t="s">
        <v>248</v>
      </c>
      <c r="C37" s="131">
        <f>SUM(C25,C28:C36)</f>
        <v>1895598424</v>
      </c>
      <c r="D37" s="119"/>
      <c r="E37" s="131">
        <f>SUM(E25,E28:E36)</f>
        <v>1701707915</v>
      </c>
      <c r="F37" s="119"/>
      <c r="G37" s="131">
        <f>SUM(G25,G28:G36)</f>
        <v>172206406</v>
      </c>
      <c r="H37" s="119"/>
      <c r="I37" s="131">
        <f>SUM(I25,I28:I36)</f>
        <v>386829131</v>
      </c>
      <c r="J37" s="119"/>
      <c r="K37" s="131">
        <f>SUM(K25,K28:K36)</f>
        <v>229332000</v>
      </c>
      <c r="L37" s="119"/>
      <c r="M37" s="131">
        <f>SUM(M25,M28:M36)</f>
        <v>14456301304</v>
      </c>
      <c r="N37" s="119"/>
      <c r="O37" s="131">
        <f>SUM(O25,O28:O36)</f>
        <v>3119863265</v>
      </c>
      <c r="P37" s="119"/>
      <c r="Q37" s="131">
        <f>SUM(Q25,Q28:Q36)</f>
        <v>2259798</v>
      </c>
      <c r="R37" s="119"/>
      <c r="S37" s="131">
        <f>SUM(S25,S28:S36)</f>
        <v>0</v>
      </c>
      <c r="T37" s="119"/>
      <c r="U37" s="131">
        <f>SUM(U25,U28:U36)</f>
        <v>0</v>
      </c>
      <c r="V37" s="119"/>
      <c r="W37" s="131">
        <f>SUM(W25,W28:W36)</f>
        <v>2176827</v>
      </c>
      <c r="X37" s="119"/>
      <c r="Y37" s="131">
        <f>SUM(Y25,Y28:Y36)</f>
        <v>3124299890</v>
      </c>
      <c r="Z37" s="119"/>
      <c r="AA37" s="131">
        <f>SUM(AA25,AA28:AA36)</f>
        <v>-804692074</v>
      </c>
      <c r="AB37" s="119"/>
      <c r="AC37" s="131">
        <f>SUM(AC25,AC28:AC36)</f>
        <v>21161582996</v>
      </c>
      <c r="AD37" s="119"/>
      <c r="AE37" s="131">
        <f>SUM(AE25,AE28:AE36)</f>
        <v>651385762</v>
      </c>
      <c r="AF37" s="119"/>
      <c r="AG37" s="131">
        <f>SUM(AG25,AG28:AG36)</f>
        <v>21812968758</v>
      </c>
    </row>
    <row r="38" spans="1:33" ht="24" customHeight="1" thickTop="1">
      <c r="A38" s="116"/>
      <c r="C38" s="119"/>
      <c r="D38" s="132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</row>
    <row r="39" spans="1:33" ht="24" customHeight="1">
      <c r="A39" s="117" t="s">
        <v>36</v>
      </c>
      <c r="D39" s="123"/>
    </row>
    <row r="40" spans="1:33" ht="25.8"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4"/>
      <c r="AF40" s="133"/>
      <c r="AG40" s="133"/>
    </row>
    <row r="41" spans="1:33" ht="25.8"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</row>
    <row r="46" spans="1:33" ht="24" customHeight="1"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</row>
  </sheetData>
  <mergeCells count="4">
    <mergeCell ref="O7:Y7"/>
    <mergeCell ref="K10:M10"/>
    <mergeCell ref="C6:AC6"/>
    <mergeCell ref="O8:W8"/>
  </mergeCells>
  <conditionalFormatting sqref="D38">
    <cfRule type="cellIs" dxfId="4" priority="1" stopIfTrue="1" operator="notEqual">
      <formula>0</formula>
    </cfRule>
  </conditionalFormatting>
  <pageMargins left="0.27559055118110237" right="0.27559055118110237" top="0.51181102362204722" bottom="0.39370078740157483" header="0.19685039370078741" footer="0.15748031496062992"/>
  <pageSetup paperSize="9" scale="43" orientation="landscape" r:id="rId1"/>
  <headerFooter alignWithMargins="0"/>
  <ignoredErrors>
    <ignoredError sqref="C18:AG27 C17:AB17 AD17:AF17 C29:AG38 C28:AB28" formulaRange="1"/>
    <ignoredError sqref="AC17 AC28:AG28 AG1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1"/>
  <sheetViews>
    <sheetView showGridLines="0" view="pageBreakPreview" zoomScale="75" zoomScaleNormal="85" zoomScaleSheetLayoutView="75" workbookViewId="0">
      <selection activeCell="C34" sqref="C34"/>
    </sheetView>
  </sheetViews>
  <sheetFormatPr defaultColWidth="9.44140625" defaultRowHeight="23.1" customHeight="1"/>
  <cols>
    <col min="1" max="1" width="51.44140625" style="27" customWidth="1"/>
    <col min="2" max="2" width="2" style="27" customWidth="1"/>
    <col min="3" max="3" width="16.44140625" style="27" customWidth="1"/>
    <col min="4" max="4" width="0.5546875" style="27" customWidth="1"/>
    <col min="5" max="5" width="16.44140625" style="27" customWidth="1"/>
    <col min="6" max="6" width="0.5546875" style="27" customWidth="1"/>
    <col min="7" max="7" width="16.44140625" style="27" customWidth="1"/>
    <col min="8" max="8" width="0.5546875" style="27" customWidth="1"/>
    <col min="9" max="9" width="16.44140625" style="27" customWidth="1"/>
    <col min="10" max="10" width="0.5546875" style="27" customWidth="1"/>
    <col min="11" max="11" width="17.44140625" style="27" customWidth="1"/>
    <col min="12" max="12" width="0.5546875" style="27" customWidth="1"/>
    <col min="13" max="13" width="17.44140625" style="27" customWidth="1"/>
    <col min="14" max="14" width="0.5546875" style="27" customWidth="1"/>
    <col min="15" max="15" width="16.44140625" style="27" customWidth="1"/>
    <col min="16" max="16" width="0.5546875" style="27" customWidth="1"/>
    <col min="17" max="17" width="16.44140625" style="27" customWidth="1"/>
    <col min="18" max="18" width="0.5546875" style="27" customWidth="1"/>
    <col min="19" max="16384" width="9.44140625" style="27"/>
  </cols>
  <sheetData>
    <row r="1" spans="1:18" ht="23.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18" ht="23.1" customHeight="1">
      <c r="A2" s="106" t="s">
        <v>175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23.1" customHeight="1">
      <c r="A3" s="106" t="s">
        <v>246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23.1" customHeight="1">
      <c r="E4" s="26"/>
      <c r="I4" s="26"/>
      <c r="Q4" s="25" t="s">
        <v>2</v>
      </c>
    </row>
    <row r="5" spans="1:18" s="103" customFormat="1" ht="23.1" customHeight="1">
      <c r="C5" s="140" t="s">
        <v>4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8" ht="23.1" customHeight="1">
      <c r="C6" s="26"/>
      <c r="D6" s="26"/>
      <c r="E6" s="26"/>
      <c r="F6" s="26"/>
      <c r="G6" s="26"/>
      <c r="H6" s="26"/>
      <c r="I6" s="26"/>
      <c r="J6" s="26"/>
      <c r="K6" s="142" t="s">
        <v>74</v>
      </c>
      <c r="L6" s="142"/>
      <c r="M6" s="142"/>
      <c r="N6" s="142"/>
      <c r="O6" s="142"/>
      <c r="P6" s="26"/>
      <c r="Q6" s="26"/>
    </row>
    <row r="7" spans="1:18" ht="23.1" customHeight="1">
      <c r="C7" s="26"/>
      <c r="D7" s="26"/>
      <c r="E7" s="26"/>
      <c r="F7" s="26"/>
      <c r="G7" s="26"/>
      <c r="H7" s="26" t="s">
        <v>176</v>
      </c>
      <c r="I7" s="26"/>
      <c r="J7" s="26"/>
      <c r="K7" s="142" t="s">
        <v>134</v>
      </c>
      <c r="L7" s="142"/>
      <c r="M7" s="142"/>
      <c r="N7" s="142"/>
      <c r="O7" s="26"/>
      <c r="P7" s="26"/>
      <c r="Q7" s="26"/>
    </row>
    <row r="8" spans="1:18" ht="23.1" customHeight="1">
      <c r="D8" s="33"/>
      <c r="F8" s="26"/>
      <c r="G8" s="141" t="s">
        <v>71</v>
      </c>
      <c r="H8" s="141"/>
      <c r="I8" s="141"/>
      <c r="J8" s="26"/>
      <c r="K8" s="26"/>
      <c r="L8" s="26"/>
      <c r="M8" s="26" t="s">
        <v>177</v>
      </c>
      <c r="N8" s="26"/>
      <c r="O8" s="26"/>
      <c r="P8" s="26"/>
    </row>
    <row r="9" spans="1:18" ht="23.1" customHeight="1">
      <c r="C9" s="26"/>
      <c r="D9" s="33"/>
      <c r="E9" s="26"/>
      <c r="F9" s="26"/>
      <c r="G9" s="105" t="s">
        <v>146</v>
      </c>
      <c r="J9" s="26"/>
      <c r="K9" s="26"/>
      <c r="L9" s="26"/>
      <c r="M9" s="26" t="s">
        <v>178</v>
      </c>
      <c r="N9" s="26"/>
      <c r="O9" s="26" t="s">
        <v>179</v>
      </c>
      <c r="P9" s="26"/>
    </row>
    <row r="10" spans="1:18" ht="23.1" customHeight="1">
      <c r="C10" s="26" t="s">
        <v>151</v>
      </c>
      <c r="D10" s="33"/>
      <c r="E10" s="26" t="s">
        <v>152</v>
      </c>
      <c r="F10" s="26"/>
      <c r="G10" s="26" t="s">
        <v>155</v>
      </c>
      <c r="H10" s="26"/>
      <c r="I10" s="26"/>
      <c r="J10" s="26"/>
      <c r="K10" s="26" t="s">
        <v>242</v>
      </c>
      <c r="L10" s="26"/>
      <c r="M10" s="26" t="s">
        <v>147</v>
      </c>
      <c r="N10" s="26"/>
      <c r="O10" s="26" t="s">
        <v>180</v>
      </c>
      <c r="P10" s="26"/>
      <c r="Q10" s="26" t="s">
        <v>142</v>
      </c>
    </row>
    <row r="11" spans="1:18" ht="23.1" customHeight="1">
      <c r="C11" s="104" t="s">
        <v>160</v>
      </c>
      <c r="D11" s="34"/>
      <c r="E11" s="104" t="s">
        <v>161</v>
      </c>
      <c r="F11" s="26"/>
      <c r="G11" s="104" t="s">
        <v>164</v>
      </c>
      <c r="H11" s="26"/>
      <c r="I11" s="104" t="s">
        <v>165</v>
      </c>
      <c r="J11" s="26"/>
      <c r="K11" s="104" t="s">
        <v>243</v>
      </c>
      <c r="L11" s="26"/>
      <c r="M11" s="104" t="s">
        <v>156</v>
      </c>
      <c r="N11" s="26"/>
      <c r="O11" s="104" t="s">
        <v>181</v>
      </c>
      <c r="P11" s="26"/>
      <c r="Q11" s="104" t="s">
        <v>64</v>
      </c>
    </row>
    <row r="12" spans="1:18" ht="23.1" customHeight="1">
      <c r="A12" s="106" t="s">
        <v>172</v>
      </c>
      <c r="C12" s="25">
        <v>1694923000</v>
      </c>
      <c r="D12" s="25"/>
      <c r="E12" s="25">
        <v>1289074500</v>
      </c>
      <c r="F12" s="25"/>
      <c r="G12" s="25">
        <v>226280000</v>
      </c>
      <c r="H12" s="25"/>
      <c r="I12" s="25">
        <v>11502216611</v>
      </c>
      <c r="J12" s="25"/>
      <c r="K12" s="25">
        <v>2250787964</v>
      </c>
      <c r="L12" s="25"/>
      <c r="M12" s="25">
        <v>-1396937</v>
      </c>
      <c r="N12" s="25"/>
      <c r="O12" s="25">
        <v>2249391027</v>
      </c>
      <c r="P12" s="25"/>
      <c r="Q12" s="25">
        <v>16961885138</v>
      </c>
    </row>
    <row r="13" spans="1:18" ht="23.1" customHeight="1">
      <c r="A13" s="107" t="s">
        <v>173</v>
      </c>
      <c r="C13" s="43">
        <v>0</v>
      </c>
      <c r="E13" s="43">
        <v>0</v>
      </c>
      <c r="G13" s="43">
        <v>0</v>
      </c>
      <c r="I13" s="43">
        <v>-560318648</v>
      </c>
      <c r="K13" s="43">
        <v>0</v>
      </c>
      <c r="M13" s="43">
        <v>0</v>
      </c>
      <c r="O13" s="41">
        <f>SUM(K13:M13)</f>
        <v>0</v>
      </c>
      <c r="Q13" s="41">
        <f>SUM(C13:I13,O13)</f>
        <v>-560318648</v>
      </c>
    </row>
    <row r="14" spans="1:18" ht="23.1" customHeight="1">
      <c r="A14" s="107" t="s">
        <v>122</v>
      </c>
      <c r="C14" s="44">
        <v>0</v>
      </c>
      <c r="E14" s="44">
        <v>0</v>
      </c>
      <c r="G14" s="44">
        <v>0</v>
      </c>
      <c r="I14" s="44">
        <v>0</v>
      </c>
      <c r="K14" s="44">
        <v>311794560</v>
      </c>
      <c r="M14" s="44">
        <v>3656735</v>
      </c>
      <c r="O14" s="42">
        <f>SUM(K14:M14)</f>
        <v>315451295</v>
      </c>
      <c r="Q14" s="42">
        <f>SUM(C14:I14,O14)</f>
        <v>315451295</v>
      </c>
    </row>
    <row r="15" spans="1:18" ht="23.1" customHeight="1">
      <c r="A15" s="107" t="s">
        <v>123</v>
      </c>
      <c r="C15" s="25">
        <f>SUM(C13:C14)</f>
        <v>0</v>
      </c>
      <c r="D15" s="25"/>
      <c r="E15" s="25">
        <f>SUM(E13:E14)</f>
        <v>0</v>
      </c>
      <c r="F15" s="25"/>
      <c r="G15" s="25">
        <f>SUM(G13:G14)</f>
        <v>0</v>
      </c>
      <c r="H15" s="25"/>
      <c r="I15" s="25">
        <f>SUM(I13:I14)</f>
        <v>-560318648</v>
      </c>
      <c r="J15" s="25"/>
      <c r="K15" s="25">
        <f>SUM(K13:K14)</f>
        <v>311794560</v>
      </c>
      <c r="L15" s="25"/>
      <c r="M15" s="25">
        <f>SUM(M13:M14)</f>
        <v>3656735</v>
      </c>
      <c r="N15" s="25"/>
      <c r="O15" s="25">
        <f>SUM(O13:O14)</f>
        <v>315451295</v>
      </c>
      <c r="P15" s="25"/>
      <c r="Q15" s="25">
        <f>SUM(Q13:Q14)</f>
        <v>-244867353</v>
      </c>
    </row>
    <row r="16" spans="1:18" ht="23.1" customHeight="1">
      <c r="A16" s="107" t="s">
        <v>308</v>
      </c>
      <c r="C16" s="25">
        <v>66998389</v>
      </c>
      <c r="D16" s="25"/>
      <c r="E16" s="25">
        <v>131228388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  <c r="N16" s="25"/>
      <c r="O16" s="25">
        <f>SUM(K16:M16)</f>
        <v>0</v>
      </c>
      <c r="P16" s="25"/>
      <c r="Q16" s="25">
        <f>SUM(C16:I16,O16)</f>
        <v>198226777</v>
      </c>
    </row>
    <row r="17" spans="1:19" ht="23.1" customHeight="1" thickBot="1">
      <c r="A17" s="106" t="s">
        <v>174</v>
      </c>
      <c r="C17" s="35">
        <f>SUM(C12,C15:C16)</f>
        <v>1761921389</v>
      </c>
      <c r="D17" s="25"/>
      <c r="E17" s="35">
        <f>SUM(E12,E15:E16)</f>
        <v>1420302888</v>
      </c>
      <c r="F17" s="25"/>
      <c r="G17" s="35">
        <f>SUM(G12,G15:G16)</f>
        <v>226280000</v>
      </c>
      <c r="H17" s="25"/>
      <c r="I17" s="35">
        <f>SUM(I12,I15:I16)</f>
        <v>10941897963</v>
      </c>
      <c r="J17" s="25"/>
      <c r="K17" s="35">
        <f>SUM(K12,K15:K16)</f>
        <v>2562582524</v>
      </c>
      <c r="L17" s="25"/>
      <c r="M17" s="35">
        <f>SUM(M12,M15:M16)</f>
        <v>2259798</v>
      </c>
      <c r="N17" s="25"/>
      <c r="O17" s="35">
        <f>SUM(O12,O15:O16)</f>
        <v>2564842322</v>
      </c>
      <c r="P17" s="25"/>
      <c r="Q17" s="35">
        <f>SUM(Q12,Q15:Q16)</f>
        <v>16915244562</v>
      </c>
    </row>
    <row r="18" spans="1:19" ht="16.5" customHeight="1" thickTop="1"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S18" s="77"/>
    </row>
    <row r="19" spans="1:19" ht="23.1" customHeight="1">
      <c r="A19" s="106" t="s">
        <v>247</v>
      </c>
      <c r="C19" s="25">
        <f>C17</f>
        <v>1761921389</v>
      </c>
      <c r="D19" s="25"/>
      <c r="E19" s="25">
        <f>E17</f>
        <v>1420302888</v>
      </c>
      <c r="F19" s="25"/>
      <c r="G19" s="25">
        <f>G17</f>
        <v>226280000</v>
      </c>
      <c r="H19" s="25"/>
      <c r="I19" s="25">
        <f>I17</f>
        <v>10941897963</v>
      </c>
      <c r="J19" s="25"/>
      <c r="K19" s="25">
        <f>K17</f>
        <v>2562582524</v>
      </c>
      <c r="L19" s="25"/>
      <c r="M19" s="25">
        <f>M17</f>
        <v>2259798</v>
      </c>
      <c r="N19" s="25"/>
      <c r="O19" s="25">
        <f>O17</f>
        <v>2564842322</v>
      </c>
      <c r="P19" s="25"/>
      <c r="Q19" s="25">
        <f>Q17</f>
        <v>16915244562</v>
      </c>
      <c r="S19" s="77"/>
    </row>
    <row r="20" spans="1:19" ht="22.5" customHeight="1">
      <c r="A20" s="107" t="s">
        <v>171</v>
      </c>
      <c r="C20" s="43">
        <v>0</v>
      </c>
      <c r="E20" s="43">
        <v>0</v>
      </c>
      <c r="G20" s="43">
        <v>0</v>
      </c>
      <c r="I20" s="43">
        <v>61025183</v>
      </c>
      <c r="K20" s="43">
        <v>0</v>
      </c>
      <c r="M20" s="43">
        <v>0</v>
      </c>
      <c r="O20" s="41">
        <f>SUM(K20:M20)</f>
        <v>0</v>
      </c>
      <c r="Q20" s="41">
        <f>SUM(C20:I20,O20)</f>
        <v>61025183</v>
      </c>
      <c r="S20" s="77"/>
    </row>
    <row r="21" spans="1:19" ht="23.1" customHeight="1">
      <c r="A21" s="107" t="s">
        <v>122</v>
      </c>
      <c r="C21" s="44">
        <v>0</v>
      </c>
      <c r="E21" s="44">
        <v>0</v>
      </c>
      <c r="G21" s="44">
        <v>0</v>
      </c>
      <c r="I21" s="44">
        <v>0</v>
      </c>
      <c r="K21" s="44">
        <v>571441574</v>
      </c>
      <c r="M21" s="44">
        <v>0</v>
      </c>
      <c r="O21" s="42">
        <f>SUM(K21:M21)</f>
        <v>571441574</v>
      </c>
      <c r="Q21" s="42">
        <f>SUM(C21:I21,O21)</f>
        <v>571441574</v>
      </c>
      <c r="S21" s="77"/>
    </row>
    <row r="22" spans="1:19" ht="23.1" customHeight="1">
      <c r="A22" s="107" t="s">
        <v>123</v>
      </c>
      <c r="C22" s="25">
        <v>0</v>
      </c>
      <c r="D22" s="25"/>
      <c r="E22" s="25">
        <v>0</v>
      </c>
      <c r="F22" s="25"/>
      <c r="G22" s="25">
        <v>0</v>
      </c>
      <c r="H22" s="25"/>
      <c r="I22" s="25">
        <v>61025183</v>
      </c>
      <c r="J22" s="25"/>
      <c r="K22" s="25">
        <f>SUM(K20:K21)</f>
        <v>571441574</v>
      </c>
      <c r="L22" s="25"/>
      <c r="M22" s="25">
        <v>0</v>
      </c>
      <c r="N22" s="25"/>
      <c r="O22" s="25">
        <f>SUM(O20:O21)</f>
        <v>571441574</v>
      </c>
      <c r="P22" s="25"/>
      <c r="Q22" s="25">
        <f>SUM(Q20:Q21)</f>
        <v>632466757</v>
      </c>
      <c r="S22" s="77"/>
    </row>
    <row r="23" spans="1:19" ht="23.1" customHeight="1">
      <c r="A23" s="107" t="s">
        <v>289</v>
      </c>
      <c r="B23"/>
      <c r="C23" s="25">
        <v>0</v>
      </c>
      <c r="D23" s="25"/>
      <c r="E23" s="25">
        <v>0</v>
      </c>
      <c r="F23" s="25"/>
      <c r="G23" s="25">
        <v>0</v>
      </c>
      <c r="H23" s="25"/>
      <c r="I23" s="25">
        <v>-756673004</v>
      </c>
      <c r="J23" s="25"/>
      <c r="K23" s="25">
        <v>0</v>
      </c>
      <c r="L23" s="25"/>
      <c r="M23" s="25">
        <v>0</v>
      </c>
      <c r="N23" s="25"/>
      <c r="O23" s="25">
        <f>SUM(K23:M23)</f>
        <v>0</v>
      </c>
      <c r="P23" s="25"/>
      <c r="Q23" s="25">
        <f>SUM(C23:I23,O23)</f>
        <v>-756673004</v>
      </c>
      <c r="R23"/>
      <c r="S23" s="77"/>
    </row>
    <row r="24" spans="1:19" ht="23.1" customHeight="1">
      <c r="A24" s="107" t="s">
        <v>298</v>
      </c>
      <c r="B24"/>
      <c r="C24" s="25">
        <v>0</v>
      </c>
      <c r="D24" s="25"/>
      <c r="E24" s="25">
        <v>0</v>
      </c>
      <c r="F24" s="25"/>
      <c r="G24" s="25">
        <v>3052000</v>
      </c>
      <c r="H24" s="25"/>
      <c r="I24" s="25">
        <v>-3052000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f>SUM(C24:I24,O24)</f>
        <v>0</v>
      </c>
      <c r="R24"/>
      <c r="S24" s="77"/>
    </row>
    <row r="25" spans="1:19" ht="23.1" customHeight="1">
      <c r="A25" s="107" t="s">
        <v>274</v>
      </c>
      <c r="C25" s="27">
        <v>0</v>
      </c>
      <c r="E25" s="27">
        <v>0</v>
      </c>
      <c r="G25" s="27">
        <v>0</v>
      </c>
      <c r="I25" s="27">
        <v>13033594</v>
      </c>
      <c r="K25" s="27">
        <v>-13033594</v>
      </c>
      <c r="M25" s="27">
        <v>0</v>
      </c>
      <c r="O25" s="25">
        <f>SUM(K25:M25)</f>
        <v>-13033594</v>
      </c>
      <c r="Q25" s="25">
        <f>SUM(C25:I25,O25)</f>
        <v>0</v>
      </c>
    </row>
    <row r="26" spans="1:19" ht="23.1" customHeight="1">
      <c r="A26" s="107" t="s">
        <v>290</v>
      </c>
      <c r="C26" s="25">
        <v>133677035</v>
      </c>
      <c r="D26" s="25"/>
      <c r="E26" s="25">
        <v>260974474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f>SUM(K26:M26)</f>
        <v>0</v>
      </c>
      <c r="P26" s="25"/>
      <c r="Q26" s="25">
        <f>SUM(C26:I26,O26)</f>
        <v>394651509</v>
      </c>
      <c r="S26" s="77"/>
    </row>
    <row r="27" spans="1:19" ht="23.1" customHeight="1" thickBot="1">
      <c r="A27" s="106" t="s">
        <v>248</v>
      </c>
      <c r="C27" s="35">
        <f>SUM(C19,C22:C26)</f>
        <v>1895598424</v>
      </c>
      <c r="D27" s="25"/>
      <c r="E27" s="35">
        <f>SUM(E19,E22:E26)</f>
        <v>1681277362</v>
      </c>
      <c r="F27" s="25"/>
      <c r="G27" s="35">
        <f>SUM(G19,G22:G26)</f>
        <v>229332000</v>
      </c>
      <c r="H27" s="25"/>
      <c r="I27" s="35">
        <f>SUM(I19,I22:I26)</f>
        <v>10256231736</v>
      </c>
      <c r="J27" s="25"/>
      <c r="K27" s="35">
        <f>SUM(K19,K22:K26)</f>
        <v>3120990504</v>
      </c>
      <c r="L27" s="25"/>
      <c r="M27" s="35">
        <f>SUM(M19,M22:M26)</f>
        <v>2259798</v>
      </c>
      <c r="N27" s="25"/>
      <c r="O27" s="35">
        <f>SUM(O19,O22:O26)</f>
        <v>3123250302</v>
      </c>
      <c r="P27" s="25"/>
      <c r="Q27" s="35">
        <f>SUM(Q19,Q22:Q26)</f>
        <v>17185689824</v>
      </c>
      <c r="S27" s="77"/>
    </row>
    <row r="28" spans="1:19" ht="23.1" customHeight="1" thickTop="1"/>
    <row r="29" spans="1:19" ht="16.5" customHeight="1">
      <c r="A29" s="27" t="s">
        <v>36</v>
      </c>
    </row>
    <row r="30" spans="1:19" ht="16.5" customHeight="1">
      <c r="A30" s="107"/>
    </row>
    <row r="31" spans="1:19" ht="23.1" customHeight="1"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</sheetData>
  <mergeCells count="4">
    <mergeCell ref="C5:Q5"/>
    <mergeCell ref="G8:I8"/>
    <mergeCell ref="K6:O6"/>
    <mergeCell ref="K7:N7"/>
  </mergeCells>
  <conditionalFormatting sqref="C31:Q31">
    <cfRule type="cellIs" dxfId="3" priority="9" stopIfTrue="1" operator="notEqual">
      <formula>0</formula>
    </cfRule>
  </conditionalFormatting>
  <printOptions horizontalCentered="1"/>
  <pageMargins left="0.78740157480314965" right="0.39370078740157483" top="0.51181102362204722" bottom="0.39370078740157483" header="0.19685039370078741" footer="0.19685039370078741"/>
  <pageSetup paperSize="9" scale="70" orientation="landscape" r:id="rId1"/>
  <headerFooter alignWithMargins="0"/>
  <ignoredErrors>
    <ignoredError sqref="C15:N27" formulaRange="1"/>
    <ignoredError sqref="O15:Q2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0"/>
  <sheetViews>
    <sheetView showGridLines="0" view="pageBreakPreview" zoomScale="90" zoomScaleNormal="85" zoomScaleSheetLayoutView="90" workbookViewId="0">
      <selection activeCell="D9" sqref="D9"/>
    </sheetView>
  </sheetViews>
  <sheetFormatPr defaultColWidth="10.5546875" defaultRowHeight="24" customHeight="1"/>
  <cols>
    <col min="1" max="1" width="27" style="1" customWidth="1"/>
    <col min="2" max="2" width="9.5546875" style="1" customWidth="1"/>
    <col min="3" max="3" width="22.44140625" style="1" customWidth="1"/>
    <col min="4" max="4" width="6.5546875" style="1" customWidth="1"/>
    <col min="5" max="5" width="9" style="24" customWidth="1"/>
    <col min="6" max="6" width="0.5546875" style="24" customWidth="1"/>
    <col min="7" max="7" width="16.44140625" style="17" customWidth="1"/>
    <col min="8" max="8" width="0.5546875" style="17" customWidth="1"/>
    <col min="9" max="9" width="16" style="17" customWidth="1"/>
    <col min="10" max="10" width="0.5546875" style="17" customWidth="1"/>
    <col min="11" max="11" width="16.44140625" style="17" bestFit="1" customWidth="1"/>
    <col min="12" max="12" width="0.5546875" style="1" customWidth="1"/>
    <col min="13" max="13" width="16" style="17" customWidth="1"/>
    <col min="14" max="16384" width="10.5546875" style="1"/>
  </cols>
  <sheetData>
    <row r="1" spans="1:13" s="2" customFormat="1" ht="22.35" customHeight="1">
      <c r="A1" s="2" t="s">
        <v>0</v>
      </c>
      <c r="E1" s="3"/>
      <c r="F1" s="4"/>
      <c r="G1" s="5"/>
      <c r="H1" s="5"/>
      <c r="I1" s="5"/>
      <c r="J1" s="5"/>
      <c r="K1" s="5"/>
      <c r="M1" s="5"/>
    </row>
    <row r="2" spans="1:13" s="2" customFormat="1" ht="22.35" customHeight="1">
      <c r="A2" s="2" t="s">
        <v>182</v>
      </c>
      <c r="E2" s="3"/>
      <c r="F2" s="4"/>
      <c r="G2" s="5"/>
      <c r="H2" s="5"/>
      <c r="I2" s="5"/>
      <c r="J2" s="5"/>
      <c r="K2" s="5"/>
      <c r="M2" s="5"/>
    </row>
    <row r="3" spans="1:13" s="2" customFormat="1" ht="22.35" customHeight="1">
      <c r="A3" s="2" t="s">
        <v>246</v>
      </c>
      <c r="E3" s="3"/>
      <c r="F3" s="4"/>
      <c r="G3" s="5"/>
      <c r="H3" s="5"/>
      <c r="I3" s="5"/>
      <c r="J3" s="5"/>
      <c r="K3" s="5"/>
      <c r="M3" s="5"/>
    </row>
    <row r="4" spans="1:13" s="6" customFormat="1" ht="22.35" customHeight="1">
      <c r="F4" s="7"/>
      <c r="G4" s="8"/>
      <c r="H4" s="8"/>
      <c r="I4" s="8"/>
      <c r="J4" s="8"/>
      <c r="K4" s="8"/>
      <c r="L4" s="9"/>
      <c r="M4" s="10" t="s">
        <v>2</v>
      </c>
    </row>
    <row r="5" spans="1:13" s="3" customFormat="1" ht="22.35" customHeight="1">
      <c r="F5" s="11"/>
      <c r="G5" s="79"/>
      <c r="H5" s="79" t="s">
        <v>3</v>
      </c>
      <c r="I5" s="79"/>
      <c r="J5" s="12"/>
      <c r="K5" s="79"/>
      <c r="L5" s="80" t="s">
        <v>4</v>
      </c>
      <c r="M5" s="102"/>
    </row>
    <row r="6" spans="1:13" s="6" customFormat="1" ht="22.35" customHeight="1">
      <c r="E6" s="3"/>
      <c r="F6" s="7"/>
      <c r="G6" s="28" t="s">
        <v>251</v>
      </c>
      <c r="H6" s="8"/>
      <c r="I6" s="28" t="s">
        <v>84</v>
      </c>
      <c r="J6" s="14"/>
      <c r="K6" s="28" t="s">
        <v>251</v>
      </c>
      <c r="L6" s="8"/>
      <c r="M6" s="28" t="s">
        <v>84</v>
      </c>
    </row>
    <row r="7" spans="1:13" ht="22.35" customHeight="1">
      <c r="A7" s="2" t="s">
        <v>183</v>
      </c>
      <c r="D7" s="15"/>
      <c r="E7" s="16"/>
      <c r="F7" s="16"/>
    </row>
    <row r="8" spans="1:13" ht="22.35" customHeight="1">
      <c r="A8" s="20" t="s">
        <v>184</v>
      </c>
      <c r="D8" s="15"/>
      <c r="E8" s="16"/>
      <c r="F8" s="16"/>
      <c r="G8" s="22">
        <v>637159048</v>
      </c>
      <c r="H8" s="22"/>
      <c r="I8" s="22">
        <v>-474981137</v>
      </c>
      <c r="J8" s="22"/>
      <c r="K8" s="22">
        <v>27794456</v>
      </c>
      <c r="L8" s="22"/>
      <c r="M8" s="22">
        <v>-540157061</v>
      </c>
    </row>
    <row r="9" spans="1:13" ht="22.35" customHeight="1">
      <c r="A9" s="20" t="s">
        <v>185</v>
      </c>
      <c r="D9" s="15"/>
      <c r="E9" s="16"/>
      <c r="F9" s="16"/>
      <c r="G9" s="22"/>
      <c r="H9" s="22"/>
      <c r="I9" s="22"/>
      <c r="J9" s="22"/>
      <c r="K9" s="22"/>
      <c r="L9" s="22"/>
      <c r="M9" s="22"/>
    </row>
    <row r="10" spans="1:13" ht="22.35" customHeight="1">
      <c r="A10" s="20" t="s">
        <v>259</v>
      </c>
      <c r="D10" s="15"/>
      <c r="E10" s="16"/>
      <c r="F10" s="16"/>
      <c r="G10" s="19"/>
      <c r="H10" s="22"/>
      <c r="I10" s="19"/>
      <c r="J10" s="22"/>
      <c r="K10" s="22"/>
      <c r="L10" s="22"/>
      <c r="M10" s="22"/>
    </row>
    <row r="11" spans="1:13" ht="22.35" customHeight="1">
      <c r="A11" s="20" t="s">
        <v>275</v>
      </c>
      <c r="D11" s="15"/>
      <c r="E11" s="16"/>
      <c r="F11" s="16"/>
      <c r="G11" s="22">
        <v>1777037532</v>
      </c>
      <c r="H11" s="22"/>
      <c r="I11" s="22">
        <v>1800097712</v>
      </c>
      <c r="J11" s="22"/>
      <c r="K11" s="22">
        <v>1073054959</v>
      </c>
      <c r="L11" s="22"/>
      <c r="M11" s="22">
        <v>1077047712</v>
      </c>
    </row>
    <row r="12" spans="1:13" ht="22.35" customHeight="1">
      <c r="A12" s="1" t="s">
        <v>186</v>
      </c>
      <c r="D12" s="15"/>
      <c r="E12" s="16"/>
      <c r="F12" s="16"/>
      <c r="G12" s="22">
        <v>0</v>
      </c>
      <c r="H12" s="22"/>
      <c r="I12" s="19">
        <v>-46675461</v>
      </c>
      <c r="J12" s="21"/>
      <c r="K12" s="22">
        <v>0</v>
      </c>
      <c r="L12" s="21"/>
      <c r="M12" s="22">
        <v>136453493</v>
      </c>
    </row>
    <row r="13" spans="1:13" ht="22.35" customHeight="1">
      <c r="A13" s="1" t="s">
        <v>304</v>
      </c>
      <c r="D13" s="15"/>
      <c r="E13" s="16"/>
      <c r="F13" s="16"/>
      <c r="G13" s="22">
        <v>0</v>
      </c>
      <c r="H13" s="22"/>
      <c r="I13" s="19">
        <v>0</v>
      </c>
      <c r="J13" s="21"/>
      <c r="K13" s="22">
        <v>-11628682</v>
      </c>
      <c r="L13" s="21"/>
      <c r="M13" s="22">
        <v>0</v>
      </c>
    </row>
    <row r="14" spans="1:13" ht="22.35" customHeight="1">
      <c r="A14" s="1" t="s">
        <v>282</v>
      </c>
      <c r="D14" s="15"/>
      <c r="E14" s="16"/>
      <c r="F14" s="16"/>
      <c r="G14" s="22">
        <v>-1233475</v>
      </c>
      <c r="H14" s="22"/>
      <c r="I14" s="30">
        <v>1394845</v>
      </c>
      <c r="J14" s="22"/>
      <c r="K14" s="22">
        <v>-2360259</v>
      </c>
      <c r="L14" s="22"/>
      <c r="M14" s="22">
        <v>-1803322</v>
      </c>
    </row>
    <row r="15" spans="1:13" ht="22.35" customHeight="1">
      <c r="A15" s="1" t="s">
        <v>261</v>
      </c>
      <c r="D15" s="15"/>
      <c r="E15" s="16"/>
      <c r="F15" s="16"/>
      <c r="G15" s="22">
        <v>-8155304</v>
      </c>
      <c r="H15" s="22"/>
      <c r="I15" s="19">
        <v>1046336</v>
      </c>
      <c r="J15" s="21"/>
      <c r="K15" s="22">
        <v>-7345055</v>
      </c>
      <c r="L15" s="21"/>
      <c r="M15" s="22">
        <v>0</v>
      </c>
    </row>
    <row r="16" spans="1:13" ht="22.35" customHeight="1">
      <c r="A16" s="20" t="s">
        <v>284</v>
      </c>
      <c r="D16" s="15"/>
      <c r="E16" s="16"/>
      <c r="F16" s="16"/>
      <c r="G16" s="22">
        <v>-4566819</v>
      </c>
      <c r="H16" s="22"/>
      <c r="I16" s="22">
        <v>0</v>
      </c>
      <c r="J16" s="22"/>
      <c r="K16" s="22">
        <v>-4566819</v>
      </c>
      <c r="L16" s="22"/>
      <c r="M16" s="22">
        <v>0</v>
      </c>
    </row>
    <row r="17" spans="1:13" ht="22.35" customHeight="1">
      <c r="A17" s="1" t="s">
        <v>262</v>
      </c>
      <c r="D17" s="15"/>
      <c r="E17" s="16"/>
      <c r="F17" s="16"/>
      <c r="G17" s="22">
        <v>-177528</v>
      </c>
      <c r="H17" s="22"/>
      <c r="I17" s="19">
        <v>0</v>
      </c>
      <c r="J17" s="21"/>
      <c r="K17" s="22">
        <v>-177528</v>
      </c>
      <c r="L17" s="21"/>
      <c r="M17" s="22">
        <v>0</v>
      </c>
    </row>
    <row r="18" spans="1:13" ht="22.35" customHeight="1">
      <c r="A18" s="1" t="s">
        <v>187</v>
      </c>
      <c r="D18" s="15"/>
      <c r="E18" s="16"/>
      <c r="F18" s="16"/>
      <c r="G18" s="22">
        <v>0</v>
      </c>
      <c r="H18" s="22"/>
      <c r="I18" s="19">
        <v>2044458</v>
      </c>
      <c r="J18" s="22"/>
      <c r="K18" s="22">
        <v>0</v>
      </c>
      <c r="L18" s="22"/>
      <c r="M18" s="22">
        <v>2044458</v>
      </c>
    </row>
    <row r="19" spans="1:13" ht="22.35" customHeight="1">
      <c r="A19" s="1" t="s">
        <v>280</v>
      </c>
      <c r="D19" s="15"/>
      <c r="E19" s="16"/>
      <c r="F19" s="16"/>
      <c r="G19" s="30"/>
      <c r="H19" s="22"/>
      <c r="I19" s="30"/>
      <c r="J19" s="22"/>
      <c r="K19" s="30"/>
      <c r="L19" s="22"/>
      <c r="M19" s="30"/>
    </row>
    <row r="20" spans="1:13" ht="22.35" customHeight="1">
      <c r="A20" s="1" t="s">
        <v>281</v>
      </c>
      <c r="D20" s="15"/>
      <c r="E20" s="16"/>
      <c r="F20" s="16"/>
      <c r="G20" s="30">
        <v>8557376</v>
      </c>
      <c r="H20" s="22"/>
      <c r="I20" s="30">
        <v>9013845</v>
      </c>
      <c r="J20" s="22"/>
      <c r="K20" s="22">
        <v>14020985</v>
      </c>
      <c r="L20" s="22"/>
      <c r="M20" s="22">
        <v>13442962</v>
      </c>
    </row>
    <row r="21" spans="1:13" ht="22.35" customHeight="1">
      <c r="A21" s="20" t="s">
        <v>300</v>
      </c>
      <c r="D21" s="15"/>
      <c r="E21" s="16"/>
      <c r="F21" s="16"/>
      <c r="G21" s="22">
        <v>-1928175</v>
      </c>
      <c r="H21" s="22"/>
      <c r="I21" s="22">
        <v>-4621268</v>
      </c>
      <c r="J21" s="22"/>
      <c r="K21" s="22">
        <v>0</v>
      </c>
      <c r="L21" s="22"/>
      <c r="M21" s="22">
        <v>0</v>
      </c>
    </row>
    <row r="22" spans="1:13" ht="22.35" customHeight="1">
      <c r="A22" s="20" t="s">
        <v>188</v>
      </c>
      <c r="D22" s="15"/>
      <c r="E22" s="16"/>
      <c r="F22" s="16"/>
      <c r="G22" s="21">
        <v>198109454</v>
      </c>
      <c r="H22" s="22"/>
      <c r="I22" s="21">
        <v>-84856675</v>
      </c>
      <c r="J22" s="22"/>
      <c r="K22" s="22">
        <v>-2463278</v>
      </c>
      <c r="L22" s="22"/>
      <c r="M22" s="21">
        <v>49205423</v>
      </c>
    </row>
    <row r="23" spans="1:13" ht="22.35" customHeight="1">
      <c r="A23" s="20" t="s">
        <v>189</v>
      </c>
      <c r="D23" s="15"/>
      <c r="E23" s="16"/>
      <c r="F23" s="16"/>
      <c r="G23" s="21">
        <v>-19065</v>
      </c>
      <c r="H23" s="22"/>
      <c r="I23" s="21">
        <v>-2926866</v>
      </c>
      <c r="J23" s="22"/>
      <c r="K23" s="22">
        <v>0</v>
      </c>
      <c r="L23" s="22"/>
      <c r="M23" s="21">
        <v>0</v>
      </c>
    </row>
    <row r="24" spans="1:13" ht="22.35" customHeight="1">
      <c r="A24" s="20" t="s">
        <v>191</v>
      </c>
      <c r="D24" s="15"/>
      <c r="E24" s="16"/>
      <c r="F24" s="16"/>
      <c r="G24" s="30">
        <v>34374057</v>
      </c>
      <c r="H24" s="22"/>
      <c r="I24" s="30">
        <v>15962884</v>
      </c>
      <c r="J24" s="22"/>
      <c r="K24" s="22">
        <v>7582725</v>
      </c>
      <c r="L24" s="22"/>
      <c r="M24" s="22">
        <v>7301885</v>
      </c>
    </row>
    <row r="25" spans="1:13" ht="22.35" customHeight="1">
      <c r="A25" s="20" t="s">
        <v>263</v>
      </c>
      <c r="D25" s="15"/>
      <c r="E25" s="16"/>
      <c r="F25" s="16"/>
      <c r="G25" s="22">
        <v>-23695792</v>
      </c>
      <c r="H25" s="22"/>
      <c r="I25" s="22">
        <v>-17558666</v>
      </c>
      <c r="J25" s="22"/>
      <c r="K25" s="22">
        <v>-414553827</v>
      </c>
      <c r="L25" s="22"/>
      <c r="M25" s="22">
        <v>-402673078</v>
      </c>
    </row>
    <row r="26" spans="1:13" ht="22.35" customHeight="1">
      <c r="A26" s="20" t="s">
        <v>264</v>
      </c>
      <c r="D26" s="15"/>
      <c r="E26" s="16"/>
      <c r="F26" s="16"/>
      <c r="G26" s="22">
        <v>1183816044</v>
      </c>
      <c r="H26" s="22"/>
      <c r="I26" s="22">
        <v>1261869014</v>
      </c>
      <c r="J26" s="22"/>
      <c r="K26" s="22">
        <v>1510180757</v>
      </c>
      <c r="L26" s="22"/>
      <c r="M26" s="22">
        <v>1582385269</v>
      </c>
    </row>
    <row r="27" spans="1:13" ht="22.35" customHeight="1">
      <c r="A27" s="20" t="s">
        <v>190</v>
      </c>
      <c r="D27" s="15"/>
      <c r="E27" s="16"/>
      <c r="F27" s="16"/>
      <c r="G27" s="21">
        <v>-230670000</v>
      </c>
      <c r="H27" s="22"/>
      <c r="I27" s="21">
        <v>-292880000</v>
      </c>
      <c r="J27" s="22"/>
      <c r="K27" s="22">
        <v>-230670000</v>
      </c>
      <c r="L27" s="22"/>
      <c r="M27" s="21">
        <v>-292880000</v>
      </c>
    </row>
    <row r="28" spans="1:13" ht="22.35" customHeight="1">
      <c r="A28" s="20" t="s">
        <v>93</v>
      </c>
      <c r="D28" s="15"/>
      <c r="E28" s="16"/>
      <c r="F28" s="16"/>
      <c r="G28" s="31">
        <v>-422231489</v>
      </c>
      <c r="H28" s="22"/>
      <c r="I28" s="31">
        <v>-399943200</v>
      </c>
      <c r="J28" s="22"/>
      <c r="K28" s="22">
        <v>-1460297038</v>
      </c>
      <c r="L28" s="22"/>
      <c r="M28" s="31">
        <v>-1544573069</v>
      </c>
    </row>
    <row r="29" spans="1:13" ht="22.35" customHeight="1">
      <c r="A29" s="20" t="s">
        <v>260</v>
      </c>
      <c r="D29" s="15"/>
      <c r="E29" s="16"/>
      <c r="F29" s="16"/>
      <c r="G29" s="40">
        <v>-406611459</v>
      </c>
      <c r="H29" s="22"/>
      <c r="I29" s="40">
        <v>334004679</v>
      </c>
      <c r="J29" s="22"/>
      <c r="K29" s="40">
        <v>0</v>
      </c>
      <c r="L29" s="21"/>
      <c r="M29" s="40">
        <v>0</v>
      </c>
    </row>
    <row r="30" spans="1:13" ht="22.35" customHeight="1">
      <c r="A30" s="20" t="s">
        <v>192</v>
      </c>
      <c r="D30" s="15"/>
      <c r="E30" s="16"/>
      <c r="F30" s="16"/>
      <c r="G30" s="22">
        <f>SUM(G8:G29)</f>
        <v>2739764405</v>
      </c>
      <c r="H30" s="22"/>
      <c r="I30" s="22">
        <f>SUM(I8:I29)</f>
        <v>2100990500</v>
      </c>
      <c r="J30" s="22"/>
      <c r="K30" s="22">
        <f>SUM(K8:K29)</f>
        <v>498571396</v>
      </c>
      <c r="L30" s="22"/>
      <c r="M30" s="22">
        <f>SUM(M8:M29)</f>
        <v>85794672</v>
      </c>
    </row>
    <row r="31" spans="1:13" ht="22.35" customHeight="1">
      <c r="A31" s="20" t="s">
        <v>292</v>
      </c>
      <c r="D31" s="15"/>
      <c r="E31" s="16"/>
      <c r="F31" s="16"/>
      <c r="G31" s="40">
        <v>451897351</v>
      </c>
      <c r="H31" s="21"/>
      <c r="I31" s="40">
        <v>651405255</v>
      </c>
      <c r="J31" s="21"/>
      <c r="K31" s="40">
        <v>250966608</v>
      </c>
      <c r="L31" s="22"/>
      <c r="M31" s="40">
        <v>-452853962</v>
      </c>
    </row>
    <row r="32" spans="1:13" ht="22.35" customHeight="1">
      <c r="A32" s="23" t="s">
        <v>193</v>
      </c>
      <c r="D32" s="15"/>
      <c r="E32" s="16"/>
      <c r="F32" s="16"/>
      <c r="G32" s="22">
        <f>SUM(G30:G31)</f>
        <v>3191661756</v>
      </c>
      <c r="H32" s="22"/>
      <c r="I32" s="22">
        <f>SUM(I30:I31)</f>
        <v>2752395755</v>
      </c>
      <c r="J32" s="22"/>
      <c r="K32" s="22">
        <f>SUM(K30:K31)</f>
        <v>749538004</v>
      </c>
      <c r="L32" s="22"/>
      <c r="M32" s="22">
        <f>SUM(M30:M31)</f>
        <v>-367059290</v>
      </c>
    </row>
    <row r="33" spans="1:13" ht="22.35" customHeight="1">
      <c r="A33" s="20" t="s">
        <v>194</v>
      </c>
      <c r="D33" s="15"/>
      <c r="E33" s="16"/>
      <c r="F33" s="16"/>
      <c r="G33" s="22">
        <v>-16967280</v>
      </c>
      <c r="H33" s="22"/>
      <c r="I33" s="22">
        <v>-15550931</v>
      </c>
      <c r="J33" s="22"/>
      <c r="K33" s="31">
        <v>-23082855</v>
      </c>
      <c r="L33" s="22"/>
      <c r="M33" s="31">
        <v>-26831330</v>
      </c>
    </row>
    <row r="34" spans="1:13" ht="22.35" customHeight="1">
      <c r="A34" s="20" t="s">
        <v>195</v>
      </c>
      <c r="D34" s="15"/>
      <c r="E34" s="16"/>
      <c r="F34" s="16"/>
      <c r="G34" s="31">
        <v>-294305655</v>
      </c>
      <c r="H34" s="22"/>
      <c r="I34" s="31">
        <v>-306347553</v>
      </c>
      <c r="J34" s="22"/>
      <c r="K34" s="40">
        <v>-2619153</v>
      </c>
      <c r="L34" s="22"/>
      <c r="M34" s="40">
        <v>-21986367</v>
      </c>
    </row>
    <row r="35" spans="1:13" ht="22.35" customHeight="1">
      <c r="A35" s="23" t="s">
        <v>193</v>
      </c>
      <c r="D35" s="15"/>
      <c r="E35" s="16"/>
      <c r="F35" s="16"/>
      <c r="G35" s="38">
        <f>SUM(G32:G34)</f>
        <v>2880388821</v>
      </c>
      <c r="H35" s="22"/>
      <c r="I35" s="38">
        <f>SUM(I32:I34)</f>
        <v>2430497271</v>
      </c>
      <c r="J35" s="22"/>
      <c r="K35" s="38">
        <f>SUM(K32:K34)</f>
        <v>723835996</v>
      </c>
      <c r="L35" s="22"/>
      <c r="M35" s="38">
        <f>SUM(M32:M34)</f>
        <v>-415876987</v>
      </c>
    </row>
    <row r="37" spans="1:13" ht="22.35" customHeight="1">
      <c r="A37" s="1" t="s">
        <v>36</v>
      </c>
      <c r="D37" s="15"/>
      <c r="E37" s="16"/>
      <c r="F37" s="16"/>
      <c r="G37" s="22"/>
      <c r="H37" s="22"/>
      <c r="I37" s="22"/>
      <c r="J37" s="22"/>
      <c r="K37" s="22"/>
      <c r="L37" s="22"/>
      <c r="M37" s="22"/>
    </row>
    <row r="38" spans="1:13" ht="22.35" customHeight="1">
      <c r="A38" s="20"/>
      <c r="D38" s="15"/>
      <c r="E38" s="16"/>
      <c r="F38" s="16"/>
      <c r="G38" s="30"/>
      <c r="H38" s="22"/>
      <c r="I38" s="30"/>
      <c r="J38" s="22"/>
      <c r="K38" s="22"/>
      <c r="L38" s="22"/>
      <c r="M38" s="21"/>
    </row>
    <row r="39" spans="1:13" ht="22.35" customHeight="1">
      <c r="A39" s="20"/>
      <c r="D39" s="15"/>
      <c r="E39" s="16"/>
      <c r="F39" s="16"/>
      <c r="G39" s="30"/>
      <c r="H39" s="22"/>
      <c r="I39" s="30"/>
      <c r="J39" s="22"/>
      <c r="K39" s="22"/>
      <c r="L39" s="22"/>
      <c r="M39" s="21"/>
    </row>
    <row r="40" spans="1:13" ht="22.35" customHeight="1">
      <c r="A40" s="20"/>
      <c r="D40" s="15"/>
      <c r="E40" s="16"/>
      <c r="F40" s="16"/>
      <c r="G40" s="30"/>
      <c r="H40" s="22"/>
      <c r="I40" s="30"/>
      <c r="J40" s="22"/>
      <c r="K40" s="22"/>
      <c r="L40" s="22"/>
      <c r="M40" s="21"/>
    </row>
    <row r="41" spans="1:13" ht="22.35" customHeight="1">
      <c r="A41" s="20"/>
      <c r="D41" s="15"/>
      <c r="E41" s="16"/>
      <c r="F41" s="16"/>
      <c r="G41" s="30"/>
      <c r="H41" s="22"/>
      <c r="I41" s="30"/>
      <c r="J41" s="22"/>
      <c r="K41" s="22"/>
      <c r="L41" s="22"/>
      <c r="M41" s="21"/>
    </row>
    <row r="42" spans="1:13" ht="22.35" customHeight="1">
      <c r="D42" s="15"/>
      <c r="E42" s="16"/>
      <c r="F42" s="16"/>
      <c r="G42" s="22"/>
      <c r="H42" s="22"/>
      <c r="I42" s="22"/>
      <c r="J42" s="22"/>
      <c r="K42" s="22"/>
      <c r="L42" s="22"/>
      <c r="M42" s="22"/>
    </row>
    <row r="43" spans="1:13" ht="22.35" customHeight="1">
      <c r="A43" s="29"/>
      <c r="D43" s="15"/>
      <c r="E43" s="16"/>
      <c r="F43" s="16"/>
      <c r="G43" s="22"/>
      <c r="H43" s="22"/>
      <c r="I43" s="22"/>
      <c r="J43" s="22"/>
      <c r="K43" s="22"/>
      <c r="L43" s="22"/>
      <c r="M43" s="22"/>
    </row>
    <row r="44" spans="1:13" ht="22.35" customHeight="1">
      <c r="D44" s="15"/>
      <c r="E44" s="16"/>
      <c r="F44" s="16"/>
      <c r="G44" s="19"/>
      <c r="H44" s="22"/>
      <c r="I44" s="19"/>
      <c r="J44" s="22"/>
      <c r="K44" s="22"/>
      <c r="L44" s="22"/>
      <c r="M44" s="22"/>
    </row>
    <row r="45" spans="1:13" ht="22.35" customHeight="1">
      <c r="D45" s="15"/>
      <c r="E45" s="16"/>
      <c r="F45" s="16"/>
      <c r="K45" s="22"/>
    </row>
    <row r="46" spans="1:13" ht="22.35" customHeight="1">
      <c r="D46" s="15"/>
      <c r="E46" s="16"/>
      <c r="F46" s="16"/>
      <c r="K46" s="22"/>
    </row>
    <row r="47" spans="1:13" s="2" customFormat="1" ht="24" customHeight="1">
      <c r="A47" s="2" t="s">
        <v>0</v>
      </c>
      <c r="E47" s="3"/>
      <c r="F47" s="4"/>
      <c r="G47" s="5"/>
      <c r="H47" s="5"/>
      <c r="I47" s="5"/>
      <c r="J47" s="5"/>
      <c r="K47" s="5"/>
      <c r="M47" s="5"/>
    </row>
    <row r="48" spans="1:13" s="2" customFormat="1" ht="24" customHeight="1">
      <c r="A48" s="2" t="s">
        <v>196</v>
      </c>
      <c r="E48" s="3"/>
      <c r="F48" s="4"/>
      <c r="G48" s="5"/>
      <c r="H48" s="5"/>
      <c r="I48" s="5"/>
      <c r="J48" s="5"/>
      <c r="K48" s="5"/>
      <c r="M48" s="5"/>
    </row>
    <row r="49" spans="1:13" s="2" customFormat="1" ht="24" customHeight="1">
      <c r="A49" s="2" t="s">
        <v>246</v>
      </c>
      <c r="E49" s="3"/>
      <c r="F49" s="4"/>
      <c r="G49" s="5"/>
      <c r="H49" s="5"/>
      <c r="I49" s="5"/>
      <c r="J49" s="5"/>
      <c r="K49" s="5"/>
      <c r="M49" s="5"/>
    </row>
    <row r="50" spans="1:13" s="6" customFormat="1" ht="24" customHeight="1">
      <c r="F50" s="7"/>
      <c r="G50" s="8"/>
      <c r="H50" s="8"/>
      <c r="I50" s="8"/>
      <c r="J50" s="8"/>
      <c r="K50" s="8"/>
      <c r="L50" s="9"/>
      <c r="M50" s="10" t="s">
        <v>2</v>
      </c>
    </row>
    <row r="51" spans="1:13" s="3" customFormat="1" ht="24" customHeight="1">
      <c r="F51" s="11"/>
      <c r="G51" s="79"/>
      <c r="H51" s="79" t="s">
        <v>3</v>
      </c>
      <c r="I51" s="79"/>
      <c r="J51" s="12"/>
      <c r="K51" s="79"/>
      <c r="L51" s="80" t="s">
        <v>4</v>
      </c>
      <c r="M51" s="102"/>
    </row>
    <row r="52" spans="1:13" s="6" customFormat="1" ht="24" customHeight="1">
      <c r="E52" s="3"/>
      <c r="F52" s="7"/>
      <c r="G52" s="28" t="s">
        <v>251</v>
      </c>
      <c r="H52" s="8"/>
      <c r="I52" s="28" t="s">
        <v>84</v>
      </c>
      <c r="J52" s="14"/>
      <c r="K52" s="28" t="s">
        <v>251</v>
      </c>
      <c r="L52" s="8"/>
      <c r="M52" s="28" t="s">
        <v>84</v>
      </c>
    </row>
    <row r="53" spans="1:13" ht="24" customHeight="1">
      <c r="A53" s="2" t="s">
        <v>197</v>
      </c>
      <c r="D53" s="15"/>
      <c r="E53" s="16"/>
      <c r="F53" s="16"/>
    </row>
    <row r="54" spans="1:13" ht="24" customHeight="1">
      <c r="A54" s="20" t="s">
        <v>301</v>
      </c>
      <c r="D54" s="15"/>
      <c r="E54" s="16"/>
      <c r="F54" s="16"/>
      <c r="G54" s="22">
        <v>-5324</v>
      </c>
      <c r="H54" s="19"/>
      <c r="I54" s="22">
        <v>-340928</v>
      </c>
      <c r="J54" s="19"/>
      <c r="K54" s="22">
        <v>0</v>
      </c>
      <c r="L54" s="22"/>
      <c r="M54" s="22">
        <v>0</v>
      </c>
    </row>
    <row r="55" spans="1:13" ht="24" customHeight="1">
      <c r="A55" s="20" t="s">
        <v>276</v>
      </c>
      <c r="D55" s="15"/>
      <c r="E55" s="16"/>
      <c r="F55" s="16"/>
      <c r="G55" s="22">
        <v>-1983323216</v>
      </c>
      <c r="H55" s="21"/>
      <c r="I55" s="22">
        <v>0</v>
      </c>
      <c r="J55" s="21"/>
      <c r="K55" s="22">
        <v>-1983323216</v>
      </c>
      <c r="L55" s="22"/>
      <c r="M55" s="22">
        <v>0</v>
      </c>
    </row>
    <row r="56" spans="1:13" ht="24" customHeight="1">
      <c r="A56" s="1" t="s">
        <v>277</v>
      </c>
      <c r="D56" s="15"/>
      <c r="E56" s="16"/>
      <c r="F56" s="16"/>
      <c r="G56" s="22">
        <v>198063825</v>
      </c>
      <c r="H56" s="21"/>
      <c r="I56" s="22">
        <v>0</v>
      </c>
      <c r="J56" s="21"/>
      <c r="K56" s="22">
        <v>198063825</v>
      </c>
      <c r="L56" s="22"/>
      <c r="M56" s="31">
        <v>0</v>
      </c>
    </row>
    <row r="57" spans="1:13" ht="24" customHeight="1">
      <c r="A57" s="20" t="s">
        <v>198</v>
      </c>
      <c r="D57" s="15"/>
      <c r="E57" s="16"/>
      <c r="F57" s="16"/>
      <c r="G57" s="22">
        <v>-60000000</v>
      </c>
      <c r="H57" s="19"/>
      <c r="I57" s="22">
        <v>-30000000</v>
      </c>
      <c r="J57" s="19"/>
      <c r="K57" s="22">
        <v>-7503277247</v>
      </c>
      <c r="L57" s="22"/>
      <c r="M57" s="22">
        <v>-9641672959</v>
      </c>
    </row>
    <row r="58" spans="1:13" ht="24" customHeight="1">
      <c r="A58" s="20" t="s">
        <v>199</v>
      </c>
      <c r="D58" s="15"/>
      <c r="E58" s="16"/>
      <c r="F58" s="16"/>
      <c r="G58" s="22">
        <v>41601733</v>
      </c>
      <c r="H58" s="19"/>
      <c r="I58" s="22">
        <v>19990000</v>
      </c>
      <c r="J58" s="22"/>
      <c r="K58" s="22">
        <v>6726253441</v>
      </c>
      <c r="L58" s="22"/>
      <c r="M58" s="31">
        <v>8935791635</v>
      </c>
    </row>
    <row r="59" spans="1:13" ht="24" customHeight="1">
      <c r="A59" s="20" t="s">
        <v>200</v>
      </c>
      <c r="D59" s="15"/>
      <c r="E59" s="16"/>
      <c r="F59" s="16"/>
      <c r="G59" s="22">
        <v>20544552</v>
      </c>
      <c r="H59" s="22"/>
      <c r="I59" s="22">
        <v>17474697</v>
      </c>
      <c r="J59" s="22"/>
      <c r="K59" s="31">
        <v>410694156</v>
      </c>
      <c r="L59" s="22"/>
      <c r="M59" s="31">
        <v>416356856</v>
      </c>
    </row>
    <row r="60" spans="1:13" ht="24" customHeight="1">
      <c r="A60" s="20" t="s">
        <v>201</v>
      </c>
      <c r="D60" s="15"/>
      <c r="E60" s="16"/>
      <c r="F60" s="16"/>
      <c r="G60" s="22">
        <v>3055074</v>
      </c>
      <c r="H60" s="22"/>
      <c r="I60" s="22">
        <v>0</v>
      </c>
      <c r="J60" s="22"/>
      <c r="K60" s="31">
        <v>3055074</v>
      </c>
      <c r="L60" s="22"/>
      <c r="M60" s="31">
        <v>0</v>
      </c>
    </row>
    <row r="61" spans="1:13" ht="24" customHeight="1">
      <c r="A61" s="20" t="s">
        <v>202</v>
      </c>
      <c r="D61" s="15"/>
      <c r="E61" s="16"/>
      <c r="F61" s="16"/>
      <c r="G61" s="22">
        <v>-3849649</v>
      </c>
      <c r="H61" s="22"/>
      <c r="I61" s="22">
        <v>-40477606</v>
      </c>
      <c r="J61" s="22"/>
      <c r="K61" s="31">
        <v>-3849649</v>
      </c>
      <c r="L61" s="22"/>
      <c r="M61" s="31">
        <v>-40477606</v>
      </c>
    </row>
    <row r="62" spans="1:13" ht="24" customHeight="1">
      <c r="A62" s="20" t="s">
        <v>207</v>
      </c>
      <c r="D62" s="15"/>
      <c r="E62" s="16"/>
      <c r="F62" s="16"/>
      <c r="G62" s="30">
        <v>0</v>
      </c>
      <c r="H62" s="22"/>
      <c r="I62" s="30">
        <v>486515342</v>
      </c>
      <c r="J62" s="22"/>
      <c r="K62" s="22">
        <v>0</v>
      </c>
      <c r="L62" s="22"/>
      <c r="M62" s="22">
        <v>486515342</v>
      </c>
    </row>
    <row r="63" spans="1:13" ht="24" customHeight="1">
      <c r="A63" s="20" t="s">
        <v>266</v>
      </c>
      <c r="D63" s="15"/>
      <c r="E63" s="16"/>
      <c r="F63" s="16"/>
      <c r="G63" s="22">
        <v>-922161</v>
      </c>
      <c r="H63" s="21"/>
      <c r="I63" s="22">
        <v>-5716233</v>
      </c>
      <c r="J63" s="21"/>
      <c r="K63" s="31">
        <v>-922161</v>
      </c>
      <c r="L63" s="22"/>
      <c r="M63" s="31">
        <v>-5716233</v>
      </c>
    </row>
    <row r="64" spans="1:13" ht="24" customHeight="1">
      <c r="A64" s="1" t="s">
        <v>203</v>
      </c>
      <c r="D64" s="15"/>
      <c r="E64" s="16"/>
      <c r="F64" s="16"/>
      <c r="G64" s="22">
        <v>0</v>
      </c>
      <c r="H64" s="21"/>
      <c r="I64" s="22">
        <v>131517400</v>
      </c>
      <c r="J64" s="21"/>
      <c r="K64" s="31">
        <v>0</v>
      </c>
      <c r="L64" s="22"/>
      <c r="M64" s="31">
        <v>0</v>
      </c>
    </row>
    <row r="65" spans="1:13" ht="24" customHeight="1">
      <c r="A65" s="1" t="s">
        <v>265</v>
      </c>
      <c r="D65" s="15"/>
      <c r="E65" s="16"/>
      <c r="F65" s="16"/>
      <c r="G65" s="22">
        <v>0</v>
      </c>
      <c r="H65" s="21"/>
      <c r="I65" s="22">
        <v>0</v>
      </c>
      <c r="J65" s="21"/>
      <c r="K65" s="31">
        <v>636628682</v>
      </c>
      <c r="L65" s="22"/>
      <c r="M65" s="22">
        <v>0</v>
      </c>
    </row>
    <row r="66" spans="1:13" ht="24" customHeight="1">
      <c r="A66" s="20" t="s">
        <v>205</v>
      </c>
      <c r="D66" s="15"/>
      <c r="E66" s="16"/>
      <c r="F66" s="16"/>
      <c r="G66" s="22">
        <v>0</v>
      </c>
      <c r="H66" s="21"/>
      <c r="I66" s="22">
        <v>0</v>
      </c>
      <c r="J66" s="21"/>
      <c r="K66" s="31">
        <v>-3857154635</v>
      </c>
      <c r="L66" s="22" t="s">
        <v>206</v>
      </c>
      <c r="M66" s="31">
        <v>0</v>
      </c>
    </row>
    <row r="67" spans="1:13" ht="24" customHeight="1">
      <c r="A67" s="20" t="s">
        <v>204</v>
      </c>
      <c r="D67" s="15"/>
      <c r="E67" s="16"/>
      <c r="F67" s="16"/>
      <c r="G67" s="22">
        <v>0</v>
      </c>
      <c r="H67" s="22"/>
      <c r="I67" s="22">
        <v>0</v>
      </c>
      <c r="J67" s="22"/>
      <c r="K67" s="31">
        <v>4859412500</v>
      </c>
      <c r="L67" s="22"/>
      <c r="M67" s="31">
        <v>1542500000</v>
      </c>
    </row>
    <row r="68" spans="1:13" ht="24" customHeight="1">
      <c r="A68" s="20" t="s">
        <v>208</v>
      </c>
      <c r="D68" s="15"/>
      <c r="E68" s="16"/>
      <c r="F68" s="16"/>
      <c r="G68" s="22">
        <v>535447003</v>
      </c>
      <c r="H68" s="21"/>
      <c r="I68" s="22">
        <v>409224395</v>
      </c>
      <c r="J68" s="21"/>
      <c r="K68" s="31">
        <v>1457891504</v>
      </c>
      <c r="L68" s="22"/>
      <c r="M68" s="31">
        <v>1580523069</v>
      </c>
    </row>
    <row r="69" spans="1:13" ht="24" customHeight="1">
      <c r="A69" s="1" t="s">
        <v>278</v>
      </c>
      <c r="D69" s="15"/>
      <c r="E69" s="16"/>
      <c r="F69" s="16"/>
      <c r="G69" s="22"/>
      <c r="H69" s="21"/>
      <c r="I69" s="22"/>
      <c r="J69" s="21"/>
      <c r="K69" s="31"/>
      <c r="L69" s="22"/>
      <c r="M69" s="31"/>
    </row>
    <row r="70" spans="1:13" ht="24" customHeight="1">
      <c r="A70" s="20" t="s">
        <v>279</v>
      </c>
      <c r="D70" s="15"/>
      <c r="E70" s="16"/>
      <c r="F70" s="16"/>
      <c r="G70" s="22">
        <v>11297087</v>
      </c>
      <c r="H70" s="21"/>
      <c r="I70" s="22">
        <v>41015779</v>
      </c>
      <c r="J70" s="21"/>
      <c r="K70" s="31">
        <v>28764676</v>
      </c>
      <c r="L70" s="22"/>
      <c r="M70" s="31">
        <v>10818625</v>
      </c>
    </row>
    <row r="71" spans="1:13" ht="24" customHeight="1">
      <c r="A71" s="20" t="s">
        <v>210</v>
      </c>
      <c r="D71" s="15"/>
      <c r="E71" s="16"/>
      <c r="F71" s="16"/>
      <c r="G71" s="22">
        <v>-835820772</v>
      </c>
      <c r="H71" s="21"/>
      <c r="I71" s="22">
        <v>-733741552</v>
      </c>
      <c r="J71" s="21"/>
      <c r="K71" s="31">
        <v>-179201341</v>
      </c>
      <c r="L71" s="22"/>
      <c r="M71" s="31">
        <v>-204669283</v>
      </c>
    </row>
    <row r="72" spans="1:13" ht="24" customHeight="1">
      <c r="A72" s="20" t="s">
        <v>213</v>
      </c>
      <c r="D72" s="15"/>
      <c r="E72" s="16"/>
      <c r="F72" s="16"/>
      <c r="G72" s="22">
        <v>-19727306</v>
      </c>
      <c r="H72" s="21"/>
      <c r="I72" s="22">
        <v>-41811605</v>
      </c>
      <c r="J72" s="21"/>
      <c r="K72" s="31">
        <v>-11479479</v>
      </c>
      <c r="L72" s="22"/>
      <c r="M72" s="31">
        <v>-33203147</v>
      </c>
    </row>
    <row r="73" spans="1:13" ht="24" customHeight="1">
      <c r="A73" s="1" t="s">
        <v>211</v>
      </c>
      <c r="D73" s="15"/>
      <c r="E73" s="16"/>
      <c r="F73" s="16"/>
      <c r="G73" s="22">
        <v>0</v>
      </c>
      <c r="H73" s="21"/>
      <c r="I73" s="22">
        <v>1498014</v>
      </c>
      <c r="J73" s="21"/>
      <c r="K73" s="22">
        <v>0</v>
      </c>
      <c r="L73" s="22"/>
      <c r="M73" s="22">
        <v>0</v>
      </c>
    </row>
    <row r="74" spans="1:13" ht="24" customHeight="1">
      <c r="A74" s="1" t="s">
        <v>212</v>
      </c>
      <c r="D74" s="15"/>
      <c r="E74" s="16"/>
      <c r="F74" s="16"/>
      <c r="G74" s="22">
        <v>-101865731</v>
      </c>
      <c r="H74" s="21"/>
      <c r="I74" s="22">
        <v>-196402</v>
      </c>
      <c r="J74" s="21"/>
      <c r="K74" s="22">
        <v>0</v>
      </c>
      <c r="L74" s="22"/>
      <c r="M74" s="22">
        <v>0</v>
      </c>
    </row>
    <row r="75" spans="1:13" ht="24" customHeight="1">
      <c r="A75" s="20" t="s">
        <v>214</v>
      </c>
      <c r="D75" s="15"/>
      <c r="E75" s="16"/>
      <c r="F75" s="16"/>
      <c r="G75" s="22">
        <v>16035197</v>
      </c>
      <c r="H75" s="21"/>
      <c r="I75" s="22">
        <v>92934370</v>
      </c>
      <c r="J75" s="21"/>
      <c r="K75" s="22">
        <v>0</v>
      </c>
      <c r="L75" s="22"/>
      <c r="M75" s="22">
        <v>0</v>
      </c>
    </row>
    <row r="76" spans="1:13" ht="24" customHeight="1">
      <c r="A76" s="1" t="s">
        <v>209</v>
      </c>
      <c r="D76" s="15"/>
      <c r="E76" s="16"/>
      <c r="F76" s="16"/>
      <c r="G76" s="22">
        <v>-1343405376</v>
      </c>
      <c r="H76" s="21"/>
      <c r="I76" s="22">
        <v>-28689953</v>
      </c>
      <c r="J76" s="21"/>
      <c r="K76" s="22">
        <v>-1343405376</v>
      </c>
      <c r="L76" s="22"/>
      <c r="M76" s="31">
        <v>-28719693</v>
      </c>
    </row>
    <row r="77" spans="1:13" ht="24" customHeight="1">
      <c r="A77" s="20" t="s">
        <v>283</v>
      </c>
      <c r="D77" s="15"/>
      <c r="E77" s="16"/>
      <c r="F77" s="16"/>
      <c r="G77" s="22">
        <v>449196577</v>
      </c>
      <c r="H77" s="19"/>
      <c r="I77" s="22">
        <v>0</v>
      </c>
      <c r="J77" s="19"/>
      <c r="K77" s="31">
        <v>449196577</v>
      </c>
      <c r="L77" s="22"/>
      <c r="M77" s="22">
        <v>0</v>
      </c>
    </row>
    <row r="78" spans="1:13" ht="24" customHeight="1">
      <c r="A78" s="2" t="s">
        <v>267</v>
      </c>
      <c r="D78" s="15"/>
      <c r="E78" s="16"/>
      <c r="F78" s="16"/>
      <c r="G78" s="38">
        <f>SUM(G54:G77)</f>
        <v>-3073678487</v>
      </c>
      <c r="H78" s="21"/>
      <c r="I78" s="38">
        <f>SUM(I54:I77)</f>
        <v>319195718</v>
      </c>
      <c r="J78" s="21"/>
      <c r="K78" s="38">
        <f>SUM(K54:K77)</f>
        <v>-112652669</v>
      </c>
      <c r="L78" s="22"/>
      <c r="M78" s="38">
        <f>SUM(M54:M77)</f>
        <v>3018046606</v>
      </c>
    </row>
    <row r="79" spans="1:13" ht="24" customHeight="1">
      <c r="A79" s="2"/>
      <c r="D79" s="15"/>
      <c r="E79" s="16"/>
      <c r="F79" s="16"/>
      <c r="G79" s="22"/>
      <c r="H79" s="21"/>
      <c r="I79" s="22"/>
      <c r="J79" s="21"/>
      <c r="K79" s="31"/>
      <c r="L79" s="22"/>
      <c r="M79" s="31"/>
    </row>
    <row r="80" spans="1:13" ht="24" customHeight="1">
      <c r="A80" s="1" t="s">
        <v>36</v>
      </c>
      <c r="D80" s="15"/>
      <c r="E80" s="16"/>
      <c r="F80" s="16"/>
      <c r="G80" s="22"/>
      <c r="H80" s="21"/>
      <c r="I80" s="22"/>
      <c r="J80" s="21"/>
      <c r="K80" s="31"/>
      <c r="L80" s="22"/>
      <c r="M80" s="31"/>
    </row>
    <row r="81" spans="1:13" ht="24" customHeight="1">
      <c r="D81" s="15"/>
      <c r="E81" s="16"/>
      <c r="F81" s="16"/>
      <c r="G81" s="22"/>
      <c r="H81" s="21"/>
      <c r="I81" s="22"/>
      <c r="J81" s="21"/>
      <c r="K81" s="31"/>
      <c r="L81" s="22"/>
      <c r="M81" s="31"/>
    </row>
    <row r="82" spans="1:13" ht="24" customHeight="1">
      <c r="A82" s="20"/>
      <c r="D82" s="15"/>
      <c r="E82" s="16"/>
      <c r="F82" s="16"/>
      <c r="G82" s="22"/>
      <c r="H82" s="21"/>
      <c r="I82" s="22"/>
      <c r="J82" s="21"/>
      <c r="K82" s="22"/>
      <c r="L82" s="22"/>
      <c r="M82" s="22"/>
    </row>
    <row r="83" spans="1:13" ht="24" customHeight="1">
      <c r="A83" s="20"/>
      <c r="D83" s="15"/>
      <c r="E83" s="16"/>
      <c r="F83" s="16"/>
      <c r="G83" s="22"/>
      <c r="H83" s="21"/>
      <c r="I83" s="22"/>
      <c r="J83" s="21"/>
      <c r="K83" s="22"/>
      <c r="L83" s="22"/>
      <c r="M83" s="22"/>
    </row>
    <row r="84" spans="1:13" ht="24" customHeight="1">
      <c r="D84" s="15"/>
      <c r="E84" s="16"/>
      <c r="F84" s="16"/>
      <c r="G84" s="22"/>
      <c r="H84" s="21"/>
      <c r="I84" s="22"/>
      <c r="J84" s="21"/>
      <c r="K84" s="31"/>
      <c r="L84" s="22"/>
      <c r="M84" s="31"/>
    </row>
    <row r="85" spans="1:13" ht="24" customHeight="1">
      <c r="D85" s="15"/>
      <c r="E85" s="16"/>
      <c r="F85" s="16"/>
      <c r="G85" s="22"/>
      <c r="H85" s="21"/>
      <c r="I85" s="22"/>
      <c r="J85" s="21"/>
      <c r="K85" s="31"/>
      <c r="L85" s="22"/>
      <c r="M85" s="31"/>
    </row>
    <row r="86" spans="1:13" ht="24" customHeight="1">
      <c r="D86" s="15"/>
      <c r="E86" s="16"/>
      <c r="F86" s="16"/>
      <c r="G86" s="22"/>
      <c r="H86" s="21"/>
      <c r="I86" s="22"/>
      <c r="J86" s="21"/>
      <c r="K86" s="31"/>
      <c r="L86" s="22"/>
      <c r="M86" s="31"/>
    </row>
    <row r="87" spans="1:13" ht="24" customHeight="1">
      <c r="D87" s="15"/>
      <c r="E87" s="16"/>
      <c r="F87" s="16"/>
      <c r="G87" s="22"/>
      <c r="H87" s="21"/>
      <c r="I87" s="22"/>
      <c r="J87" s="21"/>
      <c r="K87" s="31"/>
      <c r="L87" s="22"/>
      <c r="M87" s="31"/>
    </row>
    <row r="88" spans="1:13" s="2" customFormat="1" ht="24" customHeight="1">
      <c r="A88" s="2" t="s">
        <v>0</v>
      </c>
      <c r="E88" s="3"/>
      <c r="F88" s="4"/>
      <c r="G88" s="5"/>
      <c r="H88" s="5"/>
      <c r="I88" s="5"/>
      <c r="J88" s="5"/>
      <c r="K88" s="5"/>
      <c r="M88" s="5"/>
    </row>
    <row r="89" spans="1:13" s="2" customFormat="1" ht="24" customHeight="1">
      <c r="A89" s="2" t="s">
        <v>196</v>
      </c>
      <c r="E89" s="3"/>
      <c r="F89" s="4"/>
      <c r="G89" s="5"/>
      <c r="H89" s="5"/>
      <c r="I89" s="5"/>
      <c r="J89" s="5"/>
      <c r="K89" s="5"/>
      <c r="M89" s="5"/>
    </row>
    <row r="90" spans="1:13" s="2" customFormat="1" ht="24" customHeight="1">
      <c r="A90" s="2" t="s">
        <v>246</v>
      </c>
      <c r="E90" s="3"/>
      <c r="F90" s="4"/>
      <c r="G90" s="5"/>
      <c r="H90" s="5"/>
      <c r="I90" s="5"/>
      <c r="J90" s="5"/>
      <c r="K90" s="5"/>
      <c r="M90" s="5"/>
    </row>
    <row r="91" spans="1:13" s="6" customFormat="1" ht="24" customHeight="1">
      <c r="F91" s="7"/>
      <c r="G91" s="8"/>
      <c r="H91" s="8"/>
      <c r="I91" s="8"/>
      <c r="J91" s="8"/>
      <c r="K91" s="8"/>
      <c r="L91" s="9"/>
      <c r="M91" s="10" t="s">
        <v>2</v>
      </c>
    </row>
    <row r="92" spans="1:13" s="3" customFormat="1" ht="24" customHeight="1">
      <c r="F92" s="11"/>
      <c r="G92" s="79"/>
      <c r="H92" s="79" t="s">
        <v>3</v>
      </c>
      <c r="I92" s="79"/>
      <c r="J92" s="12"/>
      <c r="K92" s="79"/>
      <c r="L92" s="80" t="s">
        <v>4</v>
      </c>
      <c r="M92" s="102"/>
    </row>
    <row r="93" spans="1:13" s="6" customFormat="1" ht="24" customHeight="1">
      <c r="E93" s="3"/>
      <c r="F93" s="7"/>
      <c r="G93" s="28" t="s">
        <v>251</v>
      </c>
      <c r="H93" s="8"/>
      <c r="I93" s="28" t="s">
        <v>84</v>
      </c>
      <c r="J93" s="14"/>
      <c r="K93" s="28" t="s">
        <v>251</v>
      </c>
      <c r="L93" s="8"/>
      <c r="M93" s="28" t="s">
        <v>84</v>
      </c>
    </row>
    <row r="94" spans="1:13" ht="24" customHeight="1">
      <c r="A94" s="2" t="s">
        <v>215</v>
      </c>
      <c r="D94" s="15"/>
      <c r="E94" s="16"/>
      <c r="F94" s="16"/>
      <c r="G94" s="22"/>
      <c r="H94" s="21"/>
      <c r="I94" s="22"/>
      <c r="J94" s="21"/>
      <c r="K94" s="22"/>
      <c r="L94" s="22"/>
      <c r="M94" s="22"/>
    </row>
    <row r="95" spans="1:13" ht="24" customHeight="1">
      <c r="A95" s="18" t="s">
        <v>302</v>
      </c>
      <c r="D95" s="15"/>
      <c r="E95" s="16"/>
      <c r="F95" s="16"/>
      <c r="G95" s="22">
        <v>0</v>
      </c>
      <c r="H95" s="21"/>
      <c r="I95" s="22">
        <v>-3111</v>
      </c>
      <c r="J95" s="21"/>
      <c r="K95" s="21">
        <v>0</v>
      </c>
      <c r="L95" s="22"/>
      <c r="M95" s="21">
        <v>0</v>
      </c>
    </row>
    <row r="96" spans="1:13" ht="24" customHeight="1">
      <c r="A96" s="20" t="s">
        <v>216</v>
      </c>
      <c r="D96" s="15"/>
      <c r="E96" s="16"/>
      <c r="F96" s="16"/>
      <c r="G96" s="21">
        <v>0</v>
      </c>
      <c r="H96" s="22"/>
      <c r="I96" s="21">
        <v>0</v>
      </c>
      <c r="J96" s="22"/>
      <c r="K96" s="19">
        <v>6537754498</v>
      </c>
      <c r="L96" s="22"/>
      <c r="M96" s="19">
        <v>1921317196</v>
      </c>
    </row>
    <row r="97" spans="1:13" ht="24" customHeight="1">
      <c r="A97" s="20" t="s">
        <v>217</v>
      </c>
      <c r="D97" s="15"/>
      <c r="E97" s="16"/>
      <c r="F97" s="16"/>
      <c r="G97" s="21">
        <v>0</v>
      </c>
      <c r="H97" s="22"/>
      <c r="I97" s="21">
        <v>0</v>
      </c>
      <c r="J97" s="22"/>
      <c r="K97" s="19">
        <v>-7296531001</v>
      </c>
      <c r="L97" s="22"/>
      <c r="M97" s="31">
        <v>-1787151805</v>
      </c>
    </row>
    <row r="98" spans="1:13" ht="24" customHeight="1">
      <c r="A98" s="20" t="s">
        <v>218</v>
      </c>
      <c r="D98" s="15"/>
      <c r="E98" s="16"/>
      <c r="F98" s="16"/>
      <c r="G98" s="19">
        <v>4007584529</v>
      </c>
      <c r="H98" s="19"/>
      <c r="I98" s="19">
        <v>3868000000</v>
      </c>
      <c r="J98" s="19"/>
      <c r="K98" s="19">
        <v>100000000</v>
      </c>
      <c r="L98" s="22"/>
      <c r="M98" s="31">
        <v>500000000</v>
      </c>
    </row>
    <row r="99" spans="1:13" ht="24" customHeight="1">
      <c r="A99" s="20" t="s">
        <v>219</v>
      </c>
      <c r="D99" s="15"/>
      <c r="E99" s="16"/>
      <c r="F99" s="16"/>
      <c r="G99" s="19">
        <v>-4060000000</v>
      </c>
      <c r="H99" s="19"/>
      <c r="I99" s="19">
        <v>-3646000000</v>
      </c>
      <c r="J99" s="19"/>
      <c r="K99" s="19">
        <v>0</v>
      </c>
      <c r="L99" s="22"/>
      <c r="M99" s="31">
        <v>-500000000</v>
      </c>
    </row>
    <row r="100" spans="1:13" ht="24" customHeight="1">
      <c r="A100" s="20" t="s">
        <v>220</v>
      </c>
      <c r="D100" s="15"/>
      <c r="E100" s="16"/>
      <c r="F100" s="16"/>
      <c r="G100" s="19">
        <v>800000000</v>
      </c>
      <c r="H100" s="19"/>
      <c r="I100" s="19">
        <v>1350000000</v>
      </c>
      <c r="J100" s="19"/>
      <c r="K100" s="19">
        <v>0</v>
      </c>
      <c r="L100" s="22"/>
      <c r="M100" s="31">
        <v>0</v>
      </c>
    </row>
    <row r="101" spans="1:13" ht="24" customHeight="1">
      <c r="A101" s="20" t="s">
        <v>221</v>
      </c>
      <c r="D101" s="15"/>
      <c r="E101" s="16"/>
      <c r="F101" s="16"/>
      <c r="G101" s="19">
        <v>-1608056834</v>
      </c>
      <c r="H101" s="19"/>
      <c r="I101" s="19">
        <v>-1495756889</v>
      </c>
      <c r="J101" s="19"/>
      <c r="K101" s="19">
        <v>0</v>
      </c>
      <c r="L101" s="22"/>
      <c r="M101" s="31">
        <v>0</v>
      </c>
    </row>
    <row r="102" spans="1:13" ht="24" customHeight="1">
      <c r="A102" s="29" t="s">
        <v>222</v>
      </c>
      <c r="D102" s="15"/>
      <c r="E102" s="16"/>
      <c r="F102" s="16"/>
      <c r="G102" s="22">
        <v>-693645000</v>
      </c>
      <c r="H102" s="19"/>
      <c r="I102" s="22">
        <v>-842978842</v>
      </c>
      <c r="J102" s="19"/>
      <c r="K102" s="19">
        <v>-636813200</v>
      </c>
      <c r="L102" s="22"/>
      <c r="M102" s="21">
        <v>-766548376</v>
      </c>
    </row>
    <row r="103" spans="1:13" ht="24" customHeight="1">
      <c r="A103" s="20" t="s">
        <v>223</v>
      </c>
      <c r="D103" s="15"/>
      <c r="E103" s="16"/>
      <c r="F103" s="16"/>
      <c r="G103" s="31">
        <v>-576554980</v>
      </c>
      <c r="H103" s="22"/>
      <c r="I103" s="31">
        <v>-634240982</v>
      </c>
      <c r="J103" s="22"/>
      <c r="K103" s="19">
        <v>-928804591</v>
      </c>
      <c r="L103" s="22"/>
      <c r="M103" s="31">
        <v>-977150747</v>
      </c>
    </row>
    <row r="104" spans="1:13" ht="24" customHeight="1">
      <c r="A104" s="20" t="s">
        <v>224</v>
      </c>
      <c r="D104" s="15"/>
      <c r="E104" s="16"/>
      <c r="F104" s="16"/>
      <c r="G104" s="31">
        <v>-536975760</v>
      </c>
      <c r="H104" s="22"/>
      <c r="I104" s="31">
        <v>-76832</v>
      </c>
      <c r="J104" s="22"/>
      <c r="K104" s="19">
        <v>-752953799</v>
      </c>
      <c r="L104" s="22"/>
      <c r="M104" s="31">
        <v>-12631</v>
      </c>
    </row>
    <row r="105" spans="1:13" ht="24" customHeight="1">
      <c r="A105" s="20" t="s">
        <v>225</v>
      </c>
      <c r="D105" s="15"/>
      <c r="E105" s="16"/>
      <c r="F105" s="16"/>
      <c r="G105" s="31">
        <v>-31350225</v>
      </c>
      <c r="H105" s="22"/>
      <c r="I105" s="31">
        <v>-83719894</v>
      </c>
      <c r="J105" s="22"/>
      <c r="K105" s="19">
        <v>0</v>
      </c>
      <c r="L105" s="46"/>
      <c r="M105" s="31">
        <v>0</v>
      </c>
    </row>
    <row r="106" spans="1:13" ht="24" customHeight="1">
      <c r="A106" s="20" t="s">
        <v>226</v>
      </c>
      <c r="D106" s="15"/>
      <c r="E106" s="16"/>
      <c r="F106" s="16"/>
      <c r="G106" s="30">
        <v>399550000</v>
      </c>
      <c r="H106" s="19"/>
      <c r="I106" s="30">
        <v>1000000000</v>
      </c>
      <c r="J106" s="19"/>
      <c r="K106" s="19">
        <v>0</v>
      </c>
      <c r="L106" s="22"/>
      <c r="M106" s="30">
        <v>1000000000</v>
      </c>
    </row>
    <row r="107" spans="1:13" ht="24" customHeight="1">
      <c r="A107" s="20" t="s">
        <v>227</v>
      </c>
      <c r="D107" s="15"/>
      <c r="E107" s="16"/>
      <c r="F107" s="16"/>
      <c r="G107" s="30">
        <v>-1044000000</v>
      </c>
      <c r="H107" s="19"/>
      <c r="I107" s="30">
        <v>-1856000000</v>
      </c>
      <c r="J107" s="19"/>
      <c r="K107" s="19">
        <v>-1044000000</v>
      </c>
      <c r="L107" s="22"/>
      <c r="M107" s="30">
        <v>-1856000000</v>
      </c>
    </row>
    <row r="108" spans="1:13" ht="24" customHeight="1">
      <c r="A108" s="20" t="s">
        <v>228</v>
      </c>
      <c r="D108" s="15"/>
      <c r="E108" s="16"/>
      <c r="F108" s="16"/>
      <c r="G108" s="30">
        <v>302132844</v>
      </c>
      <c r="H108" s="19"/>
      <c r="I108" s="30">
        <v>198226777</v>
      </c>
      <c r="J108" s="19"/>
      <c r="K108" s="19">
        <v>394651509</v>
      </c>
      <c r="L108" s="22"/>
      <c r="M108" s="30">
        <v>198226777</v>
      </c>
    </row>
    <row r="109" spans="1:13" ht="24" customHeight="1">
      <c r="A109" s="20" t="s">
        <v>268</v>
      </c>
      <c r="D109" s="15"/>
      <c r="E109" s="16"/>
      <c r="F109" s="16"/>
      <c r="G109" s="30">
        <v>54797530</v>
      </c>
      <c r="H109" s="19"/>
      <c r="I109" s="30">
        <v>0</v>
      </c>
      <c r="J109" s="19"/>
      <c r="K109" s="19">
        <v>0</v>
      </c>
      <c r="L109" s="22"/>
      <c r="M109" s="30">
        <v>0</v>
      </c>
    </row>
    <row r="110" spans="1:13" ht="24" customHeight="1">
      <c r="A110" s="2" t="s">
        <v>229</v>
      </c>
      <c r="D110" s="15"/>
      <c r="E110" s="16"/>
      <c r="F110" s="16"/>
      <c r="G110" s="38">
        <f>SUM(G95:G109)</f>
        <v>-2986517896</v>
      </c>
      <c r="H110" s="19"/>
      <c r="I110" s="38">
        <f>SUM(I95:I109)</f>
        <v>-2142549773</v>
      </c>
      <c r="J110" s="19"/>
      <c r="K110" s="38">
        <f>SUM(K95:K109)</f>
        <v>-3626696584</v>
      </c>
      <c r="L110" s="22"/>
      <c r="M110" s="38">
        <f>SUM(M95:M109)</f>
        <v>-2267319586</v>
      </c>
    </row>
    <row r="111" spans="1:13" ht="24" customHeight="1">
      <c r="A111" s="32" t="s">
        <v>303</v>
      </c>
      <c r="D111" s="15"/>
      <c r="E111" s="16"/>
      <c r="F111" s="16"/>
      <c r="G111" s="30">
        <f>SUM(G35,G78,G110)</f>
        <v>-3179807562</v>
      </c>
      <c r="H111" s="19"/>
      <c r="I111" s="30">
        <f>SUM(I35,I78,I110)</f>
        <v>607143216</v>
      </c>
      <c r="J111" s="19"/>
      <c r="K111" s="30">
        <f>SUM(K35,K78,K110)</f>
        <v>-3015513257</v>
      </c>
      <c r="L111" s="22"/>
      <c r="M111" s="30">
        <f>SUM(M35,M78,M110)</f>
        <v>334850033</v>
      </c>
    </row>
    <row r="112" spans="1:13" ht="24" customHeight="1">
      <c r="A112" s="1" t="s">
        <v>230</v>
      </c>
      <c r="D112" s="15"/>
      <c r="E112" s="16"/>
      <c r="F112" s="16"/>
      <c r="G112" s="40">
        <f>BS!I9</f>
        <v>4448804675</v>
      </c>
      <c r="H112" s="19"/>
      <c r="I112" s="40">
        <v>3841661459</v>
      </c>
      <c r="J112" s="19"/>
      <c r="K112" s="30">
        <f>BS!M9</f>
        <v>3573691381</v>
      </c>
      <c r="L112" s="22"/>
      <c r="M112" s="30">
        <v>3238841348</v>
      </c>
    </row>
    <row r="113" spans="1:13" ht="24" customHeight="1" thickBot="1">
      <c r="A113" s="2" t="s">
        <v>231</v>
      </c>
      <c r="D113" s="15"/>
      <c r="E113" s="16"/>
      <c r="F113" s="16"/>
      <c r="G113" s="37">
        <f>SUM(G111:G112)</f>
        <v>1268997113</v>
      </c>
      <c r="H113" s="19"/>
      <c r="I113" s="37">
        <f>SUM(I111:I112)</f>
        <v>4448804675</v>
      </c>
      <c r="J113" s="19"/>
      <c r="K113" s="39">
        <f>SUM(K111:K112)</f>
        <v>558178124</v>
      </c>
      <c r="L113" s="22"/>
      <c r="M113" s="39">
        <f>SUM(M111:M112)</f>
        <v>3573691381</v>
      </c>
    </row>
    <row r="114" spans="1:13" ht="24" customHeight="1" thickTop="1">
      <c r="D114" s="15"/>
      <c r="E114" s="16"/>
      <c r="F114" s="16"/>
      <c r="G114" s="22"/>
      <c r="H114" s="19"/>
      <c r="I114" s="22"/>
      <c r="J114" s="19"/>
      <c r="K114" s="22"/>
      <c r="L114" s="22"/>
      <c r="M114" s="22"/>
    </row>
    <row r="115" spans="1:13" ht="24" customHeight="1">
      <c r="A115" s="2" t="s">
        <v>232</v>
      </c>
      <c r="D115" s="15"/>
      <c r="E115" s="16"/>
      <c r="F115" s="16"/>
      <c r="G115" s="22"/>
      <c r="H115" s="19"/>
      <c r="I115" s="22"/>
      <c r="J115" s="19"/>
      <c r="K115" s="22"/>
      <c r="L115" s="22"/>
      <c r="M115" s="22"/>
    </row>
    <row r="116" spans="1:13" ht="24" customHeight="1">
      <c r="A116" s="1" t="s">
        <v>233</v>
      </c>
      <c r="D116" s="15"/>
      <c r="E116" s="16"/>
      <c r="F116" s="16"/>
      <c r="G116" s="22">
        <v>2358788408</v>
      </c>
      <c r="H116" s="30"/>
      <c r="I116" s="31">
        <v>2411233867</v>
      </c>
      <c r="J116" s="30"/>
      <c r="K116" s="19">
        <v>3899213</v>
      </c>
      <c r="L116" s="30"/>
      <c r="M116" s="31">
        <v>2829799</v>
      </c>
    </row>
    <row r="117" spans="1:13" ht="24" customHeight="1">
      <c r="A117" s="1" t="s">
        <v>269</v>
      </c>
      <c r="D117" s="15"/>
      <c r="E117" s="16"/>
      <c r="F117" s="16"/>
      <c r="G117" s="22">
        <v>7423095</v>
      </c>
      <c r="H117" s="30"/>
      <c r="I117" s="31">
        <v>3451728</v>
      </c>
      <c r="J117" s="30"/>
      <c r="K117" s="19">
        <v>0</v>
      </c>
      <c r="L117" s="30"/>
      <c r="M117" s="31">
        <v>0</v>
      </c>
    </row>
    <row r="118" spans="1:13" ht="24" customHeight="1">
      <c r="A118" s="2" t="s">
        <v>234</v>
      </c>
      <c r="D118" s="15"/>
      <c r="E118" s="16"/>
      <c r="F118" s="16"/>
      <c r="H118" s="19"/>
      <c r="J118" s="19"/>
      <c r="L118" s="22"/>
    </row>
    <row r="119" spans="1:13" ht="24" customHeight="1">
      <c r="A119" s="1" t="s">
        <v>270</v>
      </c>
      <c r="D119" s="15"/>
      <c r="E119" s="16"/>
      <c r="F119" s="16"/>
      <c r="G119" s="22">
        <v>0</v>
      </c>
      <c r="H119" s="19"/>
      <c r="I119" s="19">
        <v>0</v>
      </c>
      <c r="J119" s="19"/>
      <c r="K119" s="19">
        <v>0</v>
      </c>
      <c r="L119" s="22"/>
      <c r="M119" s="17">
        <v>9912225</v>
      </c>
    </row>
    <row r="120" spans="1:13" ht="24" customHeight="1">
      <c r="A120" s="1" t="s">
        <v>241</v>
      </c>
      <c r="D120" s="15"/>
      <c r="E120" s="16"/>
      <c r="F120" s="16"/>
      <c r="G120" s="110">
        <v>36881435</v>
      </c>
      <c r="H120" s="110"/>
      <c r="I120" s="110">
        <v>36736125</v>
      </c>
      <c r="J120" s="110"/>
      <c r="K120" s="112">
        <v>36881435</v>
      </c>
      <c r="L120" s="22"/>
      <c r="M120" s="17">
        <v>36736125</v>
      </c>
    </row>
    <row r="121" spans="1:13" ht="24" customHeight="1">
      <c r="A121" s="1" t="s">
        <v>305</v>
      </c>
      <c r="D121" s="15"/>
      <c r="E121" s="16"/>
      <c r="F121" s="16"/>
      <c r="G121" s="110">
        <v>2405534</v>
      </c>
      <c r="H121" s="110"/>
      <c r="I121" s="110">
        <v>0</v>
      </c>
      <c r="J121" s="110"/>
      <c r="K121" s="110">
        <v>2405534</v>
      </c>
      <c r="L121" s="110"/>
      <c r="M121" s="110">
        <v>0</v>
      </c>
    </row>
    <row r="122" spans="1:13" ht="24" customHeight="1">
      <c r="A122" s="1" t="s">
        <v>235</v>
      </c>
      <c r="D122" s="15"/>
      <c r="E122" s="16"/>
      <c r="F122" s="16"/>
      <c r="G122" s="22">
        <v>-800824</v>
      </c>
      <c r="H122" s="30"/>
      <c r="I122" s="31">
        <v>-12824888</v>
      </c>
      <c r="J122" s="30"/>
      <c r="K122" s="19">
        <v>0</v>
      </c>
      <c r="L122" s="30"/>
      <c r="M122" s="31">
        <v>0</v>
      </c>
    </row>
    <row r="123" spans="1:13" ht="24" customHeight="1">
      <c r="A123" s="1" t="s">
        <v>240</v>
      </c>
      <c r="D123" s="15"/>
      <c r="E123" s="16"/>
      <c r="F123" s="16"/>
      <c r="G123" s="19">
        <v>0</v>
      </c>
      <c r="H123" s="30"/>
      <c r="I123" s="31">
        <v>-4819523</v>
      </c>
      <c r="J123" s="30"/>
      <c r="K123" s="19">
        <v>0</v>
      </c>
      <c r="L123" s="30"/>
      <c r="M123" s="31">
        <v>0</v>
      </c>
    </row>
    <row r="124" spans="1:13" ht="24" customHeight="1">
      <c r="A124" s="20" t="s">
        <v>239</v>
      </c>
      <c r="D124" s="15"/>
      <c r="E124" s="16"/>
      <c r="F124" s="16"/>
      <c r="G124" s="1"/>
      <c r="H124" s="19"/>
      <c r="I124" s="1"/>
      <c r="J124" s="1"/>
      <c r="K124" s="1"/>
      <c r="M124" s="1"/>
    </row>
    <row r="125" spans="1:13" ht="24" customHeight="1">
      <c r="A125" s="20" t="s">
        <v>236</v>
      </c>
      <c r="D125" s="15"/>
      <c r="E125" s="16"/>
      <c r="F125" s="16"/>
      <c r="G125" s="22">
        <v>5733102</v>
      </c>
      <c r="H125" s="30"/>
      <c r="I125" s="31">
        <v>36860702</v>
      </c>
      <c r="J125" s="30"/>
      <c r="K125" s="19">
        <v>-31507182</v>
      </c>
      <c r="L125" s="30"/>
      <c r="M125" s="31">
        <v>35460803</v>
      </c>
    </row>
    <row r="126" spans="1:13" ht="24" customHeight="1">
      <c r="A126" s="20" t="s">
        <v>271</v>
      </c>
      <c r="D126" s="15"/>
      <c r="E126" s="16"/>
      <c r="F126" s="16"/>
      <c r="G126" s="22">
        <v>63163882</v>
      </c>
      <c r="H126" s="30"/>
      <c r="I126" s="31">
        <v>0</v>
      </c>
      <c r="J126" s="30"/>
      <c r="K126" s="19">
        <v>19848259</v>
      </c>
      <c r="L126" s="30"/>
      <c r="M126" s="31">
        <v>0</v>
      </c>
    </row>
    <row r="127" spans="1:13" ht="24" customHeight="1">
      <c r="A127" s="1" t="s">
        <v>237</v>
      </c>
      <c r="D127" s="15"/>
      <c r="E127" s="16"/>
      <c r="F127" s="16"/>
      <c r="G127" s="22">
        <v>16031245</v>
      </c>
      <c r="H127" s="30"/>
      <c r="I127" s="31">
        <v>191126526</v>
      </c>
      <c r="J127" s="30"/>
      <c r="K127" s="19">
        <v>0</v>
      </c>
      <c r="L127" s="30"/>
      <c r="M127" s="31">
        <v>0</v>
      </c>
    </row>
    <row r="128" spans="1:13" ht="24" customHeight="1">
      <c r="A128" s="1" t="s">
        <v>299</v>
      </c>
      <c r="D128" s="15"/>
      <c r="E128" s="16"/>
      <c r="F128" s="16"/>
      <c r="G128" s="22">
        <v>54326610</v>
      </c>
      <c r="H128" s="30"/>
      <c r="I128" s="31">
        <v>0</v>
      </c>
      <c r="J128" s="30"/>
      <c r="K128" s="19">
        <v>0</v>
      </c>
      <c r="L128" s="30"/>
      <c r="M128" s="31">
        <v>0</v>
      </c>
    </row>
    <row r="129" spans="1:13" ht="24" customHeight="1">
      <c r="D129" s="15"/>
      <c r="E129" s="16"/>
      <c r="F129" s="16"/>
      <c r="G129" s="30"/>
      <c r="H129" s="30"/>
      <c r="I129" s="30"/>
      <c r="J129" s="30"/>
      <c r="K129" s="30"/>
      <c r="L129" s="30"/>
      <c r="M129" s="30"/>
    </row>
    <row r="130" spans="1:13" ht="24" customHeight="1">
      <c r="A130" s="1" t="s">
        <v>36</v>
      </c>
      <c r="D130" s="15"/>
      <c r="E130" s="16"/>
      <c r="F130" s="16"/>
      <c r="G130" s="22"/>
      <c r="H130" s="19"/>
      <c r="I130" s="22"/>
      <c r="J130" s="19"/>
      <c r="K130" s="22"/>
      <c r="L130" s="22"/>
      <c r="M130" s="22"/>
    </row>
  </sheetData>
  <conditionalFormatting sqref="G114:H114 J114:L114">
    <cfRule type="cellIs" dxfId="2" priority="30" stopIfTrue="1" operator="notEqual">
      <formula>0</formula>
    </cfRule>
  </conditionalFormatting>
  <conditionalFormatting sqref="I114">
    <cfRule type="cellIs" dxfId="1" priority="13" stopIfTrue="1" operator="notEqual">
      <formula>0</formula>
    </cfRule>
  </conditionalFormatting>
  <conditionalFormatting sqref="M114">
    <cfRule type="cellIs" dxfId="0" priority="12" stopIfTrue="1" operator="notEqual">
      <formula>0</formula>
    </cfRule>
  </conditionalFormatting>
  <pageMargins left="0.74803149606299213" right="0.39370078740157483" top="0.55118110236220474" bottom="0.39370078740157483" header="0.19685039370078741" footer="0.19685039370078741"/>
  <pageSetup paperSize="9" scale="63" orientation="portrait" r:id="rId1"/>
  <headerFooter alignWithMargins="0"/>
  <rowBreaks count="2" manualBreakCount="2">
    <brk id="46" max="12" man="1"/>
    <brk id="87" max="12" man="1"/>
  </rowBreaks>
  <ignoredErrors>
    <ignoredError sqref="G93:M93 G52:M52 G6:M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2c210-5541-4de4-8811-f7084b071a0d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2" ma:contentTypeDescription="Create a new document." ma:contentTypeScope="" ma:versionID="9b26b1221972f548581cca431b82ac93">
  <xsd:schema xmlns:xsd="http://www.w3.org/2001/XMLSchema" xmlns:xs="http://www.w3.org/2001/XMLSchema" xmlns:p="http://schemas.microsoft.com/office/2006/metadata/properties" xmlns:ns2="5e02c210-5541-4de4-8811-f7084b071a0d" xmlns:ns3="50c908b1-f277-4340-90a9-4611d0b0f078" targetNamespace="http://schemas.microsoft.com/office/2006/metadata/properties" ma:root="true" ma:fieldsID="b28a48e3af7ab634c7fa0ebbf6370416" ns2:_="" ns3:_="">
    <xsd:import namespace="5e02c210-5541-4de4-8811-f7084b071a0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EA2870-F52D-4FD4-ACC7-AC3B6FFED4F7}">
  <ds:schemaRefs>
    <ds:schemaRef ds:uri="3c66c3af-94bb-40cf-af35-17d8fc02ad78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49d333a-6d7f-4dc0-9525-5e757fe17e73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5e02c210-5541-4de4-8811-f7084b071a0d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CB55AC6E-B38C-4010-AD1F-D71CBD89C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1C4355-AC2E-4445-960B-D16A792C74B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71289</vt:lpwstr>
  </property>
  <property fmtid="{D5CDD505-2E9C-101B-9397-08002B2CF9AE}" pid="4" name="OptimizationTime">
    <vt:lpwstr>20230228_1120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2023-02-27T11:13:20Z</cp:lastPrinted>
  <dcterms:created xsi:type="dcterms:W3CDTF">1999-07-18T14:19:03Z</dcterms:created>
  <dcterms:modified xsi:type="dcterms:W3CDTF">2023-02-28T03:48:00Z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0x0101001FD70D9799B009478523105923A53888</vt:lpwstr>
  </property>
  <property fmtid="{D5CDD505-2E9C-101B-9397-08002B2CF9AE}" pid="5" name="MediaServiceImageTags">
    <vt:lpwstr/>
  </property>
</Properties>
</file>