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5\ไฟท์จัดหน้า\จัดหน้างบ STECH\"/>
    </mc:Choice>
  </mc:AlternateContent>
  <xr:revisionPtr revIDLastSave="0" documentId="13_ncr:1_{CC1FF07D-4A2F-406F-9EA5-9EB091C59C04}" xr6:coauthVersionLast="47" xr6:coauthVersionMax="47" xr10:uidLastSave="{00000000-0000-0000-0000-000000000000}"/>
  <bookViews>
    <workbookView xWindow="-120" yWindow="-120" windowWidth="29040" windowHeight="15720" tabRatio="841" activeTab="4" xr2:uid="{00000000-000D-0000-FFFF-FFFF00000000}"/>
  </bookViews>
  <sheets>
    <sheet name="BS" sheetId="1" r:id="rId1"/>
    <sheet name="PL" sheetId="24" r:id="rId2"/>
    <sheet name="EQ_Conso" sheetId="23" r:id="rId3"/>
    <sheet name="EQ_Separate" sheetId="28" r:id="rId4"/>
    <sheet name="CF" sheetId="11" r:id="rId5"/>
  </sheets>
  <externalReferences>
    <externalReference r:id="rId6"/>
  </externalReferences>
  <definedNames>
    <definedName name="__FDS_HYPERLINK_TOGGLE_STATE__" hidden="1">"ON"</definedName>
    <definedName name="_1102" hidden="1">'[1]stat local'!$D$769:$D$3475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hidden="1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ke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S2DocOpenMode" hidden="1">"AS2DocumentEdit"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g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HTML_CodePage" hidden="1">874</definedName>
    <definedName name="HTML_Control" hidden="1">{"'Model'!$A$1:$N$53"}</definedName>
    <definedName name="HTML_Control_1" hidden="1">{"'Model'!$A$1:$N$53"}</definedName>
    <definedName name="HTML_Control_2" hidden="1">{"'Model'!$A$1:$N$53"}</definedName>
    <definedName name="HTML_Control_3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hidden="1">{"'Model'!$A$1:$N$53"}</definedName>
    <definedName name="jj_1" hidden="1">{"'Model'!$A$1:$N$53"}</definedName>
    <definedName name="jj_2" hidden="1">{"'Model'!$A$1:$N$53"}</definedName>
    <definedName name="jj_3" hidden="1">{"'Model'!$A$1:$N$53"}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KK" hidden="1">{"'Model'!$A$1:$N$53"}</definedName>
    <definedName name="KKK_1" hidden="1">{"'Model'!$A$1:$N$53"}</definedName>
    <definedName name="KKK_2" hidden="1">{"'Model'!$A$1:$N$53"}</definedName>
    <definedName name="KKK_3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_xlnm.Print_Area" localSheetId="0">BS!$A$1:$K$101</definedName>
    <definedName name="_xlnm.Print_Area" localSheetId="4">CF!$A$1:$K$82</definedName>
    <definedName name="_xlnm.Print_Area" localSheetId="2">EQ_Conso!$A$1:$R$64</definedName>
    <definedName name="_xlnm.Print_Area" localSheetId="3">EQ_Separate!$A$1:$O$43</definedName>
    <definedName name="_xlnm.Print_Area" localSheetId="1">PL!$A$1:$J$40</definedName>
    <definedName name="q" hidden="1">{"'Model'!$A$1:$N$53"}</definedName>
    <definedName name="q_1" hidden="1">{"'Model'!$A$1:$N$53"}</definedName>
    <definedName name="q_2" hidden="1">{"'Model'!$A$1:$N$53"}</definedName>
    <definedName name="q_3" hidden="1">{"'Model'!$A$1:$N$53"}</definedName>
    <definedName name="qq" hidden="1">{#N/A,#N/A,FALSE,"Macro2"}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rt" hidden="1">#REF!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xtRefCopyRangeCount" hidden="1">2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4" i="1" l="1"/>
  <c r="I76" i="11" l="1"/>
  <c r="K73" i="11"/>
  <c r="G73" i="11"/>
  <c r="E73" i="11"/>
  <c r="I60" i="11"/>
  <c r="I73" i="11"/>
  <c r="D14" i="28" l="1"/>
  <c r="D17" i="28" s="1"/>
  <c r="L16" i="28" l="1"/>
  <c r="J14" i="28"/>
  <c r="H14" i="28"/>
  <c r="F14" i="28"/>
  <c r="N11" i="28"/>
  <c r="L17" i="23" l="1"/>
  <c r="N18" i="23"/>
  <c r="R18" i="23" s="1"/>
  <c r="J15" i="23"/>
  <c r="H15" i="23"/>
  <c r="F15" i="23"/>
  <c r="D15" i="23"/>
  <c r="P13" i="23"/>
  <c r="N12" i="23"/>
  <c r="R12" i="23" s="1"/>
  <c r="N11" i="23"/>
  <c r="R11" i="23" s="1"/>
  <c r="N10" i="28" l="1"/>
  <c r="N34" i="28" l="1"/>
  <c r="P45" i="23"/>
  <c r="P47" i="23" l="1"/>
  <c r="K47" i="23"/>
  <c r="J47" i="23"/>
  <c r="J51" i="23" s="1"/>
  <c r="J53" i="23" s="1"/>
  <c r="I47" i="23"/>
  <c r="H47" i="23"/>
  <c r="D47" i="23"/>
  <c r="F47" i="23"/>
  <c r="N43" i="23"/>
  <c r="R43" i="23" s="1"/>
  <c r="L46" i="23"/>
  <c r="N46" i="23" s="1"/>
  <c r="R46" i="23" s="1"/>
  <c r="N48" i="23" l="1"/>
  <c r="R48" i="23" s="1"/>
  <c r="L49" i="23"/>
  <c r="N49" i="23" s="1"/>
  <c r="R49" i="23" s="1"/>
  <c r="P51" i="23"/>
  <c r="N44" i="23"/>
  <c r="N17" i="23"/>
  <c r="R17" i="23" s="1"/>
  <c r="N16" i="23"/>
  <c r="R16" i="23" s="1"/>
  <c r="P15" i="23"/>
  <c r="P19" i="23" s="1"/>
  <c r="L50" i="23"/>
  <c r="N50" i="23" s="1"/>
  <c r="R50" i="23" s="1"/>
  <c r="H51" i="23"/>
  <c r="F51" i="23"/>
  <c r="D51" i="23"/>
  <c r="J19" i="23"/>
  <c r="J21" i="23" s="1"/>
  <c r="H19" i="23"/>
  <c r="F19" i="23"/>
  <c r="D19" i="23"/>
  <c r="R44" i="23" l="1"/>
  <c r="P53" i="23"/>
  <c r="E86" i="1" s="1"/>
  <c r="P21" i="23"/>
  <c r="G86" i="1" s="1"/>
  <c r="F53" i="23"/>
  <c r="E79" i="1" s="1"/>
  <c r="F21" i="23"/>
  <c r="G79" i="1" s="1"/>
  <c r="H21" i="23"/>
  <c r="G80" i="1" s="1"/>
  <c r="G83" i="1"/>
  <c r="E83" i="1" s="1"/>
  <c r="D21" i="23"/>
  <c r="D38" i="28" l="1"/>
  <c r="D41" i="28" s="1"/>
  <c r="N39" i="28"/>
  <c r="J38" i="28"/>
  <c r="J41" i="28" s="1"/>
  <c r="H38" i="28"/>
  <c r="H41" i="28" s="1"/>
  <c r="L40" i="28"/>
  <c r="N40" i="28" s="1"/>
  <c r="N16" i="28"/>
  <c r="N15" i="28"/>
  <c r="J17" i="28"/>
  <c r="J19" i="28" s="1"/>
  <c r="K83" i="1" s="1"/>
  <c r="H17" i="28"/>
  <c r="F17" i="28"/>
  <c r="J43" i="28" l="1"/>
  <c r="I83" i="1" s="1"/>
  <c r="F19" i="28"/>
  <c r="K79" i="1" s="1"/>
  <c r="H19" i="28"/>
  <c r="D19" i="28"/>
  <c r="E38" i="24" l="1"/>
  <c r="H43" i="28" l="1"/>
  <c r="I80" i="1" s="1"/>
  <c r="D43" i="28" l="1"/>
  <c r="I78" i="1" s="1"/>
  <c r="E76" i="11" l="1"/>
  <c r="G60" i="11" l="1"/>
  <c r="G29" i="1" l="1"/>
  <c r="E29" i="1"/>
  <c r="K29" i="1"/>
  <c r="I29" i="1"/>
  <c r="I19" i="1"/>
  <c r="I31" i="1" l="1"/>
  <c r="H53" i="23" l="1"/>
  <c r="E80" i="1" s="1"/>
  <c r="D29" i="24"/>
  <c r="F29" i="24"/>
  <c r="L14" i="23" s="1"/>
  <c r="D19" i="24"/>
  <c r="F19" i="24"/>
  <c r="R14" i="23" l="1"/>
  <c r="N14" i="23"/>
  <c r="D53" i="23"/>
  <c r="E78" i="1" s="1"/>
  <c r="K61" i="1"/>
  <c r="I61" i="1"/>
  <c r="K54" i="1"/>
  <c r="I54" i="1"/>
  <c r="K19" i="1"/>
  <c r="K31" i="1" s="1"/>
  <c r="I63" i="1" l="1"/>
  <c r="H39" i="24"/>
  <c r="K63" i="1"/>
  <c r="J19" i="24" l="1"/>
  <c r="H19" i="24"/>
  <c r="J29" i="24" l="1"/>
  <c r="L13" i="28" s="1"/>
  <c r="N13" i="28" s="1"/>
  <c r="H29" i="24"/>
  <c r="L37" i="28" s="1"/>
  <c r="N37" i="28" s="1"/>
  <c r="J11" i="24" l="1"/>
  <c r="J21" i="24" s="1"/>
  <c r="K60" i="11"/>
  <c r="E19" i="1" l="1"/>
  <c r="E61" i="1" l="1"/>
  <c r="J23" i="24" l="1"/>
  <c r="J38" i="24" s="1"/>
  <c r="H11" i="24"/>
  <c r="F11" i="24"/>
  <c r="D11" i="24"/>
  <c r="D21" i="24" s="1"/>
  <c r="L12" i="28" l="1"/>
  <c r="L14" i="28" s="1"/>
  <c r="F21" i="24"/>
  <c r="F23" i="24" s="1"/>
  <c r="F38" i="24" s="1"/>
  <c r="H21" i="24"/>
  <c r="K8" i="11"/>
  <c r="K24" i="11" s="1"/>
  <c r="J30" i="24"/>
  <c r="D23" i="24"/>
  <c r="E8" i="11" l="1"/>
  <c r="D38" i="24"/>
  <c r="N12" i="28"/>
  <c r="L17" i="28"/>
  <c r="L19" i="28" s="1"/>
  <c r="K84" i="1" s="1"/>
  <c r="K85" i="1" s="1"/>
  <c r="K87" i="1" s="1"/>
  <c r="K88" i="1" s="1"/>
  <c r="F30" i="24"/>
  <c r="F33" i="24" s="1"/>
  <c r="L13" i="23" s="1"/>
  <c r="L15" i="23" s="1"/>
  <c r="N15" i="23" s="1"/>
  <c r="J33" i="24"/>
  <c r="G8" i="11"/>
  <c r="D30" i="24"/>
  <c r="D33" i="24" s="1"/>
  <c r="H23" i="24"/>
  <c r="K103" i="1" l="1"/>
  <c r="K102" i="1"/>
  <c r="N14" i="28"/>
  <c r="N17" i="28" s="1"/>
  <c r="N19" i="28" s="1"/>
  <c r="H38" i="24"/>
  <c r="L36" i="28"/>
  <c r="R13" i="23"/>
  <c r="N13" i="23"/>
  <c r="L45" i="23"/>
  <c r="L47" i="23" s="1"/>
  <c r="L51" i="23" s="1"/>
  <c r="L53" i="23" s="1"/>
  <c r="J35" i="24"/>
  <c r="D35" i="24"/>
  <c r="I8" i="11"/>
  <c r="H30" i="24"/>
  <c r="H33" i="24" s="1"/>
  <c r="R15" i="23" l="1"/>
  <c r="L19" i="23"/>
  <c r="L21" i="23" s="1"/>
  <c r="G84" i="1" s="1"/>
  <c r="N19" i="23"/>
  <c r="N36" i="28"/>
  <c r="L38" i="28"/>
  <c r="L41" i="28" s="1"/>
  <c r="L43" i="28" s="1"/>
  <c r="I84" i="1" s="1"/>
  <c r="N45" i="23"/>
  <c r="N47" i="23" s="1"/>
  <c r="N51" i="23" s="1"/>
  <c r="R51" i="23" s="1"/>
  <c r="E84" i="1"/>
  <c r="F35" i="24"/>
  <c r="H35" i="24"/>
  <c r="I24" i="11"/>
  <c r="I37" i="11" s="1"/>
  <c r="I40" i="11" s="1"/>
  <c r="N21" i="23" l="1"/>
  <c r="R19" i="23"/>
  <c r="R21" i="23" s="1"/>
  <c r="R45" i="23"/>
  <c r="R47" i="23" s="1"/>
  <c r="N53" i="23"/>
  <c r="E31" i="1"/>
  <c r="T45" i="23" l="1"/>
  <c r="R53" i="23"/>
  <c r="G19" i="1"/>
  <c r="E60" i="11" l="1"/>
  <c r="E63" i="1" l="1"/>
  <c r="G61" i="1" l="1"/>
  <c r="G54" i="1"/>
  <c r="G31" i="1" l="1"/>
  <c r="G63" i="1"/>
  <c r="K37" i="11" l="1"/>
  <c r="K40" i="11" s="1"/>
  <c r="E24" i="11"/>
  <c r="E37" i="11" s="1"/>
  <c r="E40" i="11" s="1"/>
  <c r="K75" i="11" l="1"/>
  <c r="K79" i="11" s="1"/>
  <c r="G24" i="11"/>
  <c r="G37" i="11" s="1"/>
  <c r="G40" i="11" s="1"/>
  <c r="E75" i="11" l="1"/>
  <c r="G75" i="11"/>
  <c r="G79" i="11" s="1"/>
  <c r="E79" i="11" l="1"/>
  <c r="E86" i="11" s="1"/>
  <c r="I75" i="11"/>
  <c r="I79" i="11" s="1"/>
  <c r="I86" i="11" s="1"/>
  <c r="G85" i="1" l="1"/>
  <c r="G87" i="1" s="1"/>
  <c r="G88" i="1" s="1"/>
  <c r="G103" i="1" l="1"/>
  <c r="G102" i="1" l="1"/>
  <c r="E85" i="1" l="1"/>
  <c r="E87" i="1" s="1"/>
  <c r="R65" i="23" s="1"/>
  <c r="E88" i="1" l="1"/>
  <c r="E102" i="1" s="1"/>
  <c r="E103" i="1" l="1"/>
  <c r="N35" i="28" l="1"/>
  <c r="N38" i="28" s="1"/>
  <c r="N41" i="28" s="1"/>
  <c r="N43" i="28" s="1"/>
  <c r="F38" i="28" l="1"/>
  <c r="F41" i="28" s="1"/>
  <c r="F43" i="28" s="1"/>
  <c r="I79" i="1" s="1"/>
  <c r="I85" i="1" s="1"/>
  <c r="I87" i="1" s="1"/>
  <c r="I88" i="1" s="1"/>
  <c r="I102" i="1" s="1"/>
  <c r="N45" i="28" l="1"/>
  <c r="I103" i="1"/>
</calcChain>
</file>

<file path=xl/sharedStrings.xml><?xml version="1.0" encoding="utf-8"?>
<sst xmlns="http://schemas.openxmlformats.org/spreadsheetml/2006/main" count="348" uniqueCount="185">
  <si>
    <t>งบแสดงฐานะการเงิน</t>
  </si>
  <si>
    <t>งบการเงินรวม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</si>
  <si>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</si>
  <si>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</si>
  <si>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</si>
  <si>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</si>
  <si>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</si>
  <si>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</si>
  <si>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งานก่อสร้างตามสัญญาระหว่างก่อสร้าง</t>
  </si>
  <si>
    <t>สินค้าคงเหลือ</t>
  </si>
  <si>
    <t>เงินให้กู้ยืมระยะยาวแก่กิจการอื่น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</si>
  <si>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</si>
  <si>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</si>
  <si>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</si>
  <si>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</si>
  <si>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</si>
  <si>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</si>
  <si>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</si>
  <si>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สินทรัพย์ภาษีเงินได้รอการตัดบัญชี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</si>
  <si>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</si>
  <si>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</si>
  <si>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</si>
  <si>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</si>
  <si>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เงินกู้ยืมระยะยาวจากสถาบันการเงิน</t>
  </si>
  <si>
    <t>ประมาณการหนี้สินจากผลขาดทุนของสัญญาก่อสร้าง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</si>
  <si>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</si>
  <si>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</si>
  <si>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</si>
  <si>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</si>
  <si>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</si>
  <si>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</si>
  <si>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</si>
  <si>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</si>
  <si>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ส่วนของผู้ถือหุ้น</t>
  </si>
  <si>
    <t xml:space="preserve">ทุนเรือนหุ้น </t>
  </si>
  <si>
    <t>กำไรสะสม</t>
  </si>
  <si>
    <t xml:space="preserve">   จัดสรรแล้ว</t>
  </si>
  <si>
    <t xml:space="preserve">   ทุนสำรองตามกฎหมาย 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</si>
  <si>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</si>
  <si>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</si>
  <si>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</si>
  <si>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</si>
  <si>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รายได้จากการขายและให้บริการ</t>
  </si>
  <si>
    <t>รายได้ตามสัญญาก่อสร้าง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</si>
  <si>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</si>
  <si>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</si>
  <si>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</si>
  <si>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</si>
  <si>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</si>
  <si>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ต้นทุนงานก่อสร้างโครงการ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</si>
  <si>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</si>
  <si>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</si>
  <si>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</si>
  <si>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</si>
  <si>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</si>
  <si>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รวมส่วนของ</t>
  </si>
  <si>
    <t>ที่ออก</t>
  </si>
  <si>
    <t>ทุนสำรอง</t>
  </si>
  <si>
    <t>ผู้ถือหุ้น</t>
  </si>
  <si>
    <t>และชำระแล้ว</t>
  </si>
  <si>
    <t>ตามกฎหมาย</t>
  </si>
  <si>
    <t>ยังไม่ได้จัดสรร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</si>
  <si>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</si>
  <si>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</si>
  <si>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</si>
  <si>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</si>
  <si>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</si>
  <si>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</si>
  <si>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ภาษีเงินได้</t>
  </si>
  <si>
    <t>การเปลี่ยนแปลงในสินทรัพย์และหนี้สินดำเนินงาน</t>
  </si>
  <si>
    <t xml:space="preserve">สินทรัพย์ไม่หมุนเวียนอื่น 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</si>
  <si>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</si>
  <si>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</si>
  <si>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</si>
  <si>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</si>
  <si>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</si>
  <si>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ขายที่ดิน อาคาร และอุปกรณ์</t>
  </si>
  <si>
    <t>ซื้อสินทรัพย์ไม่มีตัวตน</t>
  </si>
  <si>
    <t>เงินให้กู้ยืมแก่กิจการที่เกี่ยวข้องกัน</t>
  </si>
  <si>
    <t>รับคืนเงินให้กู้ยืมแก่กิจการที่เกี่ยวข้องกัน</t>
  </si>
  <si>
    <t>เงินให้กู้ยืมแก่กิจการอื่น</t>
  </si>
  <si>
    <t>รับคืนเงินให้กู้ยืมแก่กิจการอื่น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</si>
  <si>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</si>
  <si>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</si>
  <si>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</si>
  <si>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</si>
  <si>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</si>
  <si>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เงินสดรับจากการออกตราสารหนี้ให้สถาบันการเงิน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</si>
  <si>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</si>
  <si>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</si>
  <si>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</si>
  <si>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</si>
  <si>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</si>
  <si>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</si>
  <si>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ซื้อสินทรัพย์โดยสัญญาเช่าทางการเงิน</t>
  </si>
  <si>
    <t>(กลับรายการ) หนี้สูญและหนี้สงสัยจะสูญ</t>
  </si>
  <si>
    <t>กำไรจากอัตราแลกเปลี่ยนที่ยังไม่เกิดขึ้นจริง</t>
  </si>
  <si>
    <t>จ่ายชำระคืนหนี้สินจากการออกตราสารหนี้ให้สถาบันการเงิน</t>
  </si>
  <si>
    <t>การจ่ายโดยใช้</t>
  </si>
  <si>
    <t>หุ้นเป็นเกณฑ์</t>
  </si>
  <si>
    <t>ส่วนเกินทุนจาก</t>
  </si>
  <si>
    <t>เงินให้กู้ยืมระยะยาวและดอกเบี้ยค้างรับ</t>
  </si>
  <si>
    <t>ส่วนเกินทุนจากการจ่ายโดยใช้หุ้นเป็นเกณฑ์</t>
  </si>
  <si>
    <t xml:space="preserve">กำไรต่อหุ้นขั้นพื้นฐาน </t>
  </si>
  <si>
    <t>(กลับรายการ) ขาดทุนจากสัญญาก่อสร้าง</t>
  </si>
  <si>
    <t>4, 6</t>
  </si>
  <si>
    <t>ขาดทุนจากการขายเงินลงทุน</t>
  </si>
  <si>
    <t>(หน่วย : บาท)</t>
  </si>
  <si>
    <t>4, 7</t>
  </si>
  <si>
    <t>ส่วนที่ถึงกำหนดชำระภายในหนึ่งปี</t>
  </si>
  <si>
    <t>แก่กิจการที่เกี่ยวข้องกันส่วนที่ถึงกำหนดชำระภายในหนึ่งปี</t>
  </si>
  <si>
    <t>ผลกระทบจากอัตราแลกเปลี่ยนของเงินตราต่างประเทศ</t>
  </si>
  <si>
    <t>หัก: ผลกระทบของภาษีเงินได้</t>
  </si>
  <si>
    <t>ผลกำไร (ขาดทุน) จากการประมาณการตาม</t>
  </si>
  <si>
    <t xml:space="preserve">    หลักคณิตศาสตร์ประกันภัย</t>
  </si>
  <si>
    <t>คงเหลือสิ้นปี</t>
  </si>
  <si>
    <t>ซื้อที่ดิน อาคาร และอุปกรณ์</t>
  </si>
  <si>
    <t>ผลประโยชน์พนักงาน</t>
  </si>
  <si>
    <t>เงินสดและรายการเทียบเท่าเงินสดเพิ่มขึ้นสุทธิ</t>
  </si>
  <si>
    <t>เงินเบิกเกินบัญชีลดลง</t>
  </si>
  <si>
    <t>(กลับรายการ)ค่าเผื่อการลดมูลค่าของสินค้าคงเหลือ</t>
  </si>
  <si>
    <t>ประมาณการหนี้สินไม่หมุนเวียนสำหรับผลประโยชน์พนักงาน</t>
  </si>
  <si>
    <t>รายการที่จะไม่ถูกบันทึกในส่วนของกำไรหรือ(ขาดทุน)ในภายหลัง</t>
  </si>
  <si>
    <t>กำไร(ขาดทุน)เบ็ดเสร็จอื่น</t>
  </si>
  <si>
    <t>อสังหาริมทรัพย์เพื่อการลงทุน</t>
  </si>
  <si>
    <t xml:space="preserve">   ทุนจดทะเบียน  (หุ้นสามัญ 725,000,000 หุ้น หุ้นละ 1 บาท)</t>
  </si>
  <si>
    <t>ทุนที่ออกและชำระแล้ว</t>
  </si>
  <si>
    <t>ซื้ออสังหาริมทรัพย์เพื่อการลงทุน</t>
  </si>
  <si>
    <t>กำไร(ขาดทุน)ากการจำหน่ายที่ดิน อาคารและอุปกรณ์</t>
  </si>
  <si>
    <t xml:space="preserve">รายได้ </t>
  </si>
  <si>
    <t>สินทรัพย์ที่เกิดจากสัญญาก่อสร้าง</t>
  </si>
  <si>
    <t>สินทรัพย์สิทธิการใช้</t>
  </si>
  <si>
    <t>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</si>
  <si>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</si>
  <si>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</si>
  <si>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</si>
  <si>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เงินเบิกเกินบัญชีธนาคารและเงินกู้ยืมระยะสั้นจากสถาบันการเงิน</t>
  </si>
  <si>
    <t>ลูกหนี้หมุนเวียนอื่น</t>
  </si>
  <si>
    <t>หนี้สินตามสัญญาเช่า</t>
  </si>
  <si>
    <t>ขาดทุนจากการตัดจำหน่ายสินทรัพย์</t>
  </si>
  <si>
    <t>ยอดคงเหลือ ณ วันที่ 1 มกราคม 2564</t>
  </si>
  <si>
    <t>(กลับรายการ) ค่าเผื่อด้อยค่าอสังหาริมทรัพย์เพื่อการลงทุน</t>
  </si>
  <si>
    <t>เงินปันผลจ่าย</t>
  </si>
  <si>
    <t>งบเฉพาะกิจการ</t>
  </si>
  <si>
    <t>บริษัท สยามเทคนิคคอนกรีต จำกัด (มหาชน) และบริษัทย่อย</t>
  </si>
  <si>
    <t>งบการเงินเฉพาะกิจการ</t>
  </si>
  <si>
    <t>เงินลงทุนในบริษัทย่อย</t>
  </si>
  <si>
    <t>ส่วนเกินมูลค่าหุ้นสามัญ</t>
  </si>
  <si>
    <t>หุ้นสามัญ</t>
  </si>
  <si>
    <t>มูลค่า</t>
  </si>
  <si>
    <t>ส่วนเกิน</t>
  </si>
  <si>
    <t>รวมส่วนของบริษัทใหญ่</t>
  </si>
  <si>
    <t>ส่วนได้เสียที่ไม่มีอำนาจควบคุม</t>
  </si>
  <si>
    <t>เงินสดรับจากการเพิ่มทุน</t>
  </si>
  <si>
    <t>ของบริษัท</t>
  </si>
  <si>
    <t>ส่วนของ</t>
  </si>
  <si>
    <t>ส่วนได้เสีย</t>
  </si>
  <si>
    <t>ที่ไม่มีอำนาจ</t>
  </si>
  <si>
    <t>ควบคุม</t>
  </si>
  <si>
    <t>การแบ่งปันกำไรขาดทุนเบ็ดเสร็จรวม</t>
  </si>
  <si>
    <t>ส่วนที่เป็นของผู้ถือหุ้นบริษัทใหญ่</t>
  </si>
  <si>
    <t xml:space="preserve">   ทุนที่ออกและชำระแล้ว (หุ้นสามัญ 725,000,000 หุ้น หุ้นละ 1 บาท)</t>
  </si>
  <si>
    <t>เงินสดสุทธิได้มา(ใช้ไป)ในกิจกรรมจัดหาเงิน</t>
  </si>
  <si>
    <t>จำนวนหุ้นสามัญถัวเฉลี่ยถ่วงน้ำหนัก</t>
  </si>
  <si>
    <t>กำไรต่อหุ้น</t>
  </si>
  <si>
    <t>ส่วนได้เสียที่ไม่มีอำนาจควบคุมจากการลงทุนในบริษัทย่อย</t>
  </si>
  <si>
    <t>สำหรับปีสิ้นสุดวันที่ 31 ธันวาคม 2564</t>
  </si>
  <si>
    <t>กำไรสำหรับปี</t>
  </si>
  <si>
    <t>กำไร(ขาดทุน)เบ็ดเสร็จอื่นสำหรับปี</t>
  </si>
  <si>
    <t>กำไร(ขาดทุน)เบ็ดเสร็จรวมสำหรับปี</t>
  </si>
  <si>
    <t>โอนกำไรสะสมเป็นสำรองตามกฎหมาย</t>
  </si>
  <si>
    <t>รวมกำไร(ขาดทุน)เบ็ดเสร็จสำหรับปี</t>
  </si>
  <si>
    <t>ยอดคงเหลือ ณ วันที่ 31 ธันวาคม 2564</t>
  </si>
  <si>
    <t>เงินสดและรายการเทียบเท่าเงินสด ณ วันที่ 31 ธันวาคม</t>
  </si>
  <si>
    <t>31</t>
  </si>
  <si>
    <t>ต้นทุนในการจัดจำหน่าย</t>
  </si>
  <si>
    <t>4, 17</t>
  </si>
  <si>
    <t>4, 18</t>
  </si>
  <si>
    <t>4, 25</t>
  </si>
  <si>
    <r>
      <t>ส่วนที่เป็น</t>
    </r>
    <r>
      <rPr>
        <sz val="15"/>
        <rFont val="Angsana New"/>
        <family val="1"/>
      </rPr>
      <t>ของส่วนได้เสียที่ไม่มีอำนาจควบคุม</t>
    </r>
  </si>
  <si>
    <t xml:space="preserve">ยอดคงเหลือ ณ วันที่ 1 มกราคม 2564 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</si>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</sst>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</numFmts>
  <fonts count="18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8"/>
      <name val="Arial"/>
      <family val="2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i/>
      <sz val="11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13" fillId="0" borderId="0"/>
    <xf numFmtId="0" fontId="4" fillId="0" borderId="0"/>
    <xf numFmtId="164" fontId="12" fillId="0" borderId="0" applyFont="0" applyFill="0" applyBorder="0" applyAlignment="0" applyProtection="0"/>
    <xf numFmtId="0" fontId="12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4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/>
  </cellStyleXfs>
  <cellXfs count="156">
    <xf numFmtId="0" fontId="0" fillId="0" borderId="0" xfId="0"/>
    <xf numFmtId="166" fontId="0" fillId="0" borderId="0" xfId="2" applyNumberFormat="1" applyFont="1" applyFill="1" applyAlignment="1">
      <alignment vertical="center"/>
    </xf>
    <xf numFmtId="166" fontId="0" fillId="0" borderId="3" xfId="2" applyNumberFormat="1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5" xfId="2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/>
    <xf numFmtId="166" fontId="3" fillId="0" borderId="2" xfId="1" applyNumberFormat="1" applyFont="1" applyFill="1" applyBorder="1"/>
    <xf numFmtId="166" fontId="3" fillId="0" borderId="0" xfId="1" applyNumberFormat="1" applyFont="1" applyFill="1"/>
    <xf numFmtId="166" fontId="0" fillId="0" borderId="0" xfId="1" applyNumberFormat="1" applyFont="1" applyFill="1"/>
    <xf numFmtId="166" fontId="3" fillId="0" borderId="4" xfId="1" applyNumberFormat="1" applyFont="1" applyFill="1" applyBorder="1"/>
    <xf numFmtId="166" fontId="0" fillId="0" borderId="2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/>
    </xf>
    <xf numFmtId="166" fontId="7" fillId="0" borderId="0" xfId="1" applyNumberFormat="1" applyFon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43" fontId="3" fillId="0" borderId="0" xfId="1" applyFont="1" applyFill="1"/>
    <xf numFmtId="166" fontId="0" fillId="0" borderId="4" xfId="1" applyNumberFormat="1" applyFont="1" applyFill="1" applyBorder="1" applyAlignment="1">
      <alignment horizontal="center"/>
    </xf>
    <xf numFmtId="166" fontId="3" fillId="0" borderId="3" xfId="1" applyNumberFormat="1" applyFont="1" applyFill="1" applyBorder="1"/>
    <xf numFmtId="166" fontId="0" fillId="0" borderId="0" xfId="2" applyNumberFormat="1" applyFont="1" applyFill="1"/>
    <xf numFmtId="43" fontId="0" fillId="0" borderId="0" xfId="1" applyFont="1" applyFill="1"/>
    <xf numFmtId="43" fontId="0" fillId="0" borderId="0" xfId="1" applyFont="1" applyFill="1" applyAlignment="1">
      <alignment vertical="top"/>
    </xf>
    <xf numFmtId="43" fontId="7" fillId="0" borderId="0" xfId="1" applyFont="1" applyFill="1" applyAlignment="1">
      <alignment horizontal="center"/>
    </xf>
    <xf numFmtId="43" fontId="0" fillId="0" borderId="0" xfId="2" applyFont="1" applyFill="1"/>
    <xf numFmtId="10" fontId="0" fillId="0" borderId="0" xfId="13" applyNumberFormat="1" applyFont="1" applyFill="1"/>
    <xf numFmtId="166" fontId="0" fillId="0" borderId="4" xfId="1" applyNumberFormat="1" applyFont="1" applyFill="1" applyBorder="1" applyAlignment="1">
      <alignment horizontal="right"/>
    </xf>
    <xf numFmtId="166" fontId="3" fillId="0" borderId="0" xfId="2" applyNumberFormat="1" applyFont="1" applyFill="1" applyBorder="1" applyAlignment="1">
      <alignment horizontal="right"/>
    </xf>
    <xf numFmtId="43" fontId="0" fillId="0" borderId="0" xfId="2" applyFont="1" applyFill="1" applyAlignment="1">
      <alignment horizontal="right"/>
    </xf>
    <xf numFmtId="166" fontId="0" fillId="0" borderId="0" xfId="2" applyNumberFormat="1" applyFont="1" applyFill="1" applyAlignment="1">
      <alignment horizontal="right"/>
    </xf>
    <xf numFmtId="166" fontId="0" fillId="0" borderId="0" xfId="2" applyNumberFormat="1" applyFont="1" applyFill="1" applyAlignment="1">
      <alignment horizontal="center"/>
    </xf>
    <xf numFmtId="43" fontId="0" fillId="0" borderId="0" xfId="2" applyFont="1" applyFill="1" applyAlignment="1">
      <alignment horizontal="center"/>
    </xf>
    <xf numFmtId="43" fontId="0" fillId="0" borderId="0" xfId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166" fontId="0" fillId="0" borderId="0" xfId="1" applyNumberFormat="1" applyFont="1" applyFill="1" applyAlignment="1">
      <alignment horizontal="left" vertical="center" indent="2"/>
    </xf>
    <xf numFmtId="166" fontId="0" fillId="0" borderId="3" xfId="1" applyNumberFormat="1" applyFont="1" applyFill="1" applyBorder="1" applyAlignment="1">
      <alignment horizontal="right" vertical="center"/>
    </xf>
    <xf numFmtId="166" fontId="0" fillId="0" borderId="0" xfId="2" applyNumberFormat="1" applyFont="1" applyFill="1" applyAlignment="1">
      <alignment horizontal="right" vertical="center"/>
    </xf>
    <xf numFmtId="166" fontId="0" fillId="0" borderId="0" xfId="1" applyNumberFormat="1" applyFont="1" applyFill="1" applyAlignment="1">
      <alignment horizontal="center" vertical="center"/>
    </xf>
    <xf numFmtId="166" fontId="0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center" vertical="center"/>
    </xf>
    <xf numFmtId="166" fontId="3" fillId="0" borderId="0" xfId="2" applyNumberFormat="1" applyFont="1" applyFill="1" applyAlignment="1">
      <alignment vertical="center"/>
    </xf>
    <xf numFmtId="43" fontId="0" fillId="0" borderId="0" xfId="1" applyFont="1" applyFill="1" applyAlignment="1">
      <alignment horizontal="center" vertical="center"/>
    </xf>
    <xf numFmtId="43" fontId="0" fillId="0" borderId="0" xfId="2" applyFont="1" applyFill="1" applyAlignment="1">
      <alignment vertical="center"/>
    </xf>
    <xf numFmtId="166" fontId="0" fillId="0" borderId="0" xfId="1" applyNumberFormat="1" applyFont="1" applyFill="1" applyBorder="1"/>
    <xf numFmtId="43" fontId="0" fillId="0" borderId="4" xfId="2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Continuous"/>
    </xf>
    <xf numFmtId="14" fontId="0" fillId="0" borderId="0" xfId="1" applyNumberFormat="1" applyFont="1" applyFill="1"/>
    <xf numFmtId="166" fontId="0" fillId="0" borderId="0" xfId="2" applyNumberFormat="1" applyFont="1" applyFill="1" applyBorder="1"/>
    <xf numFmtId="43" fontId="0" fillId="0" borderId="0" xfId="2" applyFont="1" applyFill="1" applyBorder="1"/>
    <xf numFmtId="166" fontId="0" fillId="0" borderId="1" xfId="2" applyNumberFormat="1" applyFont="1" applyFill="1" applyBorder="1"/>
    <xf numFmtId="166" fontId="3" fillId="0" borderId="4" xfId="2" applyNumberFormat="1" applyFont="1" applyFill="1" applyBorder="1" applyAlignment="1">
      <alignment horizontal="right"/>
    </xf>
    <xf numFmtId="166" fontId="3" fillId="0" borderId="2" xfId="2" applyNumberFormat="1" applyFont="1" applyFill="1" applyBorder="1" applyAlignment="1">
      <alignment horizontal="right"/>
    </xf>
    <xf numFmtId="166" fontId="0" fillId="0" borderId="0" xfId="2" applyNumberFormat="1" applyFont="1" applyFill="1" applyBorder="1" applyAlignment="1">
      <alignment horizontal="right"/>
    </xf>
    <xf numFmtId="43" fontId="0" fillId="0" borderId="0" xfId="2" applyFont="1" applyFill="1" applyBorder="1" applyAlignment="1">
      <alignment horizontal="right"/>
    </xf>
    <xf numFmtId="166" fontId="0" fillId="0" borderId="4" xfId="2" applyNumberFormat="1" applyFont="1" applyFill="1" applyBorder="1" applyAlignment="1">
      <alignment horizontal="right"/>
    </xf>
    <xf numFmtId="43" fontId="3" fillId="0" borderId="0" xfId="1" applyFont="1" applyFill="1" applyAlignment="1">
      <alignment horizontal="center"/>
    </xf>
    <xf numFmtId="166" fontId="0" fillId="0" borderId="0" xfId="10" applyNumberFormat="1" applyFont="1" applyFill="1" applyAlignment="1">
      <alignment vertical="center"/>
    </xf>
    <xf numFmtId="43" fontId="0" fillId="0" borderId="0" xfId="1" applyFont="1" applyFill="1" applyBorder="1"/>
    <xf numFmtId="14" fontId="0" fillId="0" borderId="0" xfId="1" applyNumberFormat="1" applyFont="1" applyFill="1" applyBorder="1"/>
    <xf numFmtId="166" fontId="4" fillId="0" borderId="0" xfId="2" applyNumberFormat="1" applyFont="1" applyFill="1" applyBorder="1" applyAlignment="1">
      <alignment horizontal="right"/>
    </xf>
    <xf numFmtId="43" fontId="4" fillId="0" borderId="0" xfId="2" applyFont="1" applyFill="1" applyAlignment="1">
      <alignment horizontal="right"/>
    </xf>
    <xf numFmtId="166" fontId="4" fillId="0" borderId="0" xfId="2" applyNumberFormat="1" applyFont="1" applyFill="1" applyAlignment="1">
      <alignment horizontal="right"/>
    </xf>
    <xf numFmtId="166" fontId="0" fillId="0" borderId="0" xfId="0" applyNumberFormat="1"/>
    <xf numFmtId="43" fontId="0" fillId="0" borderId="0" xfId="0" applyNumberFormat="1"/>
    <xf numFmtId="166" fontId="0" fillId="0" borderId="0" xfId="0" applyNumberFormat="1" applyAlignment="1">
      <alignment horizontal="centerContinuous"/>
    </xf>
    <xf numFmtId="0" fontId="0" fillId="0" borderId="0" xfId="0" applyAlignment="1">
      <alignment horizontal="centerContinuous"/>
    </xf>
    <xf numFmtId="43" fontId="0" fillId="0" borderId="0" xfId="0" applyNumberFormat="1" applyAlignment="1">
      <alignment horizontal="centerContinuous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0" xfId="0" applyNumberFormat="1" applyAlignment="1">
      <alignment horizontal="left"/>
    </xf>
    <xf numFmtId="166" fontId="3" fillId="0" borderId="1" xfId="0" applyNumberFormat="1" applyFont="1" applyBorder="1"/>
    <xf numFmtId="166" fontId="3" fillId="0" borderId="0" xfId="0" applyNumberFormat="1" applyFont="1"/>
    <xf numFmtId="166" fontId="3" fillId="0" borderId="3" xfId="0" applyNumberFormat="1" applyFont="1" applyBorder="1"/>
    <xf numFmtId="166" fontId="0" fillId="0" borderId="1" xfId="0" applyNumberFormat="1" applyBorder="1"/>
    <xf numFmtId="166" fontId="3" fillId="0" borderId="2" xfId="0" applyNumberFormat="1" applyFont="1" applyBorder="1"/>
    <xf numFmtId="43" fontId="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0" fontId="0" fillId="0" borderId="0" xfId="0" quotePrefix="1" applyAlignment="1">
      <alignment horizontal="center"/>
    </xf>
    <xf numFmtId="166" fontId="0" fillId="0" borderId="5" xfId="0" applyNumberFormat="1" applyBorder="1"/>
    <xf numFmtId="166" fontId="2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horizontal="center" vertical="center"/>
    </xf>
    <xf numFmtId="166" fontId="7" fillId="0" borderId="0" xfId="6" applyNumberFormat="1" applyFont="1" applyAlignment="1">
      <alignment horizontal="centerContinuous" vertical="center"/>
    </xf>
    <xf numFmtId="0" fontId="2" fillId="0" borderId="0" xfId="0" applyFont="1" applyAlignment="1">
      <alignment horizontal="left" vertical="center"/>
    </xf>
    <xf numFmtId="49" fontId="2" fillId="0" borderId="0" xfId="6" applyNumberFormat="1" applyFont="1" applyAlignment="1">
      <alignment horizontal="center" vertical="center"/>
    </xf>
    <xf numFmtId="0" fontId="0" fillId="0" borderId="0" xfId="6" applyFont="1" applyAlignment="1">
      <alignment vertical="center"/>
    </xf>
    <xf numFmtId="49" fontId="2" fillId="0" borderId="0" xfId="6" applyNumberFormat="1" applyFont="1" applyAlignment="1">
      <alignment vertical="center"/>
    </xf>
    <xf numFmtId="49" fontId="2" fillId="0" borderId="0" xfId="0" applyNumberFormat="1" applyFont="1"/>
    <xf numFmtId="49" fontId="3" fillId="0" borderId="0" xfId="6" applyNumberFormat="1" applyFont="1" applyAlignment="1">
      <alignment vertical="center"/>
    </xf>
    <xf numFmtId="49" fontId="3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horizontal="center" vertical="center"/>
    </xf>
    <xf numFmtId="0" fontId="7" fillId="0" borderId="0" xfId="6" applyFont="1" applyAlignment="1">
      <alignment horizontal="center" vertical="center"/>
    </xf>
    <xf numFmtId="49" fontId="8" fillId="0" borderId="0" xfId="6" applyNumberFormat="1" applyFont="1" applyAlignment="1">
      <alignment vertical="center"/>
    </xf>
    <xf numFmtId="49" fontId="8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49" fontId="0" fillId="0" borderId="0" xfId="6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166" fontId="0" fillId="0" borderId="0" xfId="6" applyNumberFormat="1" applyFont="1" applyAlignment="1">
      <alignment vertical="center"/>
    </xf>
    <xf numFmtId="43" fontId="0" fillId="0" borderId="0" xfId="6" applyNumberFormat="1" applyFont="1" applyAlignment="1">
      <alignment vertical="center"/>
    </xf>
    <xf numFmtId="164" fontId="0" fillId="0" borderId="0" xfId="6" applyNumberFormat="1" applyFont="1" applyAlignment="1">
      <alignment vertical="center"/>
    </xf>
    <xf numFmtId="0" fontId="0" fillId="0" borderId="0" xfId="6" applyFont="1" applyAlignment="1">
      <alignment horizontal="center" vertical="center"/>
    </xf>
    <xf numFmtId="0" fontId="7" fillId="0" borderId="0" xfId="6" applyFont="1" applyAlignment="1">
      <alignment horizontal="centerContinuous" vertical="center"/>
    </xf>
    <xf numFmtId="49" fontId="0" fillId="0" borderId="0" xfId="6" applyNumberFormat="1" applyFont="1" applyAlignment="1">
      <alignment horizontal="left" vertical="center"/>
    </xf>
    <xf numFmtId="0" fontId="8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166" fontId="0" fillId="0" borderId="0" xfId="6" applyNumberFormat="1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0" fillId="0" borderId="0" xfId="6" applyFont="1" applyAlignment="1">
      <alignment horizontal="left" vertical="center"/>
    </xf>
    <xf numFmtId="167" fontId="8" fillId="0" borderId="0" xfId="6" applyNumberFormat="1" applyFont="1" applyAlignment="1">
      <alignment vertical="center"/>
    </xf>
    <xf numFmtId="0" fontId="2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/>
    <xf numFmtId="49" fontId="8" fillId="0" borderId="0" xfId="0" applyNumberFormat="1" applyFont="1"/>
    <xf numFmtId="49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top"/>
    </xf>
    <xf numFmtId="49" fontId="2" fillId="0" borderId="0" xfId="0" applyNumberFormat="1" applyFont="1" applyAlignment="1">
      <alignment vertical="top"/>
    </xf>
    <xf numFmtId="0" fontId="8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39" fontId="3" fillId="0" borderId="0" xfId="20" applyNumberFormat="1" applyFont="1"/>
    <xf numFmtId="0" fontId="0" fillId="0" borderId="0" xfId="0" applyAlignment="1">
      <alignment wrapText="1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centerContinuous"/>
    </xf>
    <xf numFmtId="0" fontId="0" fillId="0" borderId="0" xfId="0" applyAlignment="1">
      <alignment horizontal="right"/>
    </xf>
    <xf numFmtId="0" fontId="0" fillId="0" borderId="4" xfId="0" applyBorder="1" applyAlignment="1">
      <alignment horizontal="centerContinuous"/>
    </xf>
    <xf numFmtId="0" fontId="0" fillId="0" borderId="4" xfId="0" applyBorder="1" applyAlignment="1">
      <alignment horizontal="center"/>
    </xf>
    <xf numFmtId="43" fontId="0" fillId="0" borderId="1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43" fontId="7" fillId="0" borderId="1" xfId="0" applyNumberFormat="1" applyFont="1" applyBorder="1" applyAlignment="1">
      <alignment horizontal="center"/>
    </xf>
    <xf numFmtId="166" fontId="0" fillId="0" borderId="4" xfId="0" applyNumberFormat="1" applyBorder="1"/>
    <xf numFmtId="166" fontId="3" fillId="0" borderId="4" xfId="0" applyNumberFormat="1" applyFont="1" applyBorder="1"/>
    <xf numFmtId="166" fontId="3" fillId="0" borderId="1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166" fontId="7" fillId="0" borderId="0" xfId="6" applyNumberFormat="1" applyFont="1" applyAlignment="1">
      <alignment horizontal="center" vertical="center"/>
    </xf>
    <xf numFmtId="43" fontId="8" fillId="0" borderId="0" xfId="0" applyNumberFormat="1" applyFont="1" applyAlignment="1">
      <alignment horizontal="center"/>
    </xf>
    <xf numFmtId="43" fontId="17" fillId="0" borderId="0" xfId="10" applyFont="1" applyFill="1" applyAlignment="1">
      <alignment vertical="center"/>
    </xf>
    <xf numFmtId="43" fontId="3" fillId="0" borderId="1" xfId="0" applyNumberFormat="1" applyFont="1" applyBorder="1" applyAlignment="1">
      <alignment horizontal="center"/>
    </xf>
    <xf numFmtId="166" fontId="7" fillId="0" borderId="0" xfId="0" applyNumberFormat="1" applyFont="1" applyAlignment="1">
      <alignment horizontal="center" wrapText="1"/>
    </xf>
    <xf numFmtId="166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0" fillId="0" borderId="4" xfId="0" applyBorder="1" applyAlignment="1">
      <alignment horizontal="center"/>
    </xf>
    <xf numFmtId="166" fontId="7" fillId="0" borderId="0" xfId="6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7">
    <cellStyle name="Comma" xfId="1" builtinId="3"/>
    <cellStyle name="Comma 10" xfId="2" xr:uid="{00000000-0005-0000-0000-000001000000}"/>
    <cellStyle name="Comma 10 2" xfId="3" xr:uid="{00000000-0005-0000-0000-000002000000}"/>
    <cellStyle name="Comma 10 3" xfId="10" xr:uid="{00000000-0005-0000-0000-000003000000}"/>
    <cellStyle name="Comma 2" xfId="12" xr:uid="{00000000-0005-0000-0000-000004000000}"/>
    <cellStyle name="Comma 2 2" xfId="15" xr:uid="{00000000-0005-0000-0000-000005000000}"/>
    <cellStyle name="Comma 3" xfId="16" xr:uid="{00000000-0005-0000-0000-000006000000}"/>
    <cellStyle name="Comma 4" xfId="17" xr:uid="{00000000-0005-0000-0000-000007000000}"/>
    <cellStyle name="Comma 4 2" xfId="18" xr:uid="{00000000-0005-0000-0000-000008000000}"/>
    <cellStyle name="Comma 5" xfId="21" xr:uid="{00000000-0005-0000-0000-000009000000}"/>
    <cellStyle name="Normal" xfId="0" builtinId="0"/>
    <cellStyle name="Normal 10" xfId="19" xr:uid="{00000000-0005-0000-0000-00000B000000}"/>
    <cellStyle name="Normal 2" xfId="4" xr:uid="{00000000-0005-0000-0000-00000C000000}"/>
    <cellStyle name="Normal 2 2" xfId="20" xr:uid="{00000000-0005-0000-0000-00000D000000}"/>
    <cellStyle name="Normal 20" xfId="9" xr:uid="{00000000-0005-0000-0000-00000E000000}"/>
    <cellStyle name="Normal 28" xfId="5" xr:uid="{00000000-0005-0000-0000-00000F000000}"/>
    <cellStyle name="Normal 3" xfId="11" xr:uid="{00000000-0005-0000-0000-000010000000}"/>
    <cellStyle name="Normal 4" xfId="14" xr:uid="{00000000-0005-0000-0000-000011000000}"/>
    <cellStyle name="Normal 43" xfId="6" xr:uid="{00000000-0005-0000-0000-000012000000}"/>
    <cellStyle name="Percent" xfId="13" builtinId="5"/>
    <cellStyle name="เครื่องหมายจุลภาค 2" xfId="7" xr:uid="{00000000-0005-0000-0000-000014000000}"/>
    <cellStyle name="จุลภาค 2" xfId="22" xr:uid="{00000000-0005-0000-0000-000015000000}"/>
    <cellStyle name="จุลภาค 2 2" xfId="23" xr:uid="{00000000-0005-0000-0000-000016000000}"/>
    <cellStyle name="จุลภาค 3" xfId="24" xr:uid="{00000000-0005-0000-0000-000017000000}"/>
    <cellStyle name="จุลภาค 4" xfId="25" xr:uid="{00000000-0005-0000-0000-000018000000}"/>
    <cellStyle name="ปกติ 2" xfId="8" xr:uid="{00000000-0005-0000-0000-000019000000}"/>
    <cellStyle name="ปกติ_Seafco_Mar'52_T2" xfId="26" xr:uid="{00000000-0005-0000-0000-00001A000000}"/>
  </cellStyles>
  <dxfs count="0"/>
  <tableStyles count="0" defaultTableStyle="TableStyleMedium9" defaultPivotStyle="PivotStyleLight16"/>
  <colors>
    <mruColors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MR.MEYER"/>
      <sheetName val="TB-Oct07"/>
      <sheetName val="Overall PLATT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bblยังไม่จ่าย"/>
      <sheetName val="Unearned_OLD"/>
      <sheetName val="Detail of exchange rate"/>
      <sheetName val="SAP Open Items Data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Sheet2"/>
      <sheetName val="NSC-BS11-02"/>
      <sheetName val="BS"/>
      <sheetName val="mapping"/>
      <sheetName val="#REF"/>
      <sheetName val="INCOME STATEMENT 3"/>
      <sheetName val="Latex Qty&amp;Price (2)"/>
      <sheetName val="DETAIL"/>
      <sheetName val="Calculation PS"/>
      <sheetName val="คำชี้แจง"/>
      <sheetName val="TB"/>
      <sheetName val="発停サイクル表"/>
      <sheetName val="MOULD"/>
      <sheetName val="BATCH_M"/>
      <sheetName val="P&amp;L"/>
      <sheetName val="O300"/>
      <sheetName val="Master TB"/>
      <sheetName val="R300"/>
      <sheetName val="TFB-1998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2017 Expense Break down"/>
      <sheetName val="Q2 EXPECTED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PNT-QUOT-#3"/>
      <sheetName val="COAT&amp;WRAP-QIOT-#3"/>
      <sheetName val="数量"/>
      <sheetName val="Statement-BAHT"/>
      <sheetName val="TREND"/>
      <sheetName val="Cal_help"/>
      <sheetName val="CF-C(+Graph)"/>
      <sheetName val="国内HS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ocean voyage"/>
      <sheetName val="L410"/>
      <sheetName val="SCB 1 - Current"/>
      <sheetName val="SCB 2 - Current"/>
      <sheetName val="co"/>
      <sheetName val="WIP"/>
      <sheetName val="LCQ"/>
      <sheetName val="AcqBS"/>
      <sheetName val="TOTAL"/>
      <sheetName val="TBE_2004012"/>
      <sheetName val="손익"/>
      <sheetName val="2005 DATA"/>
      <sheetName val="PL"/>
      <sheetName val="actlst01d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11"/>
      <sheetName val="FEBRUARY"/>
      <sheetName val="Margins"/>
      <sheetName val="10K4"/>
      <sheetName val="donnee lct"/>
      <sheetName val="I-Données_de_base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exchange rate"/>
      <sheetName val="iGrouping"/>
      <sheetName val="Rate"/>
      <sheetName val="detailed pl-svcs"/>
      <sheetName val="N-4.4"/>
      <sheetName val="mix"/>
      <sheetName val="เงินกู้ธนชาติ"/>
      <sheetName val="report detial"/>
      <sheetName val="P1"/>
      <sheetName val="MainComp"/>
      <sheetName val="falso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/>
      <sheetData sheetId="250"/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/>
      <sheetData sheetId="289"/>
      <sheetData sheetId="290"/>
      <sheetData sheetId="291"/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V104"/>
  <sheetViews>
    <sheetView view="pageBreakPreview" zoomScale="85" zoomScaleNormal="100" zoomScaleSheetLayoutView="85" workbookViewId="0">
      <selection activeCell="M27" sqref="M27"/>
    </sheetView>
  </sheetViews>
  <sheetFormatPr defaultColWidth="9.140625" defaultRowHeight="22.5" customHeight="1"/>
  <cols>
    <col min="1" max="1" width="2.42578125" customWidth="1"/>
    <col min="2" max="2" width="50.28515625" style="115" customWidth="1"/>
    <col min="3" max="3" width="10.7109375" style="143" customWidth="1"/>
    <col min="4" max="4" width="1.28515625" style="143" customWidth="1"/>
    <col min="5" max="5" width="15.7109375" style="65" customWidth="1"/>
    <col min="6" max="6" width="1.28515625" customWidth="1"/>
    <col min="7" max="7" width="14.7109375" style="66" customWidth="1"/>
    <col min="8" max="8" width="1.28515625" customWidth="1"/>
    <col min="9" max="9" width="14.7109375" style="65" customWidth="1"/>
    <col min="10" max="10" width="1.28515625" customWidth="1"/>
    <col min="11" max="11" width="14.7109375" style="66" customWidth="1"/>
    <col min="12" max="12" width="16.5703125" style="22" customWidth="1"/>
    <col min="13" max="13" width="14.42578125" customWidth="1"/>
    <col min="14" max="14" width="26.42578125" customWidth="1"/>
    <col min="15" max="15" width="19.5703125" customWidth="1"/>
    <col min="16" max="16" width="23.42578125" customWidth="1"/>
    <col min="17" max="17" width="9.140625" customWidth="1"/>
    <col min="18" max="18" width="17.42578125" bestFit="1" customWidth="1"/>
    <col min="19" max="19" width="19.7109375" customWidth="1"/>
    <col min="21" max="22" width="21.5703125" customWidth="1"/>
  </cols>
  <sheetData>
    <row r="1" spans="1:22" ht="22.5" customHeight="1">
      <c r="A1" s="114" t="s">
        <v>144</v>
      </c>
    </row>
    <row r="2" spans="1:22" ht="22.5" customHeight="1">
      <c r="A2" s="90" t="s">
        <v>0</v>
      </c>
    </row>
    <row r="3" spans="1:22" ht="22.5" customHeight="1">
      <c r="A3" s="116" t="s">
        <v>184</v>
      </c>
    </row>
    <row r="4" spans="1:22" ht="22.5" customHeight="1">
      <c r="A4" s="116"/>
      <c r="E4" s="67" t="s">
        <v>1</v>
      </c>
      <c r="F4" s="68"/>
      <c r="G4" s="69"/>
      <c r="I4" s="67" t="s">
        <v>143</v>
      </c>
      <c r="J4" s="68"/>
      <c r="K4" s="69"/>
    </row>
    <row r="5" spans="1:22" ht="21" customHeight="1">
      <c r="A5" s="116"/>
      <c r="E5" s="69" t="s">
        <v>2</v>
      </c>
      <c r="F5" s="68"/>
      <c r="G5" s="69" t="s">
        <v>2</v>
      </c>
      <c r="H5" s="68"/>
      <c r="I5" s="69" t="s">
        <v>2</v>
      </c>
      <c r="J5" s="68"/>
      <c r="K5" s="69" t="s">
        <v>2</v>
      </c>
    </row>
    <row r="6" spans="1:22" ht="22.5" customHeight="1">
      <c r="C6" s="143" t="s">
        <v>4</v>
      </c>
      <c r="E6" s="70">
        <v>2565</v>
      </c>
      <c r="F6" s="71"/>
      <c r="G6" s="70">
        <v>2564</v>
      </c>
      <c r="H6" s="71"/>
      <c r="I6" s="70">
        <v>2565</v>
      </c>
      <c r="J6" s="71"/>
      <c r="K6" s="70">
        <v>2564</v>
      </c>
    </row>
    <row r="7" spans="1:22" ht="22.5" customHeight="1">
      <c r="A7" s="90" t="s">
        <v>3</v>
      </c>
      <c r="E7" s="149" t="s">
        <v>107</v>
      </c>
      <c r="F7" s="149"/>
      <c r="G7" s="149"/>
      <c r="H7" s="149"/>
      <c r="I7" s="149"/>
      <c r="J7" s="149"/>
      <c r="K7" s="149"/>
    </row>
    <row r="8" spans="1:22" ht="22.5" customHeight="1">
      <c r="A8" s="117" t="s">
        <v>5</v>
      </c>
      <c r="F8" s="65"/>
      <c r="G8" s="10"/>
      <c r="H8" s="65"/>
      <c r="J8" s="65"/>
      <c r="K8" s="10"/>
    </row>
    <row r="9" spans="1:22" ht="22.5" customHeight="1">
      <c r="A9" s="118" t="s">
        <v>6</v>
      </c>
      <c r="E9" s="65">
        <v>134854582</v>
      </c>
      <c r="F9" s="65"/>
      <c r="G9" s="65">
        <v>171878450</v>
      </c>
      <c r="H9" s="65"/>
      <c r="I9" s="65">
        <v>110727713</v>
      </c>
      <c r="J9" s="65"/>
      <c r="K9" s="65">
        <v>171875750</v>
      </c>
      <c r="M9" s="65"/>
      <c r="R9" s="22"/>
      <c r="S9" s="22"/>
      <c r="U9" s="66"/>
      <c r="V9" s="66"/>
    </row>
    <row r="10" spans="1:22" ht="22.5" customHeight="1">
      <c r="A10" s="118" t="s">
        <v>7</v>
      </c>
      <c r="C10" s="143" t="s">
        <v>105</v>
      </c>
      <c r="E10" s="65">
        <v>405128511</v>
      </c>
      <c r="F10" s="65"/>
      <c r="G10" s="65">
        <v>345188707</v>
      </c>
      <c r="H10" s="65"/>
      <c r="I10" s="65">
        <v>423530354</v>
      </c>
      <c r="J10" s="65"/>
      <c r="K10" s="65">
        <v>345188707</v>
      </c>
      <c r="R10" s="22"/>
      <c r="S10" s="22"/>
      <c r="U10" s="66"/>
      <c r="V10" s="66"/>
    </row>
    <row r="11" spans="1:22" ht="22.5" customHeight="1">
      <c r="A11" s="118" t="s">
        <v>137</v>
      </c>
      <c r="C11" s="143" t="s">
        <v>108</v>
      </c>
      <c r="E11" s="65">
        <v>32237598</v>
      </c>
      <c r="F11" s="65"/>
      <c r="G11" s="65">
        <v>20023814</v>
      </c>
      <c r="H11" s="65"/>
      <c r="I11" s="65">
        <v>32287598</v>
      </c>
      <c r="J11" s="65"/>
      <c r="K11" s="65">
        <v>20023814</v>
      </c>
      <c r="R11" s="22"/>
      <c r="S11" s="22"/>
      <c r="U11" s="66"/>
      <c r="V11" s="66"/>
    </row>
    <row r="12" spans="1:22" ht="22.5" customHeight="1">
      <c r="A12" s="118" t="s">
        <v>130</v>
      </c>
      <c r="B12" s="119"/>
      <c r="C12" s="143">
        <v>8</v>
      </c>
      <c r="E12" s="65">
        <v>8933209</v>
      </c>
      <c r="F12" s="65"/>
      <c r="G12" s="65">
        <v>3985626</v>
      </c>
      <c r="H12" s="65"/>
      <c r="I12" s="65">
        <v>8933209</v>
      </c>
      <c r="J12" s="65"/>
      <c r="K12" s="65">
        <v>3985626</v>
      </c>
      <c r="R12" s="22"/>
      <c r="S12" s="22"/>
      <c r="U12" s="66"/>
      <c r="V12" s="66"/>
    </row>
    <row r="13" spans="1:22" ht="22.5" hidden="1" customHeight="1">
      <c r="A13" s="119" t="s">
        <v>101</v>
      </c>
      <c r="B13" s="119"/>
      <c r="F13" s="65"/>
      <c r="G13" s="65"/>
      <c r="H13" s="65"/>
      <c r="J13" s="65"/>
      <c r="K13" s="65"/>
      <c r="R13" s="22"/>
      <c r="S13" s="22"/>
      <c r="U13" s="66"/>
      <c r="V13" s="66"/>
    </row>
    <row r="14" spans="1:22" ht="22.5" hidden="1" customHeight="1">
      <c r="A14" s="119"/>
      <c r="B14" s="119" t="s">
        <v>110</v>
      </c>
      <c r="F14" s="65"/>
      <c r="G14" s="65"/>
      <c r="H14" s="65"/>
      <c r="J14" s="65"/>
      <c r="K14" s="65"/>
      <c r="R14" s="22"/>
      <c r="S14" s="22"/>
      <c r="U14" s="66"/>
      <c r="V14" s="66"/>
    </row>
    <row r="15" spans="1:22" ht="22.5" hidden="1" customHeight="1">
      <c r="A15" s="119" t="s">
        <v>10</v>
      </c>
      <c r="B15" s="119"/>
      <c r="F15" s="65"/>
      <c r="G15" s="65"/>
      <c r="H15" s="65"/>
      <c r="J15" s="65"/>
      <c r="K15" s="65"/>
      <c r="R15" s="22"/>
      <c r="S15" s="22"/>
      <c r="U15" s="66"/>
      <c r="V15" s="66"/>
    </row>
    <row r="16" spans="1:22" ht="22.5" hidden="1" customHeight="1">
      <c r="A16" s="119"/>
      <c r="B16" s="119" t="s">
        <v>109</v>
      </c>
      <c r="F16" s="65"/>
      <c r="G16" s="65"/>
      <c r="H16" s="65"/>
      <c r="J16" s="65"/>
      <c r="K16" s="65"/>
      <c r="R16" s="22"/>
      <c r="S16" s="22"/>
      <c r="U16" s="66"/>
      <c r="V16" s="66"/>
    </row>
    <row r="17" spans="1:22" ht="22.5" customHeight="1">
      <c r="A17" s="118" t="s">
        <v>9</v>
      </c>
      <c r="B17" s="119"/>
      <c r="C17" s="143">
        <v>9</v>
      </c>
      <c r="E17" s="65">
        <v>351907957</v>
      </c>
      <c r="F17" s="65"/>
      <c r="G17" s="65">
        <v>343312092</v>
      </c>
      <c r="H17" s="65"/>
      <c r="I17" s="65">
        <v>351907957</v>
      </c>
      <c r="J17" s="65"/>
      <c r="K17" s="65">
        <v>343312092</v>
      </c>
      <c r="R17" s="22"/>
      <c r="S17" s="22"/>
      <c r="U17" s="66"/>
      <c r="V17" s="66"/>
    </row>
    <row r="18" spans="1:22" ht="22.5" customHeight="1">
      <c r="A18" s="118" t="s">
        <v>11</v>
      </c>
      <c r="B18" s="119"/>
      <c r="E18" s="65">
        <v>16414782</v>
      </c>
      <c r="F18" s="65"/>
      <c r="G18" s="65">
        <v>8935603</v>
      </c>
      <c r="H18" s="65"/>
      <c r="I18" s="72">
        <v>15830788</v>
      </c>
      <c r="J18" s="65"/>
      <c r="K18" s="65">
        <v>8933613</v>
      </c>
      <c r="R18" s="22"/>
      <c r="S18" s="22"/>
      <c r="U18" s="66"/>
      <c r="V18" s="66"/>
    </row>
    <row r="19" spans="1:22" ht="22.5" customHeight="1">
      <c r="A19" s="116" t="s">
        <v>12</v>
      </c>
      <c r="B19" s="119"/>
      <c r="E19" s="73">
        <f>SUM(E9:E18)</f>
        <v>949476639</v>
      </c>
      <c r="F19" s="65"/>
      <c r="G19" s="73">
        <f>SUM(G9:G18)</f>
        <v>893324292</v>
      </c>
      <c r="H19" s="65"/>
      <c r="I19" s="73">
        <f>SUM(I9:I18)</f>
        <v>943217619</v>
      </c>
      <c r="J19" s="65"/>
      <c r="K19" s="73">
        <f>SUM(K9:K18)</f>
        <v>893319602</v>
      </c>
      <c r="R19" s="22"/>
      <c r="S19" s="22"/>
      <c r="U19" s="66"/>
      <c r="V19" s="66"/>
    </row>
    <row r="20" spans="1:22" ht="22.5" customHeight="1">
      <c r="A20" s="116"/>
      <c r="B20" s="119"/>
      <c r="F20" s="65"/>
      <c r="G20" s="10"/>
      <c r="H20" s="65"/>
      <c r="J20" s="65"/>
      <c r="K20" s="10"/>
      <c r="R20" s="22"/>
      <c r="S20" s="22"/>
      <c r="U20" s="66"/>
      <c r="V20" s="66"/>
    </row>
    <row r="21" spans="1:22" ht="22.5" customHeight="1">
      <c r="A21" s="117" t="s">
        <v>13</v>
      </c>
      <c r="B21" s="119"/>
      <c r="F21" s="65"/>
      <c r="G21" s="10"/>
      <c r="H21" s="65"/>
      <c r="J21" s="65"/>
      <c r="K21" s="10"/>
      <c r="R21" s="22"/>
      <c r="S21" s="22"/>
      <c r="U21" s="66"/>
      <c r="V21" s="66"/>
    </row>
    <row r="22" spans="1:22" ht="22.5" customHeight="1">
      <c r="A22" s="118" t="s">
        <v>146</v>
      </c>
      <c r="B22" s="119"/>
      <c r="C22" s="143">
        <v>10</v>
      </c>
      <c r="E22" s="65">
        <v>0</v>
      </c>
      <c r="F22" s="65"/>
      <c r="G22" s="10">
        <v>0</v>
      </c>
      <c r="H22" s="65"/>
      <c r="I22" s="65">
        <v>58997150</v>
      </c>
      <c r="J22" s="65"/>
      <c r="K22" s="10">
        <v>8997300</v>
      </c>
      <c r="R22" s="22"/>
      <c r="S22" s="22"/>
      <c r="U22" s="66"/>
      <c r="V22" s="66"/>
    </row>
    <row r="23" spans="1:22" ht="22.5" customHeight="1">
      <c r="A23" s="118" t="s">
        <v>124</v>
      </c>
      <c r="B23" s="119"/>
      <c r="C23" s="143">
        <v>11</v>
      </c>
      <c r="E23" s="65">
        <v>64061660</v>
      </c>
      <c r="F23" s="65"/>
      <c r="G23" s="10">
        <v>64061660</v>
      </c>
      <c r="H23" s="65"/>
      <c r="I23" s="65">
        <v>64061660</v>
      </c>
      <c r="J23" s="65"/>
      <c r="K23" s="10">
        <v>64061660</v>
      </c>
      <c r="R23" s="22"/>
      <c r="S23" s="22"/>
      <c r="U23" s="66"/>
      <c r="V23" s="66"/>
    </row>
    <row r="24" spans="1:22" ht="22.5" customHeight="1">
      <c r="A24" s="118" t="s">
        <v>14</v>
      </c>
      <c r="B24" s="119"/>
      <c r="C24" s="143">
        <v>12</v>
      </c>
      <c r="E24" s="65">
        <v>1354919912</v>
      </c>
      <c r="F24" s="65"/>
      <c r="G24" s="65">
        <v>1127203450</v>
      </c>
      <c r="H24" s="65"/>
      <c r="I24" s="65">
        <v>1344857291</v>
      </c>
      <c r="J24" s="65"/>
      <c r="K24" s="65">
        <v>1127203450</v>
      </c>
      <c r="M24" s="22"/>
      <c r="R24" s="22"/>
      <c r="S24" s="22"/>
      <c r="U24" s="66"/>
      <c r="V24" s="66"/>
    </row>
    <row r="25" spans="1:22" ht="22.5" customHeight="1">
      <c r="A25" s="118" t="s">
        <v>131</v>
      </c>
      <c r="B25" s="119"/>
      <c r="C25" s="143">
        <v>13</v>
      </c>
      <c r="E25" s="65">
        <v>92198258</v>
      </c>
      <c r="F25" s="65"/>
      <c r="G25" s="65">
        <v>146312488</v>
      </c>
      <c r="H25" s="65"/>
      <c r="I25" s="65">
        <v>92198258</v>
      </c>
      <c r="J25" s="65"/>
      <c r="K25" s="65">
        <v>146312488</v>
      </c>
      <c r="R25" s="22"/>
      <c r="S25" s="22"/>
      <c r="U25" s="66"/>
      <c r="V25" s="66"/>
    </row>
    <row r="26" spans="1:22" ht="22.5" customHeight="1">
      <c r="A26" s="118" t="s">
        <v>15</v>
      </c>
      <c r="B26" s="119"/>
      <c r="C26" s="143">
        <v>14</v>
      </c>
      <c r="E26" s="65">
        <v>4832156</v>
      </c>
      <c r="F26" s="65"/>
      <c r="G26" s="65">
        <v>1291549</v>
      </c>
      <c r="H26" s="65"/>
      <c r="I26" s="65">
        <v>4832156</v>
      </c>
      <c r="J26" s="65"/>
      <c r="K26" s="65">
        <v>1291549</v>
      </c>
      <c r="R26" s="22"/>
      <c r="S26" s="22"/>
      <c r="U26" s="66"/>
      <c r="V26" s="66"/>
    </row>
    <row r="27" spans="1:22" ht="22.5" customHeight="1">
      <c r="A27" s="118" t="s">
        <v>18</v>
      </c>
      <c r="B27" s="119"/>
      <c r="C27" s="143">
        <v>15</v>
      </c>
      <c r="E27" s="65">
        <v>20216011</v>
      </c>
      <c r="F27" s="65"/>
      <c r="G27" s="65">
        <v>17767270</v>
      </c>
      <c r="H27" s="65"/>
      <c r="I27" s="65">
        <v>20216011</v>
      </c>
      <c r="J27" s="65"/>
      <c r="K27" s="65">
        <v>17767270</v>
      </c>
      <c r="R27" s="22"/>
      <c r="S27" s="22"/>
      <c r="U27" s="66"/>
      <c r="V27" s="66"/>
    </row>
    <row r="28" spans="1:22" ht="22.5" customHeight="1">
      <c r="A28" s="118" t="s">
        <v>16</v>
      </c>
      <c r="B28" s="119"/>
      <c r="E28" s="65">
        <v>92543051</v>
      </c>
      <c r="F28" s="65"/>
      <c r="G28" s="65">
        <v>43812203</v>
      </c>
      <c r="H28" s="65"/>
      <c r="I28" s="65">
        <v>46200635</v>
      </c>
      <c r="J28" s="65"/>
      <c r="K28" s="65">
        <v>43812203</v>
      </c>
      <c r="R28" s="22"/>
      <c r="S28" s="22"/>
      <c r="U28" s="66"/>
      <c r="V28" s="66"/>
    </row>
    <row r="29" spans="1:22" ht="22.5" customHeight="1">
      <c r="A29" s="116" t="s">
        <v>17</v>
      </c>
      <c r="B29" s="119"/>
      <c r="E29" s="7">
        <f>SUM(E22:E28)</f>
        <v>1628771048</v>
      </c>
      <c r="F29" s="65"/>
      <c r="G29" s="7">
        <f>SUM(G22:G28)</f>
        <v>1400448620</v>
      </c>
      <c r="H29" s="65"/>
      <c r="I29" s="7">
        <f>SUM(I22:I28)</f>
        <v>1631363161</v>
      </c>
      <c r="J29" s="65"/>
      <c r="K29" s="7">
        <f>SUM(K22:K28)</f>
        <v>1409445920</v>
      </c>
      <c r="R29" s="22"/>
      <c r="S29" s="22"/>
    </row>
    <row r="30" spans="1:22" ht="22.5" customHeight="1">
      <c r="A30" s="118"/>
      <c r="B30" s="119"/>
      <c r="F30" s="65"/>
      <c r="G30" s="10"/>
      <c r="H30" s="65"/>
      <c r="J30" s="65"/>
      <c r="K30" s="10"/>
      <c r="R30" s="22"/>
      <c r="S30" s="22"/>
    </row>
    <row r="31" spans="1:22" ht="22.5" customHeight="1" thickBot="1">
      <c r="A31" s="116" t="s">
        <v>19</v>
      </c>
      <c r="B31" s="119"/>
      <c r="E31" s="8">
        <f>SUM(E19+E29)</f>
        <v>2578247687</v>
      </c>
      <c r="F31" s="65"/>
      <c r="G31" s="8">
        <f>SUM(G19+G29)</f>
        <v>2293772912</v>
      </c>
      <c r="H31" s="65"/>
      <c r="I31" s="8">
        <f>SUM(I19+I29)</f>
        <v>2574580780</v>
      </c>
      <c r="J31" s="65"/>
      <c r="K31" s="8">
        <f>SUM(K19+K29)</f>
        <v>2302765522</v>
      </c>
      <c r="R31" s="22"/>
      <c r="S31" s="22"/>
    </row>
    <row r="32" spans="1:22" ht="12" customHeight="1" thickTop="1">
      <c r="A32" s="116"/>
      <c r="B32" s="119"/>
      <c r="E32" s="9"/>
      <c r="F32" s="65"/>
      <c r="G32" s="9"/>
      <c r="H32" s="65"/>
      <c r="I32" s="9"/>
      <c r="J32" s="65"/>
      <c r="K32" s="9"/>
      <c r="R32" s="22"/>
      <c r="S32" s="22"/>
    </row>
    <row r="33" spans="1:19" ht="22.5" customHeight="1">
      <c r="A33" s="116"/>
      <c r="B33" s="119"/>
      <c r="E33" s="9"/>
      <c r="F33" s="65"/>
      <c r="G33" s="9"/>
      <c r="H33" s="65"/>
      <c r="I33" s="9"/>
      <c r="J33" s="65"/>
      <c r="K33" s="9"/>
      <c r="R33" s="22"/>
      <c r="S33" s="22"/>
    </row>
    <row r="34" spans="1:19" ht="22.5" customHeight="1">
      <c r="A34" s="116"/>
      <c r="B34" s="119"/>
      <c r="E34" s="9"/>
      <c r="F34" s="65"/>
      <c r="G34" s="9"/>
      <c r="H34" s="65"/>
      <c r="I34" s="9"/>
      <c r="J34" s="65"/>
      <c r="K34" s="9"/>
      <c r="R34" s="22"/>
      <c r="S34" s="22"/>
    </row>
    <row r="35" spans="1:19" ht="22.5" customHeight="1">
      <c r="A35" s="116"/>
      <c r="B35" s="119"/>
      <c r="E35" s="9"/>
      <c r="F35" s="65"/>
      <c r="G35" s="9"/>
      <c r="H35" s="65"/>
      <c r="I35" s="9"/>
      <c r="J35" s="65"/>
      <c r="K35" s="9"/>
      <c r="R35" s="22"/>
      <c r="S35" s="22"/>
    </row>
    <row r="36" spans="1:19" ht="22.5" customHeight="1">
      <c r="A36" s="116"/>
      <c r="B36" s="119"/>
      <c r="F36" s="65"/>
      <c r="G36" s="9"/>
      <c r="H36" s="65"/>
      <c r="J36" s="65"/>
      <c r="K36" s="9"/>
      <c r="R36" s="22"/>
      <c r="S36" s="22"/>
    </row>
    <row r="37" spans="1:19" ht="22.5" customHeight="1">
      <c r="A37" s="114" t="s">
        <v>144</v>
      </c>
      <c r="F37" s="65"/>
      <c r="G37" s="10"/>
      <c r="H37" s="65"/>
      <c r="J37" s="65"/>
      <c r="K37" s="10"/>
      <c r="R37" s="22"/>
      <c r="S37" s="22"/>
    </row>
    <row r="38" spans="1:19" ht="21" customHeight="1">
      <c r="A38" s="90" t="s">
        <v>0</v>
      </c>
      <c r="F38" s="65"/>
      <c r="G38" s="65"/>
      <c r="H38" s="65"/>
      <c r="J38" s="65"/>
      <c r="K38" s="65"/>
      <c r="R38" s="22"/>
      <c r="S38" s="22"/>
    </row>
    <row r="39" spans="1:19" ht="22.5" customHeight="1">
      <c r="A39" s="116" t="s">
        <v>184</v>
      </c>
      <c r="F39" s="65"/>
      <c r="G39" s="65"/>
      <c r="H39" s="65"/>
      <c r="J39" s="65"/>
      <c r="K39" s="65"/>
      <c r="R39" s="22"/>
      <c r="S39" s="22"/>
    </row>
    <row r="40" spans="1:19" ht="22.5" customHeight="1">
      <c r="A40" s="116"/>
      <c r="E40" s="67" t="s">
        <v>1</v>
      </c>
      <c r="F40" s="68"/>
      <c r="G40" s="69"/>
      <c r="I40" s="67" t="s">
        <v>143</v>
      </c>
      <c r="J40" s="68"/>
      <c r="K40" s="69"/>
      <c r="R40" s="22"/>
      <c r="S40" s="22"/>
    </row>
    <row r="41" spans="1:19" ht="21" customHeight="1">
      <c r="A41" s="116"/>
      <c r="E41" s="69" t="s">
        <v>2</v>
      </c>
      <c r="F41" s="68"/>
      <c r="G41" s="69" t="s">
        <v>2</v>
      </c>
      <c r="H41" s="68"/>
      <c r="I41" s="69" t="s">
        <v>2</v>
      </c>
      <c r="J41" s="68"/>
      <c r="K41" s="69" t="s">
        <v>2</v>
      </c>
      <c r="R41" s="22"/>
      <c r="S41" s="22"/>
    </row>
    <row r="42" spans="1:19" ht="22.5" customHeight="1">
      <c r="A42" s="120"/>
      <c r="B42" s="121"/>
      <c r="C42" s="122" t="s">
        <v>4</v>
      </c>
      <c r="D42" s="122"/>
      <c r="E42" s="70">
        <v>2565</v>
      </c>
      <c r="F42" s="71"/>
      <c r="G42" s="70">
        <v>2564</v>
      </c>
      <c r="H42" s="71"/>
      <c r="I42" s="70">
        <v>2565</v>
      </c>
      <c r="J42" s="71"/>
      <c r="K42" s="70">
        <v>2564</v>
      </c>
      <c r="R42" s="22"/>
      <c r="S42" s="22"/>
    </row>
    <row r="43" spans="1:19" s="120" customFormat="1" ht="22.5" customHeight="1">
      <c r="A43" s="123" t="s">
        <v>20</v>
      </c>
      <c r="B43" s="115"/>
      <c r="C43" s="143"/>
      <c r="D43" s="143"/>
      <c r="E43" s="150" t="s">
        <v>107</v>
      </c>
      <c r="F43" s="150"/>
      <c r="G43" s="150"/>
      <c r="H43" s="150"/>
      <c r="I43" s="150"/>
      <c r="J43" s="150"/>
      <c r="K43" s="150"/>
      <c r="L43" s="23"/>
      <c r="R43" s="23"/>
      <c r="S43" s="23"/>
    </row>
    <row r="44" spans="1:19" s="120" customFormat="1" ht="22.5" customHeight="1">
      <c r="A44" s="117" t="s">
        <v>21</v>
      </c>
      <c r="B44" s="119"/>
      <c r="C44" s="143"/>
      <c r="D44" s="143"/>
      <c r="E44" s="65"/>
      <c r="F44" s="65"/>
      <c r="G44" s="10"/>
      <c r="H44" s="65"/>
      <c r="I44" s="65"/>
      <c r="J44" s="65"/>
      <c r="K44" s="10"/>
      <c r="L44" s="23"/>
      <c r="R44" s="23"/>
      <c r="S44" s="23"/>
    </row>
    <row r="45" spans="1:19" ht="21.75" customHeight="1">
      <c r="A45" s="119" t="s">
        <v>136</v>
      </c>
      <c r="B45" s="119"/>
      <c r="C45" s="143">
        <v>16</v>
      </c>
      <c r="E45" s="10">
        <v>492981349</v>
      </c>
      <c r="F45" s="65"/>
      <c r="G45" s="65">
        <v>230000000</v>
      </c>
      <c r="H45" s="65"/>
      <c r="I45" s="10">
        <v>492981349</v>
      </c>
      <c r="J45" s="65"/>
      <c r="K45" s="65">
        <v>230000000</v>
      </c>
      <c r="R45" s="22"/>
      <c r="S45" s="22"/>
    </row>
    <row r="46" spans="1:19" ht="22.5" customHeight="1">
      <c r="A46" s="118" t="s">
        <v>22</v>
      </c>
      <c r="B46" s="119"/>
      <c r="C46" s="143" t="s">
        <v>176</v>
      </c>
      <c r="E46" s="65">
        <v>281333490</v>
      </c>
      <c r="F46" s="65"/>
      <c r="G46" s="65">
        <v>254108100</v>
      </c>
      <c r="H46" s="65"/>
      <c r="I46" s="65">
        <v>281333490</v>
      </c>
      <c r="J46" s="65"/>
      <c r="K46" s="65">
        <v>254108100</v>
      </c>
    </row>
    <row r="47" spans="1:19" ht="22.5" customHeight="1">
      <c r="A47" s="118" t="s">
        <v>132</v>
      </c>
      <c r="B47" s="119"/>
      <c r="C47" s="143" t="s">
        <v>177</v>
      </c>
      <c r="E47" s="65">
        <v>37409827</v>
      </c>
      <c r="F47" s="65"/>
      <c r="G47" s="65">
        <v>32521298</v>
      </c>
      <c r="H47" s="65"/>
      <c r="I47" s="65">
        <v>36987397</v>
      </c>
      <c r="J47" s="65"/>
      <c r="K47" s="65">
        <v>41366820</v>
      </c>
    </row>
    <row r="48" spans="1:19" ht="22.5" customHeight="1">
      <c r="A48" s="119" t="s">
        <v>133</v>
      </c>
      <c r="B48" s="119"/>
      <c r="C48" s="143">
        <v>16</v>
      </c>
      <c r="E48" s="65">
        <v>87179815</v>
      </c>
      <c r="F48" s="65"/>
      <c r="G48" s="65">
        <v>80361165</v>
      </c>
      <c r="H48" s="65"/>
      <c r="I48" s="65">
        <v>87179815</v>
      </c>
      <c r="J48" s="65"/>
      <c r="K48" s="65">
        <v>80361165</v>
      </c>
    </row>
    <row r="49" spans="1:11" ht="22.5" customHeight="1">
      <c r="A49" s="119" t="s">
        <v>134</v>
      </c>
      <c r="B49" s="119"/>
      <c r="C49" s="143">
        <v>16</v>
      </c>
      <c r="E49" s="65">
        <v>24360132</v>
      </c>
      <c r="F49" s="65"/>
      <c r="G49" s="65">
        <v>34126702</v>
      </c>
      <c r="H49" s="65"/>
      <c r="I49" s="65">
        <v>24360132</v>
      </c>
      <c r="J49" s="65"/>
      <c r="K49" s="65">
        <v>34126702</v>
      </c>
    </row>
    <row r="50" spans="1:11" ht="22.5" customHeight="1">
      <c r="A50" s="119" t="s">
        <v>135</v>
      </c>
      <c r="B50" s="119"/>
      <c r="E50" s="65">
        <v>6059665</v>
      </c>
      <c r="F50" s="65"/>
      <c r="G50" s="65">
        <v>6387192</v>
      </c>
      <c r="H50" s="65"/>
      <c r="I50" s="65">
        <v>5343063</v>
      </c>
      <c r="J50" s="65"/>
      <c r="K50" s="65">
        <v>6387192</v>
      </c>
    </row>
    <row r="51" spans="1:11" ht="22.5" customHeight="1">
      <c r="A51" s="119" t="s">
        <v>24</v>
      </c>
      <c r="B51" s="119"/>
      <c r="E51" s="65">
        <v>0</v>
      </c>
      <c r="F51" s="65"/>
      <c r="G51" s="65">
        <v>0</v>
      </c>
      <c r="H51" s="65"/>
      <c r="I51" s="65">
        <v>0</v>
      </c>
      <c r="J51" s="65"/>
      <c r="K51" s="65">
        <v>0</v>
      </c>
    </row>
    <row r="52" spans="1:11" ht="22.5" customHeight="1">
      <c r="A52" s="119" t="s">
        <v>25</v>
      </c>
      <c r="B52" s="119"/>
      <c r="E52" s="65">
        <v>73804259</v>
      </c>
      <c r="F52" s="65"/>
      <c r="G52" s="65">
        <v>115944399</v>
      </c>
      <c r="H52" s="65"/>
      <c r="I52" s="65">
        <v>73804259</v>
      </c>
      <c r="J52" s="65"/>
      <c r="K52" s="65">
        <v>115944399</v>
      </c>
    </row>
    <row r="53" spans="1:11" ht="22.5" customHeight="1">
      <c r="A53" s="119" t="s">
        <v>26</v>
      </c>
      <c r="B53" s="119"/>
      <c r="C53" s="143">
        <v>21</v>
      </c>
      <c r="E53" s="65">
        <v>10272069</v>
      </c>
      <c r="F53" s="65"/>
      <c r="G53" s="65">
        <v>8528853</v>
      </c>
      <c r="H53" s="65"/>
      <c r="I53" s="65">
        <v>11225240</v>
      </c>
      <c r="J53" s="65"/>
      <c r="K53" s="65">
        <v>8528251</v>
      </c>
    </row>
    <row r="54" spans="1:11" ht="22.5" customHeight="1">
      <c r="A54" s="116" t="s">
        <v>27</v>
      </c>
      <c r="B54" s="119"/>
      <c r="E54" s="73">
        <f>SUM(E45:E53)</f>
        <v>1013400606</v>
      </c>
      <c r="F54" s="74"/>
      <c r="G54" s="73">
        <f>SUM(G45:G53)</f>
        <v>761977709</v>
      </c>
      <c r="H54" s="74"/>
      <c r="I54" s="73">
        <f>SUM(I45:I53)</f>
        <v>1013214745</v>
      </c>
      <c r="J54" s="74"/>
      <c r="K54" s="73">
        <f>SUM(K45:K53)</f>
        <v>770822629</v>
      </c>
    </row>
    <row r="55" spans="1:11" ht="22.5" customHeight="1">
      <c r="A55" s="116"/>
      <c r="B55" s="119"/>
      <c r="F55" s="65"/>
      <c r="G55" s="9"/>
      <c r="H55" s="65"/>
      <c r="J55" s="65"/>
      <c r="K55" s="9"/>
    </row>
    <row r="56" spans="1:11" ht="22.5" customHeight="1">
      <c r="A56" s="124" t="s">
        <v>28</v>
      </c>
      <c r="B56" s="119"/>
      <c r="F56" s="65"/>
      <c r="G56" s="9"/>
      <c r="H56" s="65"/>
      <c r="J56" s="65"/>
      <c r="K56" s="9"/>
    </row>
    <row r="57" spans="1:11" ht="22.5" customHeight="1">
      <c r="A57" s="119" t="s">
        <v>23</v>
      </c>
      <c r="B57" s="119"/>
      <c r="C57" s="143">
        <v>16</v>
      </c>
      <c r="E57" s="65">
        <v>184550035</v>
      </c>
      <c r="F57" s="65"/>
      <c r="G57" s="65">
        <v>203384850</v>
      </c>
      <c r="H57" s="65"/>
      <c r="I57" s="65">
        <v>184550035</v>
      </c>
      <c r="J57" s="65"/>
      <c r="K57" s="65">
        <v>203384850</v>
      </c>
    </row>
    <row r="58" spans="1:11" ht="22.5" customHeight="1">
      <c r="A58" s="119" t="s">
        <v>138</v>
      </c>
      <c r="B58" s="119"/>
      <c r="C58" s="143">
        <v>16</v>
      </c>
      <c r="E58" s="65">
        <v>35553859</v>
      </c>
      <c r="F58" s="65"/>
      <c r="G58" s="65">
        <v>56140785</v>
      </c>
      <c r="H58" s="65"/>
      <c r="I58" s="65">
        <v>35553859</v>
      </c>
      <c r="J58" s="65"/>
      <c r="K58" s="65">
        <v>56140785</v>
      </c>
    </row>
    <row r="59" spans="1:11" ht="22.5" customHeight="1">
      <c r="A59" s="118" t="s">
        <v>121</v>
      </c>
      <c r="B59" s="119"/>
      <c r="C59" s="143">
        <v>19</v>
      </c>
      <c r="E59" s="65">
        <v>63165240</v>
      </c>
      <c r="F59" s="65"/>
      <c r="G59" s="65">
        <v>60753989</v>
      </c>
      <c r="H59" s="65"/>
      <c r="I59" s="65">
        <v>63165240</v>
      </c>
      <c r="J59" s="65"/>
      <c r="K59" s="65">
        <v>60753989</v>
      </c>
    </row>
    <row r="60" spans="1:11" ht="22.5" customHeight="1">
      <c r="A60" s="118" t="s">
        <v>29</v>
      </c>
      <c r="B60" s="119"/>
      <c r="E60" s="65">
        <v>11423702</v>
      </c>
      <c r="F60" s="65"/>
      <c r="G60" s="65">
        <v>5892897</v>
      </c>
      <c r="H60" s="65"/>
      <c r="I60" s="65">
        <v>11423702</v>
      </c>
      <c r="J60" s="65"/>
      <c r="K60" s="65">
        <v>5892897</v>
      </c>
    </row>
    <row r="61" spans="1:11" ht="22.5" customHeight="1">
      <c r="A61" s="125" t="s">
        <v>30</v>
      </c>
      <c r="B61" s="119"/>
      <c r="E61" s="7">
        <f>SUM(E57:E60)</f>
        <v>294692836</v>
      </c>
      <c r="F61" s="9"/>
      <c r="G61" s="7">
        <f>SUM(G57:G60)</f>
        <v>326172521</v>
      </c>
      <c r="H61" s="9"/>
      <c r="I61" s="7">
        <f>SUM(I57:I60)</f>
        <v>294692836</v>
      </c>
      <c r="J61" s="9"/>
      <c r="K61" s="7">
        <f>SUM(K57:K60)</f>
        <v>326172521</v>
      </c>
    </row>
    <row r="62" spans="1:11" ht="22.5" customHeight="1">
      <c r="A62" s="125"/>
      <c r="B62" s="119"/>
      <c r="F62" s="65"/>
      <c r="G62" s="20"/>
      <c r="H62" s="65"/>
      <c r="J62" s="65"/>
      <c r="K62" s="20"/>
    </row>
    <row r="63" spans="1:11" ht="22.5" customHeight="1">
      <c r="A63" s="126" t="s">
        <v>31</v>
      </c>
      <c r="B63" s="119"/>
      <c r="E63" s="11">
        <f>E54+E61</f>
        <v>1308093442</v>
      </c>
      <c r="F63" s="65"/>
      <c r="G63" s="11">
        <f>G54+G61</f>
        <v>1088150230</v>
      </c>
      <c r="H63" s="65"/>
      <c r="I63" s="11">
        <f>I54+I61</f>
        <v>1307907581</v>
      </c>
      <c r="J63" s="65"/>
      <c r="K63" s="11">
        <f>K54+K61</f>
        <v>1096995150</v>
      </c>
    </row>
    <row r="64" spans="1:11" ht="6" customHeight="1">
      <c r="A64" s="126"/>
      <c r="B64" s="119"/>
      <c r="E64" s="9"/>
      <c r="F64" s="65"/>
      <c r="G64" s="9"/>
      <c r="H64" s="65"/>
      <c r="I64" s="9"/>
      <c r="J64" s="65"/>
      <c r="K64" s="9"/>
    </row>
    <row r="65" spans="1:18" ht="22.5" customHeight="1">
      <c r="A65" s="126"/>
      <c r="B65" s="119"/>
      <c r="E65" s="9"/>
      <c r="F65" s="65"/>
      <c r="G65" s="9"/>
      <c r="H65" s="65"/>
      <c r="I65" s="9"/>
      <c r="J65" s="65"/>
      <c r="K65" s="9"/>
    </row>
    <row r="66" spans="1:18" ht="22.5" customHeight="1">
      <c r="A66" s="118"/>
      <c r="B66" s="119"/>
      <c r="F66" s="65"/>
      <c r="G66" s="10"/>
      <c r="H66" s="65"/>
      <c r="J66" s="65"/>
      <c r="K66" s="10"/>
    </row>
    <row r="67" spans="1:18" ht="22.5" customHeight="1">
      <c r="A67" s="114" t="s">
        <v>144</v>
      </c>
      <c r="B67" s="119"/>
      <c r="F67" s="65"/>
      <c r="G67" s="10"/>
      <c r="H67" s="65"/>
      <c r="J67" s="65"/>
      <c r="K67" s="10"/>
    </row>
    <row r="68" spans="1:18" ht="23.25" customHeight="1">
      <c r="A68" s="90" t="s">
        <v>0</v>
      </c>
      <c r="B68" s="119"/>
      <c r="F68" s="65"/>
      <c r="G68" s="10"/>
      <c r="H68" s="65"/>
      <c r="J68" s="65"/>
      <c r="K68" s="10"/>
    </row>
    <row r="69" spans="1:18" ht="23.25" customHeight="1">
      <c r="A69" s="116" t="s">
        <v>184</v>
      </c>
      <c r="B69" s="119"/>
      <c r="F69" s="65"/>
      <c r="G69" s="10"/>
      <c r="H69" s="65"/>
      <c r="J69" s="65"/>
      <c r="K69" s="10"/>
    </row>
    <row r="70" spans="1:18" ht="22.5" customHeight="1">
      <c r="A70" s="116"/>
      <c r="E70" s="67" t="s">
        <v>1</v>
      </c>
      <c r="F70" s="68"/>
      <c r="G70" s="69"/>
      <c r="I70" s="67" t="s">
        <v>143</v>
      </c>
      <c r="J70" s="68"/>
      <c r="K70" s="69"/>
    </row>
    <row r="71" spans="1:18" ht="21" customHeight="1">
      <c r="A71" s="116"/>
      <c r="E71" s="69" t="s">
        <v>2</v>
      </c>
      <c r="F71" s="68"/>
      <c r="G71" s="69" t="s">
        <v>2</v>
      </c>
      <c r="H71" s="68"/>
      <c r="I71" s="69" t="s">
        <v>2</v>
      </c>
      <c r="J71" s="68"/>
      <c r="K71" s="69" t="s">
        <v>2</v>
      </c>
    </row>
    <row r="72" spans="1:18" ht="19.5" customHeight="1">
      <c r="B72" s="119"/>
      <c r="E72" s="70">
        <v>2565</v>
      </c>
      <c r="F72" s="71"/>
      <c r="G72" s="70">
        <v>2564</v>
      </c>
      <c r="H72" s="71"/>
      <c r="I72" s="70">
        <v>2565</v>
      </c>
      <c r="J72" s="71"/>
      <c r="K72" s="70">
        <v>2564</v>
      </c>
    </row>
    <row r="73" spans="1:18" ht="23.25">
      <c r="A73" s="90" t="s">
        <v>20</v>
      </c>
      <c r="E73" s="150" t="s">
        <v>107</v>
      </c>
      <c r="F73" s="150"/>
      <c r="G73" s="150"/>
      <c r="H73" s="150"/>
      <c r="I73" s="150"/>
      <c r="J73" s="150"/>
      <c r="K73" s="150"/>
    </row>
    <row r="74" spans="1:18" ht="21.75">
      <c r="A74" s="117" t="s">
        <v>33</v>
      </c>
      <c r="B74" s="119"/>
      <c r="F74" s="65"/>
      <c r="G74" s="10"/>
      <c r="H74" s="65"/>
      <c r="J74" s="65"/>
      <c r="K74" s="10"/>
    </row>
    <row r="75" spans="1:18" ht="22.5" customHeight="1">
      <c r="A75" s="118" t="s">
        <v>34</v>
      </c>
      <c r="B75" s="119"/>
      <c r="C75" s="143">
        <v>22</v>
      </c>
      <c r="F75" s="65"/>
      <c r="G75" s="10"/>
      <c r="H75" s="65"/>
      <c r="J75" s="65"/>
      <c r="K75" s="10"/>
      <c r="L75" s="60"/>
    </row>
    <row r="76" spans="1:18" ht="23.25" customHeight="1" thickBot="1">
      <c r="A76" s="118" t="s">
        <v>125</v>
      </c>
      <c r="B76" s="119"/>
      <c r="E76" s="12">
        <v>725000000</v>
      </c>
      <c r="F76" s="65"/>
      <c r="G76" s="12">
        <v>725000000</v>
      </c>
      <c r="H76" s="65"/>
      <c r="I76" s="12">
        <v>725000000</v>
      </c>
      <c r="J76" s="65"/>
      <c r="K76" s="12">
        <v>725000000</v>
      </c>
      <c r="L76" s="60"/>
    </row>
    <row r="77" spans="1:18" ht="23.25" customHeight="1" thickTop="1">
      <c r="A77" s="118" t="s">
        <v>126</v>
      </c>
      <c r="B77" s="119"/>
      <c r="E77" s="13"/>
      <c r="F77" s="65"/>
      <c r="G77" s="13"/>
      <c r="H77" s="65"/>
      <c r="I77" s="13"/>
      <c r="J77" s="65"/>
      <c r="K77" s="13"/>
      <c r="L77" s="60"/>
      <c r="P77" s="79"/>
    </row>
    <row r="78" spans="1:18" ht="23.25" customHeight="1">
      <c r="A78" s="118" t="s">
        <v>161</v>
      </c>
      <c r="B78" s="119"/>
      <c r="E78" s="14">
        <f>EQ_Conso!D53</f>
        <v>725000000</v>
      </c>
      <c r="F78" s="65"/>
      <c r="G78" s="14">
        <v>725000000</v>
      </c>
      <c r="H78" s="65"/>
      <c r="I78" s="14">
        <f>EQ_Separate!D43</f>
        <v>725000000</v>
      </c>
      <c r="J78" s="65"/>
      <c r="K78" s="14">
        <v>725000000</v>
      </c>
      <c r="L78" s="60"/>
      <c r="M78" s="61"/>
      <c r="N78" s="60"/>
      <c r="O78" s="60"/>
      <c r="P78" s="60"/>
      <c r="Q78" s="60"/>
      <c r="R78" s="60"/>
    </row>
    <row r="79" spans="1:18" ht="23.25" customHeight="1">
      <c r="A79" s="118" t="s">
        <v>147</v>
      </c>
      <c r="B79" s="119"/>
      <c r="E79" s="14">
        <f>EQ_Conso!F53</f>
        <v>345715911</v>
      </c>
      <c r="F79" s="65"/>
      <c r="G79" s="14">
        <f>EQ_Conso!F21</f>
        <v>345715911</v>
      </c>
      <c r="H79" s="65"/>
      <c r="I79" s="14">
        <f>EQ_Separate!F43</f>
        <v>345715911</v>
      </c>
      <c r="J79" s="65"/>
      <c r="K79" s="14">
        <f>EQ_Separate!F19</f>
        <v>345715911</v>
      </c>
      <c r="L79" s="60"/>
      <c r="M79" s="61"/>
      <c r="N79" s="60"/>
      <c r="O79" s="60"/>
      <c r="P79" s="60"/>
      <c r="Q79" s="60"/>
      <c r="R79" s="60"/>
    </row>
    <row r="80" spans="1:18" ht="23.25" customHeight="1">
      <c r="A80" s="118" t="s">
        <v>102</v>
      </c>
      <c r="B80" s="119"/>
      <c r="E80" s="14">
        <f>EQ_Conso!H53</f>
        <v>3356964</v>
      </c>
      <c r="F80" s="65"/>
      <c r="G80" s="14">
        <f>EQ_Conso!H21</f>
        <v>3356964</v>
      </c>
      <c r="H80" s="65"/>
      <c r="I80" s="14">
        <f>EQ_Separate!H43</f>
        <v>3356964</v>
      </c>
      <c r="J80" s="65"/>
      <c r="K80" s="14">
        <v>3356964</v>
      </c>
      <c r="L80" s="60"/>
      <c r="M80" s="61"/>
      <c r="N80" s="60"/>
      <c r="O80" s="60"/>
      <c r="P80" s="60"/>
      <c r="Q80" s="60"/>
      <c r="R80" s="60"/>
    </row>
    <row r="81" spans="1:18" ht="23.25" customHeight="1">
      <c r="A81" s="118" t="s">
        <v>35</v>
      </c>
      <c r="B81" s="119"/>
      <c r="E81" s="15"/>
      <c r="F81" s="65"/>
      <c r="G81" s="15"/>
      <c r="H81" s="65"/>
      <c r="I81" s="15"/>
      <c r="J81" s="65"/>
      <c r="K81" s="15"/>
      <c r="L81" s="60"/>
      <c r="M81" s="61"/>
      <c r="N81" s="60"/>
      <c r="O81" s="60"/>
      <c r="P81" s="60"/>
      <c r="Q81" s="60"/>
      <c r="R81" s="60"/>
    </row>
    <row r="82" spans="1:18" ht="23.25" customHeight="1">
      <c r="A82" s="115" t="s">
        <v>36</v>
      </c>
      <c r="B82" s="119"/>
      <c r="E82" s="15"/>
      <c r="F82" s="65"/>
      <c r="G82" s="15"/>
      <c r="H82" s="65"/>
      <c r="I82" s="15"/>
      <c r="J82" s="65"/>
      <c r="K82" s="15"/>
      <c r="L82" s="60"/>
      <c r="M82" s="60"/>
      <c r="N82" s="60"/>
      <c r="O82" s="60"/>
      <c r="P82" s="79"/>
      <c r="Q82" s="60"/>
      <c r="R82" s="60"/>
    </row>
    <row r="83" spans="1:18" ht="23.25" customHeight="1">
      <c r="A83" s="115" t="s">
        <v>37</v>
      </c>
      <c r="B83" s="119"/>
      <c r="E83" s="16">
        <f>EQ_Conso!J53</f>
        <v>61743283</v>
      </c>
      <c r="F83" s="65"/>
      <c r="G83" s="16">
        <f>EQ_Conso!J21</f>
        <v>56885783</v>
      </c>
      <c r="H83" s="65"/>
      <c r="I83" s="16">
        <f>EQ_Separate!J43</f>
        <v>61743283</v>
      </c>
      <c r="J83" s="65"/>
      <c r="K83" s="16">
        <f>EQ_Separate!J19</f>
        <v>56885783</v>
      </c>
      <c r="M83" s="49"/>
      <c r="N83" s="22"/>
      <c r="O83" s="22"/>
      <c r="P83" s="22"/>
      <c r="Q83" s="22"/>
      <c r="R83" s="22"/>
    </row>
    <row r="84" spans="1:18" ht="23.25" customHeight="1">
      <c r="A84" s="115" t="s">
        <v>38</v>
      </c>
      <c r="B84" s="119"/>
      <c r="E84" s="65">
        <f>EQ_Conso!L53</f>
        <v>134128724</v>
      </c>
      <c r="F84" s="65"/>
      <c r="G84" s="65">
        <f>EQ_Conso!L21</f>
        <v>74665836</v>
      </c>
      <c r="H84" s="65"/>
      <c r="I84" s="65">
        <f>EQ_Separate!L43</f>
        <v>130857041</v>
      </c>
      <c r="J84" s="65"/>
      <c r="K84" s="65">
        <f>EQ_Separate!L19</f>
        <v>74811714</v>
      </c>
      <c r="M84" s="49"/>
      <c r="N84" s="22"/>
      <c r="O84" s="22"/>
      <c r="P84" s="22"/>
      <c r="Q84" s="22"/>
      <c r="R84" s="22"/>
    </row>
    <row r="85" spans="1:18" ht="23.25" customHeight="1">
      <c r="A85" s="126" t="s">
        <v>151</v>
      </c>
      <c r="B85" s="119"/>
      <c r="E85" s="75">
        <f>SUM(E78:E84)</f>
        <v>1269944882</v>
      </c>
      <c r="F85" s="65"/>
      <c r="G85" s="75">
        <f>SUM(G78:G84)</f>
        <v>1205624494</v>
      </c>
      <c r="H85" s="65"/>
      <c r="I85" s="75">
        <f>SUM(I78:I84)</f>
        <v>1266673199</v>
      </c>
      <c r="J85" s="65"/>
      <c r="K85" s="75">
        <f>SUM(K78:K84)</f>
        <v>1205770372</v>
      </c>
      <c r="N85" s="22"/>
      <c r="O85" s="66"/>
      <c r="P85" s="66"/>
    </row>
    <row r="86" spans="1:18" ht="23.25" customHeight="1">
      <c r="A86" s="115" t="s">
        <v>152</v>
      </c>
      <c r="B86" s="119"/>
      <c r="E86" s="65">
        <f>EQ_Conso!P53</f>
        <v>209363</v>
      </c>
      <c r="F86" s="65"/>
      <c r="G86" s="46">
        <f>EQ_Conso!P21</f>
        <v>-1812</v>
      </c>
      <c r="H86" s="65"/>
      <c r="I86" s="65">
        <v>0</v>
      </c>
      <c r="J86" s="65"/>
      <c r="K86" s="46">
        <v>0</v>
      </c>
      <c r="M86" s="49"/>
      <c r="P86" s="66"/>
      <c r="Q86" s="22"/>
    </row>
    <row r="87" spans="1:18" ht="23.25" customHeight="1">
      <c r="A87" s="115" t="s">
        <v>39</v>
      </c>
      <c r="B87" s="119"/>
      <c r="E87" s="76">
        <f>SUM(E85:E86)</f>
        <v>1270154245</v>
      </c>
      <c r="F87" s="65"/>
      <c r="G87" s="76">
        <f>SUM(G85:G86)</f>
        <v>1205622682</v>
      </c>
      <c r="H87" s="65"/>
      <c r="I87" s="76">
        <f>SUM(I85:I86)</f>
        <v>1266673199</v>
      </c>
      <c r="J87" s="65"/>
      <c r="K87" s="76">
        <f>SUM(K85:K86)</f>
        <v>1205770372</v>
      </c>
    </row>
    <row r="88" spans="1:18" ht="23.25" customHeight="1" thickBot="1">
      <c r="A88" s="116" t="s">
        <v>40</v>
      </c>
      <c r="B88" s="119"/>
      <c r="E88" s="77">
        <f>E87+E63</f>
        <v>2578247687</v>
      </c>
      <c r="F88" s="65"/>
      <c r="G88" s="77">
        <f>G87+G63</f>
        <v>2293772912</v>
      </c>
      <c r="H88" s="65"/>
      <c r="I88" s="77">
        <f>I87+I63</f>
        <v>2574580780</v>
      </c>
      <c r="J88" s="65"/>
      <c r="K88" s="77">
        <f>K87+K63</f>
        <v>2302765522</v>
      </c>
    </row>
    <row r="89" spans="1:18" ht="4.5" customHeight="1" thickTop="1">
      <c r="A89" s="116"/>
      <c r="B89" s="119"/>
      <c r="E89" s="74"/>
      <c r="F89" s="65"/>
      <c r="G89" s="74"/>
      <c r="H89" s="65"/>
      <c r="I89" s="74"/>
      <c r="J89" s="65"/>
      <c r="K89" s="74"/>
    </row>
    <row r="90" spans="1:18" ht="22.5" customHeight="1">
      <c r="A90" s="116"/>
      <c r="B90" s="119"/>
      <c r="E90" s="74"/>
      <c r="F90" s="65"/>
      <c r="G90" s="74"/>
      <c r="H90" s="65"/>
      <c r="I90" s="74"/>
      <c r="J90" s="65"/>
      <c r="K90" s="74"/>
    </row>
    <row r="91" spans="1:18" ht="22.5" customHeight="1">
      <c r="A91" s="116"/>
      <c r="B91" s="119"/>
      <c r="E91" s="74"/>
      <c r="F91" s="65"/>
      <c r="G91" s="74"/>
      <c r="H91" s="65"/>
      <c r="I91" s="74"/>
      <c r="J91" s="65"/>
      <c r="K91" s="74"/>
    </row>
    <row r="92" spans="1:18" ht="22.5" customHeight="1">
      <c r="A92" s="116"/>
      <c r="B92" s="119"/>
      <c r="E92" s="74"/>
      <c r="F92" s="65"/>
      <c r="G92" s="74"/>
      <c r="H92" s="65"/>
      <c r="I92" s="74"/>
      <c r="J92" s="65"/>
      <c r="K92" s="74"/>
    </row>
    <row r="93" spans="1:18" ht="22.5" customHeight="1">
      <c r="A93" s="116"/>
      <c r="B93" s="119"/>
      <c r="E93" s="74"/>
      <c r="F93" s="65"/>
      <c r="G93" s="74"/>
      <c r="H93" s="65"/>
      <c r="I93" s="74"/>
      <c r="J93" s="65"/>
      <c r="K93" s="74"/>
    </row>
    <row r="94" spans="1:18" ht="22.5" customHeight="1">
      <c r="A94" s="116"/>
      <c r="B94" s="119"/>
      <c r="E94" s="74"/>
      <c r="F94" s="65"/>
      <c r="G94" s="74"/>
      <c r="H94" s="65"/>
      <c r="I94" s="74"/>
      <c r="J94" s="65"/>
      <c r="K94" s="74"/>
    </row>
    <row r="95" spans="1:18" ht="22.5" customHeight="1">
      <c r="A95" s="116"/>
      <c r="B95" s="119"/>
      <c r="E95" s="74"/>
      <c r="F95" s="65"/>
      <c r="G95" s="74"/>
      <c r="H95" s="65"/>
      <c r="I95" s="74"/>
      <c r="J95" s="65"/>
      <c r="K95" s="74"/>
    </row>
    <row r="96" spans="1:18" ht="22.5" customHeight="1">
      <c r="A96" s="116"/>
      <c r="B96" s="119"/>
      <c r="E96" s="74"/>
      <c r="F96" s="65"/>
      <c r="G96" s="74"/>
      <c r="H96" s="65"/>
      <c r="I96" s="74"/>
      <c r="J96" s="65"/>
      <c r="K96" s="74"/>
    </row>
    <row r="97" spans="1:11" ht="22.5" customHeight="1">
      <c r="A97" s="116"/>
      <c r="B97" s="119"/>
      <c r="E97" s="74"/>
      <c r="F97" s="65"/>
      <c r="G97" s="74"/>
      <c r="H97" s="65"/>
      <c r="I97" s="74"/>
      <c r="J97" s="65"/>
      <c r="K97" s="74"/>
    </row>
    <row r="98" spans="1:11" ht="22.5" customHeight="1">
      <c r="A98" s="116"/>
      <c r="B98" s="119"/>
      <c r="E98" s="74"/>
      <c r="F98" s="65"/>
      <c r="G98" s="74"/>
      <c r="H98" s="65"/>
      <c r="I98" s="74"/>
      <c r="J98" s="65"/>
      <c r="K98" s="74"/>
    </row>
    <row r="99" spans="1:11" ht="22.5" customHeight="1">
      <c r="A99" s="116"/>
      <c r="B99" s="119"/>
      <c r="E99" s="74"/>
      <c r="F99" s="65"/>
      <c r="G99" s="74"/>
      <c r="H99" s="65"/>
      <c r="I99" s="74"/>
      <c r="J99" s="65"/>
      <c r="K99" s="74"/>
    </row>
    <row r="100" spans="1:11" ht="22.5" customHeight="1">
      <c r="A100" s="116"/>
      <c r="B100" s="119"/>
      <c r="E100" s="74"/>
      <c r="F100" s="65"/>
      <c r="G100" s="74"/>
      <c r="H100" s="65"/>
      <c r="I100" s="74"/>
      <c r="J100" s="65"/>
      <c r="K100" s="74"/>
    </row>
    <row r="101" spans="1:11" ht="22.5" customHeight="1">
      <c r="A101" s="116"/>
      <c r="B101" s="119"/>
      <c r="F101" s="65"/>
      <c r="G101" s="74"/>
      <c r="H101" s="65"/>
      <c r="J101" s="65"/>
      <c r="K101" s="74"/>
    </row>
    <row r="102" spans="1:11" ht="22.5" customHeight="1">
      <c r="E102" s="24">
        <f>E31-E88</f>
        <v>0</v>
      </c>
      <c r="F102" s="15"/>
      <c r="G102" s="24">
        <f>G31-G88</f>
        <v>0</v>
      </c>
      <c r="H102" s="15"/>
      <c r="I102" s="24">
        <f>I31-I88</f>
        <v>0</v>
      </c>
      <c r="J102" s="15"/>
      <c r="K102" s="24">
        <f>K31-K88</f>
        <v>0</v>
      </c>
    </row>
    <row r="103" spans="1:11" ht="21.75" customHeight="1">
      <c r="E103" s="24">
        <f>E88-E31</f>
        <v>0</v>
      </c>
      <c r="F103" s="142"/>
      <c r="G103" s="78">
        <f>G88-G31</f>
        <v>0</v>
      </c>
      <c r="H103" s="142"/>
      <c r="I103" s="78">
        <f>I88-I31</f>
        <v>0</v>
      </c>
      <c r="J103" s="142"/>
      <c r="K103" s="78">
        <f>K88-K31</f>
        <v>0</v>
      </c>
    </row>
    <row r="104" spans="1:11" ht="21" customHeight="1"/>
  </sheetData>
  <mergeCells count="3">
    <mergeCell ref="E7:K7"/>
    <mergeCell ref="E43:K43"/>
    <mergeCell ref="E73:K73"/>
  </mergeCells>
  <phoneticPr fontId="6" type="noConversion"/>
  <printOptions horizontalCentered="1"/>
  <pageMargins left="0.70866141732283505" right="0.511811023622047" top="0.47244094488188998" bottom="0.511811023622047" header="0.511811023622047" footer="0.511811023622047"/>
  <pageSetup paperSize="9" scale="80" firstPageNumber="6" fitToHeight="0" orientation="portrait" useFirstPageNumber="1" r:id="rId1"/>
  <headerFooter>
    <oddFooter xml:space="preserve">&amp;L  หมายเหตุประกอบงบการเงินเป็นส่วนหนึ่งของงบการเงินนี้
&amp;C&amp;P&amp;R&amp;"Angsana New,Italic"
</oddFooter>
  </headerFooter>
  <rowBreaks count="2" manualBreakCount="2">
    <brk id="36" max="10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43"/>
  <sheetViews>
    <sheetView showGridLines="0" view="pageBreakPreview" zoomScale="80" zoomScaleNormal="85" zoomScaleSheetLayoutView="80" zoomScalePageLayoutView="40" workbookViewId="0">
      <selection activeCell="D8" sqref="D8:D10"/>
    </sheetView>
  </sheetViews>
  <sheetFormatPr defaultColWidth="9.140625" defaultRowHeight="21.75"/>
  <cols>
    <col min="1" max="1" width="38.28515625" customWidth="1"/>
    <col min="2" max="2" width="10.85546875" customWidth="1"/>
    <col min="3" max="3" width="0.7109375" customWidth="1"/>
    <col min="4" max="4" width="17.7109375" customWidth="1"/>
    <col min="5" max="5" width="1.42578125" customWidth="1"/>
    <col min="6" max="6" width="17.7109375" customWidth="1"/>
    <col min="7" max="7" width="2.140625" customWidth="1"/>
    <col min="8" max="8" width="17.7109375" customWidth="1"/>
    <col min="9" max="9" width="1.42578125" customWidth="1"/>
    <col min="10" max="10" width="17.7109375" customWidth="1"/>
    <col min="11" max="11" width="13.140625" bestFit="1" customWidth="1"/>
    <col min="12" max="12" width="9.85546875" bestFit="1" customWidth="1"/>
    <col min="13" max="14" width="12.5703125" bestFit="1" customWidth="1"/>
    <col min="15" max="15" width="20" customWidth="1"/>
    <col min="16" max="16" width="19.5703125" customWidth="1"/>
  </cols>
  <sheetData>
    <row r="1" spans="1:16" ht="23.25">
      <c r="A1" s="114" t="s">
        <v>144</v>
      </c>
      <c r="B1" s="143"/>
      <c r="C1" s="143"/>
      <c r="D1" s="142"/>
      <c r="E1" s="143"/>
      <c r="F1" s="143"/>
      <c r="G1" s="143"/>
      <c r="H1" s="142"/>
    </row>
    <row r="2" spans="1:16" ht="23.25">
      <c r="A2" s="114" t="s">
        <v>41</v>
      </c>
      <c r="B2" s="79"/>
      <c r="C2" s="79"/>
      <c r="D2" s="79"/>
      <c r="E2" s="79"/>
      <c r="F2" s="79"/>
      <c r="G2" s="79"/>
      <c r="H2" s="58"/>
      <c r="J2" s="10"/>
    </row>
    <row r="3" spans="1:16" ht="23.25">
      <c r="A3" s="114" t="s">
        <v>181</v>
      </c>
      <c r="B3" s="79"/>
      <c r="C3" s="79"/>
      <c r="D3" s="71"/>
      <c r="E3" s="79"/>
      <c r="F3" s="79"/>
      <c r="G3" s="79"/>
      <c r="H3" s="80"/>
      <c r="J3" s="65"/>
    </row>
    <row r="4" spans="1:16" ht="23.25">
      <c r="A4" s="114"/>
      <c r="B4" s="79"/>
      <c r="C4" s="79"/>
      <c r="D4" s="71"/>
      <c r="E4" s="79"/>
      <c r="F4" s="79"/>
      <c r="G4" s="79"/>
      <c r="H4" s="17"/>
      <c r="J4" s="65"/>
    </row>
    <row r="5" spans="1:16" ht="23.25">
      <c r="A5" s="114"/>
      <c r="B5" s="79"/>
      <c r="C5" s="79"/>
      <c r="D5" s="68" t="s">
        <v>1</v>
      </c>
      <c r="E5" s="68"/>
      <c r="F5" s="68"/>
      <c r="G5" s="79"/>
      <c r="H5" s="48" t="s">
        <v>145</v>
      </c>
      <c r="I5" s="68"/>
      <c r="J5" s="67"/>
    </row>
    <row r="6" spans="1:16">
      <c r="A6" s="119"/>
      <c r="B6" s="143" t="s">
        <v>4</v>
      </c>
      <c r="C6" s="143"/>
      <c r="D6" s="81">
        <v>2565</v>
      </c>
      <c r="E6" s="79"/>
      <c r="F6" s="81">
        <v>2564</v>
      </c>
      <c r="G6" s="143"/>
      <c r="H6" s="81">
        <v>2565</v>
      </c>
      <c r="I6" s="79"/>
      <c r="J6" s="81">
        <v>2564</v>
      </c>
    </row>
    <row r="7" spans="1:16">
      <c r="A7" s="124" t="s">
        <v>129</v>
      </c>
      <c r="B7" s="143"/>
      <c r="C7" s="143"/>
      <c r="D7" s="151" t="s">
        <v>107</v>
      </c>
      <c r="E7" s="151"/>
      <c r="F7" s="151"/>
      <c r="G7" s="151"/>
      <c r="H7" s="151"/>
      <c r="I7" s="151"/>
      <c r="J7" s="151"/>
    </row>
    <row r="8" spans="1:16">
      <c r="A8" s="119" t="s">
        <v>42</v>
      </c>
      <c r="B8" s="143" t="s">
        <v>178</v>
      </c>
      <c r="C8" s="143"/>
      <c r="D8" s="16">
        <v>2000223068</v>
      </c>
      <c r="E8" s="143"/>
      <c r="F8" s="16">
        <v>1512564840</v>
      </c>
      <c r="G8" s="143"/>
      <c r="H8" s="16">
        <v>1993441125</v>
      </c>
      <c r="I8" s="22"/>
      <c r="J8" s="16">
        <v>1512556240</v>
      </c>
      <c r="K8" s="65"/>
      <c r="N8" s="65"/>
      <c r="O8" s="65"/>
      <c r="P8" s="65"/>
    </row>
    <row r="9" spans="1:16">
      <c r="A9" s="119" t="s">
        <v>43</v>
      </c>
      <c r="B9" s="143">
        <v>25</v>
      </c>
      <c r="C9" s="143"/>
      <c r="D9" s="16">
        <v>116822696</v>
      </c>
      <c r="E9" s="143"/>
      <c r="F9" s="16">
        <v>3985626</v>
      </c>
      <c r="G9" s="143"/>
      <c r="H9" s="16">
        <v>116822696</v>
      </c>
      <c r="I9" s="22"/>
      <c r="J9" s="16">
        <v>3985626</v>
      </c>
      <c r="K9" s="65"/>
      <c r="M9" s="65"/>
      <c r="N9" s="65"/>
      <c r="O9" s="65"/>
    </row>
    <row r="10" spans="1:16">
      <c r="A10" t="s">
        <v>45</v>
      </c>
      <c r="B10" s="143">
        <v>24</v>
      </c>
      <c r="C10" s="143"/>
      <c r="D10" s="16">
        <v>8438487</v>
      </c>
      <c r="E10" s="143"/>
      <c r="F10" s="16">
        <v>23959049</v>
      </c>
      <c r="G10" s="143"/>
      <c r="H10" s="16">
        <v>8483714</v>
      </c>
      <c r="I10" s="25"/>
      <c r="J10" s="16">
        <v>23959049</v>
      </c>
      <c r="K10" s="26"/>
      <c r="P10" s="65"/>
    </row>
    <row r="11" spans="1:16">
      <c r="A11" s="126" t="s">
        <v>46</v>
      </c>
      <c r="B11" s="127"/>
      <c r="C11" s="143"/>
      <c r="D11" s="7">
        <f>SUM(D8:D10)</f>
        <v>2125484251</v>
      </c>
      <c r="E11" s="143"/>
      <c r="F11" s="7">
        <f>SUM(F8:F10)</f>
        <v>1540509515</v>
      </c>
      <c r="G11" s="9"/>
      <c r="H11" s="7">
        <f>SUM(H8:H10)</f>
        <v>2118747535</v>
      </c>
      <c r="I11" s="22"/>
      <c r="J11" s="7">
        <f>SUM(J8:J10)</f>
        <v>1540500915</v>
      </c>
    </row>
    <row r="12" spans="1:16">
      <c r="A12" s="126"/>
      <c r="B12" s="143"/>
      <c r="C12" s="143"/>
      <c r="D12" s="78"/>
      <c r="E12" s="143"/>
      <c r="F12" s="143"/>
      <c r="G12" s="143"/>
      <c r="H12" s="18"/>
      <c r="I12" s="22"/>
      <c r="J12" s="18"/>
    </row>
    <row r="13" spans="1:16">
      <c r="A13" s="124" t="s">
        <v>47</v>
      </c>
      <c r="B13" s="143"/>
      <c r="C13" s="143"/>
      <c r="D13" s="143"/>
      <c r="E13" s="143"/>
      <c r="F13" s="143"/>
      <c r="G13" s="143"/>
      <c r="H13" s="18"/>
      <c r="I13" s="22"/>
      <c r="J13" s="18"/>
    </row>
    <row r="14" spans="1:16">
      <c r="A14" s="119" t="s">
        <v>48</v>
      </c>
      <c r="B14" s="143">
        <v>25</v>
      </c>
      <c r="C14" s="143"/>
      <c r="D14" s="16">
        <v>1690093365</v>
      </c>
      <c r="E14" s="143"/>
      <c r="F14" s="16">
        <v>1260605016</v>
      </c>
      <c r="G14" s="143"/>
      <c r="H14" s="16">
        <v>1688855382</v>
      </c>
      <c r="I14" s="22"/>
      <c r="J14" s="16">
        <v>1260605016</v>
      </c>
    </row>
    <row r="15" spans="1:16">
      <c r="A15" s="119" t="s">
        <v>49</v>
      </c>
      <c r="B15" s="143">
        <v>25</v>
      </c>
      <c r="C15" s="143"/>
      <c r="D15" s="16">
        <v>110279890</v>
      </c>
      <c r="E15" s="143"/>
      <c r="F15" s="16">
        <v>3787909</v>
      </c>
      <c r="G15" s="143"/>
      <c r="H15" s="16">
        <v>110279890</v>
      </c>
      <c r="I15" s="22"/>
      <c r="J15" s="16">
        <v>3787909</v>
      </c>
    </row>
    <row r="16" spans="1:16">
      <c r="A16" s="119" t="s">
        <v>175</v>
      </c>
      <c r="B16" s="143">
        <v>26</v>
      </c>
      <c r="C16" s="143"/>
      <c r="D16" s="16">
        <v>23501466</v>
      </c>
      <c r="E16" s="143"/>
      <c r="F16" s="16">
        <v>20167198</v>
      </c>
      <c r="G16" s="143"/>
      <c r="H16" s="16">
        <v>23501067</v>
      </c>
      <c r="I16" s="22"/>
      <c r="J16" s="16">
        <v>20167198</v>
      </c>
    </row>
    <row r="17" spans="1:17">
      <c r="A17" s="119" t="s">
        <v>50</v>
      </c>
      <c r="B17" s="143">
        <v>27</v>
      </c>
      <c r="C17" s="143"/>
      <c r="D17" s="16">
        <v>158090446</v>
      </c>
      <c r="E17" s="143"/>
      <c r="F17" s="16">
        <v>121411451</v>
      </c>
      <c r="G17" s="143"/>
      <c r="H17" s="16">
        <v>157692713</v>
      </c>
      <c r="I17" s="22"/>
      <c r="J17" s="16">
        <v>121252461</v>
      </c>
    </row>
    <row r="18" spans="1:17">
      <c r="A18" s="119" t="s">
        <v>52</v>
      </c>
      <c r="B18" s="143">
        <v>31</v>
      </c>
      <c r="C18" s="143"/>
      <c r="D18" s="19">
        <v>19885704</v>
      </c>
      <c r="E18" s="143"/>
      <c r="F18" s="19">
        <v>21270542</v>
      </c>
      <c r="G18" s="143"/>
      <c r="H18" s="19">
        <v>19761029</v>
      </c>
      <c r="I18" s="22"/>
      <c r="J18" s="19">
        <v>21270542</v>
      </c>
    </row>
    <row r="19" spans="1:17">
      <c r="A19" s="126" t="s">
        <v>51</v>
      </c>
      <c r="B19" s="143"/>
      <c r="C19" s="143"/>
      <c r="D19" s="7">
        <f>SUM(D14:D18)</f>
        <v>2001850871</v>
      </c>
      <c r="E19" s="143"/>
      <c r="F19" s="7">
        <f>SUM(F14:F18)</f>
        <v>1427242116</v>
      </c>
      <c r="G19" s="143"/>
      <c r="H19" s="7">
        <f>SUM(H14:H18)</f>
        <v>2000090081</v>
      </c>
      <c r="I19" s="22"/>
      <c r="J19" s="7">
        <f>SUM(J14:J18)</f>
        <v>1427083126</v>
      </c>
      <c r="K19" s="65"/>
    </row>
    <row r="20" spans="1:17">
      <c r="A20" s="119"/>
      <c r="B20" s="143"/>
      <c r="C20" s="143"/>
      <c r="D20" s="143"/>
      <c r="E20" s="143"/>
      <c r="F20" s="143"/>
      <c r="G20" s="143"/>
      <c r="H20" s="10"/>
      <c r="I20" s="22"/>
      <c r="J20" s="22"/>
    </row>
    <row r="21" spans="1:17">
      <c r="A21" s="126" t="s">
        <v>53</v>
      </c>
      <c r="B21" s="143"/>
      <c r="C21" s="143"/>
      <c r="D21" s="9">
        <f>D11-D19</f>
        <v>123633380</v>
      </c>
      <c r="E21" s="22"/>
      <c r="F21" s="9">
        <f>F11-F19</f>
        <v>113267399</v>
      </c>
      <c r="G21" s="143"/>
      <c r="H21" s="9">
        <f>H11-H19</f>
        <v>118657454</v>
      </c>
      <c r="I21" s="22"/>
      <c r="J21" s="9">
        <f>J11-J19</f>
        <v>113417789</v>
      </c>
      <c r="L21" s="65"/>
    </row>
    <row r="22" spans="1:17">
      <c r="A22" s="119" t="s">
        <v>54</v>
      </c>
      <c r="B22" s="143">
        <v>32</v>
      </c>
      <c r="C22" s="143"/>
      <c r="D22" s="19">
        <v>-22854797</v>
      </c>
      <c r="E22" s="143"/>
      <c r="F22" s="19">
        <v>-18702140</v>
      </c>
      <c r="G22" s="143"/>
      <c r="H22" s="27">
        <v>-21507457</v>
      </c>
      <c r="I22" s="22"/>
      <c r="J22" s="27">
        <v>-18702140</v>
      </c>
    </row>
    <row r="23" spans="1:17">
      <c r="A23" s="126" t="s">
        <v>167</v>
      </c>
      <c r="B23" s="143"/>
      <c r="C23" s="143"/>
      <c r="D23" s="20">
        <f>D21+D22</f>
        <v>100778583</v>
      </c>
      <c r="E23" s="143"/>
      <c r="F23" s="20">
        <f>F21+F22</f>
        <v>94565259</v>
      </c>
      <c r="G23" s="143"/>
      <c r="H23" s="20">
        <f>SUM(H21:H22)</f>
        <v>97149997</v>
      </c>
      <c r="I23" s="18"/>
      <c r="J23" s="20">
        <f>SUM(J21:J22)</f>
        <v>94715649</v>
      </c>
    </row>
    <row r="24" spans="1:17">
      <c r="A24" s="126" t="s">
        <v>123</v>
      </c>
      <c r="D24" s="50"/>
      <c r="F24" s="50"/>
      <c r="H24" s="50"/>
      <c r="I24" s="66"/>
      <c r="J24" s="51"/>
    </row>
    <row r="25" spans="1:17">
      <c r="A25" s="119" t="s">
        <v>122</v>
      </c>
      <c r="D25" s="21"/>
      <c r="F25" s="21"/>
      <c r="H25" s="21"/>
      <c r="I25" s="66"/>
      <c r="J25" s="25"/>
    </row>
    <row r="26" spans="1:17">
      <c r="A26" s="119" t="s">
        <v>113</v>
      </c>
      <c r="D26" s="21"/>
      <c r="F26" s="21"/>
      <c r="H26" s="21"/>
      <c r="I26" s="66"/>
      <c r="J26" s="25"/>
    </row>
    <row r="27" spans="1:17">
      <c r="A27" s="119" t="s">
        <v>114</v>
      </c>
      <c r="B27" s="143"/>
      <c r="D27" s="21">
        <v>0</v>
      </c>
      <c r="F27" s="21">
        <v>0</v>
      </c>
      <c r="H27" s="21">
        <v>0</v>
      </c>
      <c r="I27" s="66"/>
      <c r="J27" s="21">
        <v>0</v>
      </c>
    </row>
    <row r="28" spans="1:17">
      <c r="A28" s="119" t="s">
        <v>112</v>
      </c>
      <c r="B28" s="143"/>
      <c r="D28" s="21">
        <v>0</v>
      </c>
      <c r="F28" s="21">
        <v>0</v>
      </c>
      <c r="H28" s="50">
        <v>0</v>
      </c>
      <c r="I28" s="66"/>
      <c r="J28" s="50">
        <v>0</v>
      </c>
    </row>
    <row r="29" spans="1:17">
      <c r="A29" s="126" t="s">
        <v>168</v>
      </c>
      <c r="D29" s="52">
        <f>SUM(D25:D28)</f>
        <v>0</v>
      </c>
      <c r="F29" s="52">
        <f>SUM(F25:F28)</f>
        <v>0</v>
      </c>
      <c r="H29" s="52">
        <f>SUM(H25:H28)</f>
        <v>0</v>
      </c>
      <c r="I29" s="66"/>
      <c r="J29" s="52">
        <f>SUM(J25:J28)</f>
        <v>0</v>
      </c>
    </row>
    <row r="30" spans="1:17" ht="22.5" thickBot="1">
      <c r="A30" s="126" t="s">
        <v>169</v>
      </c>
      <c r="D30" s="8">
        <f>D23+D24</f>
        <v>100778583</v>
      </c>
      <c r="E30" s="66"/>
      <c r="F30" s="8">
        <f>SUM(F23,F29)</f>
        <v>94565259</v>
      </c>
      <c r="H30" s="8">
        <f>SUM(H23,H29)</f>
        <v>97149997</v>
      </c>
      <c r="I30" s="66"/>
      <c r="J30" s="8">
        <f>SUM(J23,J29)</f>
        <v>94715649</v>
      </c>
    </row>
    <row r="31" spans="1:17" ht="22.5" thickTop="1">
      <c r="H31" s="66"/>
      <c r="I31" s="66"/>
      <c r="J31" s="66"/>
    </row>
    <row r="32" spans="1:17" ht="22.5" customHeight="1">
      <c r="A32" s="125" t="s">
        <v>159</v>
      </c>
      <c r="N32" s="22"/>
      <c r="O32" s="22"/>
      <c r="P32" s="22"/>
      <c r="Q32" s="22"/>
    </row>
    <row r="33" spans="1:17" ht="22.5" customHeight="1">
      <c r="A33" t="s">
        <v>160</v>
      </c>
      <c r="D33" s="65">
        <f>D30-D34</f>
        <v>100567558</v>
      </c>
      <c r="F33" s="65">
        <f>F30-F34</f>
        <v>94569771</v>
      </c>
      <c r="H33" s="65">
        <f>H30</f>
        <v>97149997</v>
      </c>
      <c r="J33" s="65">
        <f>J30</f>
        <v>94715649</v>
      </c>
      <c r="N33" s="22"/>
      <c r="O33" s="22"/>
      <c r="P33" s="22"/>
      <c r="Q33" s="22"/>
    </row>
    <row r="34" spans="1:17" ht="22.5" customHeight="1">
      <c r="A34" t="s">
        <v>179</v>
      </c>
      <c r="D34" s="65">
        <v>211025</v>
      </c>
      <c r="F34" s="22">
        <v>-4512</v>
      </c>
      <c r="G34" s="22"/>
      <c r="H34" s="22">
        <v>0</v>
      </c>
      <c r="I34" s="22"/>
      <c r="J34" s="22">
        <v>0</v>
      </c>
      <c r="N34" s="22"/>
      <c r="O34" s="22"/>
      <c r="P34" s="22"/>
      <c r="Q34" s="22"/>
    </row>
    <row r="35" spans="1:17" ht="22.5" customHeight="1" thickBot="1">
      <c r="D35" s="82">
        <f>SUM(D33:D34)</f>
        <v>100778583</v>
      </c>
      <c r="F35" s="82">
        <f>SUM(F33:F34)</f>
        <v>94565259</v>
      </c>
      <c r="H35" s="82">
        <f>SUM(H33:H34)</f>
        <v>97149997</v>
      </c>
      <c r="J35" s="82">
        <f>SUM(J33:J34)</f>
        <v>94715649</v>
      </c>
      <c r="N35" s="22"/>
      <c r="O35" s="22"/>
      <c r="P35" s="22"/>
      <c r="Q35" s="22"/>
    </row>
    <row r="36" spans="1:17" ht="22.5" customHeight="1" thickTop="1">
      <c r="D36" s="65"/>
      <c r="F36" s="65"/>
      <c r="H36" s="65"/>
      <c r="J36" s="65"/>
      <c r="N36" s="22"/>
      <c r="O36" s="22"/>
      <c r="P36" s="22"/>
      <c r="Q36" s="22"/>
    </row>
    <row r="37" spans="1:17" ht="22.5" customHeight="1">
      <c r="A37" s="128" t="s">
        <v>164</v>
      </c>
      <c r="D37" s="65"/>
      <c r="F37" s="65"/>
      <c r="H37" s="65"/>
      <c r="J37" s="65"/>
      <c r="L37" s="129"/>
      <c r="N37" s="22"/>
      <c r="O37" s="22"/>
      <c r="P37" s="22"/>
      <c r="Q37" s="22"/>
    </row>
    <row r="38" spans="1:17">
      <c r="A38" s="119" t="s">
        <v>103</v>
      </c>
      <c r="B38" s="143">
        <v>33</v>
      </c>
      <c r="D38" s="60">
        <f>D23/D39</f>
        <v>0.13900494206896552</v>
      </c>
      <c r="E38" s="60" t="e">
        <f t="shared" ref="E38" si="0">E33/E39</f>
        <v>#DIV/0!</v>
      </c>
      <c r="F38" s="60">
        <f>F23/F39</f>
        <v>0.15414232236239811</v>
      </c>
      <c r="H38" s="60">
        <f>H23/H39</f>
        <v>0.13399999586206895</v>
      </c>
      <c r="J38" s="60">
        <f>J23/J39</f>
        <v>0.1543874595735179</v>
      </c>
    </row>
    <row r="39" spans="1:17">
      <c r="A39" s="119" t="s">
        <v>163</v>
      </c>
      <c r="B39" s="143"/>
      <c r="D39" s="65">
        <v>725000000</v>
      </c>
      <c r="F39" s="10">
        <v>613493150.68493152</v>
      </c>
      <c r="H39" s="65">
        <f>D39</f>
        <v>725000000</v>
      </c>
      <c r="J39" s="10">
        <v>613493150.68493152</v>
      </c>
    </row>
    <row r="40" spans="1:17">
      <c r="H40" s="10"/>
      <c r="J40" s="10"/>
    </row>
    <row r="41" spans="1:17">
      <c r="D41" s="22"/>
      <c r="H41" s="22"/>
    </row>
    <row r="42" spans="1:17">
      <c r="D42" s="66"/>
      <c r="H42" s="66"/>
    </row>
    <row r="43" spans="1:17">
      <c r="H43" s="66"/>
    </row>
  </sheetData>
  <mergeCells count="1">
    <mergeCell ref="D7:J7"/>
  </mergeCells>
  <printOptions horizontalCentered="1"/>
  <pageMargins left="0.78740157480314965" right="0.55118110236220474" top="0.47244094488188981" bottom="0.51181102362204722" header="0.51181102362204722" footer="0.51181102362204722"/>
  <pageSetup paperSize="9" scale="80" firstPageNumber="9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67"/>
  <sheetViews>
    <sheetView view="pageBreakPreview" topLeftCell="A25" zoomScale="85" zoomScaleNormal="85" zoomScaleSheetLayoutView="85" workbookViewId="0">
      <selection activeCell="D55" sqref="D55"/>
    </sheetView>
  </sheetViews>
  <sheetFormatPr defaultColWidth="9.140625" defaultRowHeight="21.75"/>
  <cols>
    <col min="1" max="1" width="47.85546875" customWidth="1"/>
    <col min="2" max="2" width="8.5703125" customWidth="1"/>
    <col min="3" max="3" width="1.5703125" customWidth="1"/>
    <col min="4" max="4" width="15.7109375" customWidth="1"/>
    <col min="5" max="5" width="1.140625" customWidth="1"/>
    <col min="6" max="6" width="17.140625" customWidth="1"/>
    <col min="7" max="7" width="0.85546875" customWidth="1"/>
    <col min="8" max="8" width="15.7109375" customWidth="1"/>
    <col min="9" max="9" width="1.140625" customWidth="1"/>
    <col min="10" max="10" width="15.7109375" customWidth="1"/>
    <col min="11" max="11" width="1.5703125" customWidth="1"/>
    <col min="12" max="12" width="15.7109375" customWidth="1"/>
    <col min="13" max="13" width="1" customWidth="1"/>
    <col min="14" max="14" width="15.7109375" customWidth="1"/>
    <col min="15" max="15" width="1.5703125" customWidth="1"/>
    <col min="16" max="16" width="15.7109375" style="25" customWidth="1"/>
    <col min="17" max="17" width="1.5703125" customWidth="1"/>
    <col min="18" max="18" width="17.85546875" customWidth="1"/>
    <col min="20" max="20" width="18" bestFit="1" customWidth="1"/>
  </cols>
  <sheetData>
    <row r="1" spans="1:18" ht="23.25">
      <c r="A1" s="114" t="s">
        <v>144</v>
      </c>
      <c r="B1" s="90"/>
      <c r="C1" s="130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P1"/>
    </row>
    <row r="2" spans="1:18" ht="23.25">
      <c r="A2" s="90" t="s">
        <v>62</v>
      </c>
      <c r="B2" s="90"/>
      <c r="C2" s="130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P2"/>
    </row>
    <row r="3" spans="1:18" ht="23.25">
      <c r="A3" s="90" t="s">
        <v>181</v>
      </c>
      <c r="B3" s="90"/>
      <c r="C3" s="130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P3"/>
    </row>
    <row r="4" spans="1:18" ht="23.25">
      <c r="A4" s="90"/>
      <c r="B4" s="90"/>
      <c r="C4" s="130"/>
      <c r="D4" s="68" t="s">
        <v>1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68"/>
      <c r="P4" s="68"/>
      <c r="Q4" s="68"/>
      <c r="R4" s="68"/>
    </row>
    <row r="5" spans="1:18">
      <c r="A5" s="116"/>
      <c r="B5" s="116"/>
      <c r="C5" s="125"/>
      <c r="E5" s="68"/>
      <c r="F5" s="68"/>
      <c r="G5" s="68"/>
      <c r="H5" s="68"/>
      <c r="I5" s="68"/>
      <c r="J5" s="68"/>
      <c r="K5" s="68"/>
      <c r="L5" s="68"/>
      <c r="M5" s="68"/>
      <c r="N5" s="68"/>
      <c r="P5" s="32" t="s">
        <v>155</v>
      </c>
    </row>
    <row r="6" spans="1:18">
      <c r="D6" s="79" t="s">
        <v>32</v>
      </c>
      <c r="E6" s="133"/>
      <c r="F6" s="79" t="s">
        <v>150</v>
      </c>
      <c r="G6" s="133"/>
      <c r="H6" s="79" t="s">
        <v>100</v>
      </c>
      <c r="I6" s="133"/>
      <c r="J6" s="134" t="s">
        <v>35</v>
      </c>
      <c r="K6" s="134"/>
      <c r="L6" s="134"/>
      <c r="M6" s="133"/>
      <c r="N6" s="79" t="s">
        <v>55</v>
      </c>
      <c r="O6" s="133"/>
      <c r="P6" s="32" t="s">
        <v>156</v>
      </c>
      <c r="Q6" s="133"/>
      <c r="R6" s="79"/>
    </row>
    <row r="7" spans="1:18">
      <c r="D7" s="79" t="s">
        <v>56</v>
      </c>
      <c r="E7" s="133"/>
      <c r="F7" s="79" t="s">
        <v>149</v>
      </c>
      <c r="G7" s="133"/>
      <c r="H7" s="79" t="s">
        <v>98</v>
      </c>
      <c r="I7" s="133"/>
      <c r="J7" s="79" t="s">
        <v>57</v>
      </c>
      <c r="K7" s="133"/>
      <c r="L7" s="133"/>
      <c r="M7" s="133"/>
      <c r="N7" s="79" t="s">
        <v>58</v>
      </c>
      <c r="O7" s="133"/>
      <c r="P7" s="32" t="s">
        <v>157</v>
      </c>
      <c r="Q7" s="133"/>
      <c r="R7" s="79" t="s">
        <v>55</v>
      </c>
    </row>
    <row r="8" spans="1:18">
      <c r="B8" s="143" t="s">
        <v>4</v>
      </c>
      <c r="D8" s="135" t="s">
        <v>59</v>
      </c>
      <c r="E8" s="133"/>
      <c r="F8" s="135" t="s">
        <v>148</v>
      </c>
      <c r="G8" s="133"/>
      <c r="H8" s="135" t="s">
        <v>99</v>
      </c>
      <c r="I8" s="133"/>
      <c r="J8" s="135" t="s">
        <v>60</v>
      </c>
      <c r="K8" s="133"/>
      <c r="L8" s="135" t="s">
        <v>61</v>
      </c>
      <c r="M8" s="133"/>
      <c r="N8" s="135" t="s">
        <v>154</v>
      </c>
      <c r="O8" s="133"/>
      <c r="P8" s="47" t="s">
        <v>158</v>
      </c>
      <c r="Q8" s="133"/>
      <c r="R8" s="135" t="s">
        <v>58</v>
      </c>
    </row>
    <row r="9" spans="1:18">
      <c r="A9" s="125"/>
      <c r="B9" s="125"/>
      <c r="C9" s="125"/>
      <c r="D9" s="152" t="s">
        <v>107</v>
      </c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</row>
    <row r="10" spans="1:18">
      <c r="A10" s="125" t="s">
        <v>166</v>
      </c>
      <c r="B10" s="125"/>
      <c r="C10" s="125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</row>
    <row r="11" spans="1:18">
      <c r="A11" s="126" t="s">
        <v>180</v>
      </c>
      <c r="B11" s="143"/>
      <c r="C11" s="79"/>
      <c r="D11" s="28">
        <v>521500000</v>
      </c>
      <c r="E11" s="56"/>
      <c r="F11" s="28">
        <v>0</v>
      </c>
      <c r="G11" s="56"/>
      <c r="H11" s="28">
        <v>3356964</v>
      </c>
      <c r="I11" s="56"/>
      <c r="J11" s="28">
        <v>52150000</v>
      </c>
      <c r="K11" s="55"/>
      <c r="L11" s="28">
        <v>183001848</v>
      </c>
      <c r="M11" s="55"/>
      <c r="N11" s="28">
        <f>SUM(D11:L11)</f>
        <v>760008812</v>
      </c>
      <c r="O11" s="55"/>
      <c r="P11" s="28">
        <v>0</v>
      </c>
      <c r="Q11" s="55"/>
      <c r="R11" s="28">
        <f>SUM(N11:P11)</f>
        <v>760008812</v>
      </c>
    </row>
    <row r="12" spans="1:18">
      <c r="A12" s="119" t="s">
        <v>32</v>
      </c>
      <c r="B12" s="143"/>
      <c r="C12" s="79"/>
      <c r="D12" s="55">
        <v>203500000</v>
      </c>
      <c r="E12" s="56"/>
      <c r="F12" s="55">
        <v>345715911</v>
      </c>
      <c r="G12" s="56"/>
      <c r="H12" s="28">
        <v>0</v>
      </c>
      <c r="I12" s="56"/>
      <c r="J12" s="28">
        <v>0</v>
      </c>
      <c r="K12" s="55"/>
      <c r="L12" s="28">
        <v>0</v>
      </c>
      <c r="M12" s="55"/>
      <c r="N12" s="28">
        <f t="shared" ref="N12" si="0">SUM(D12:L12)</f>
        <v>549215911</v>
      </c>
      <c r="O12" s="55"/>
      <c r="P12" s="55">
        <v>0</v>
      </c>
      <c r="Q12" s="55"/>
      <c r="R12" s="65">
        <f t="shared" ref="R12" si="1">SUM(N12,P12)</f>
        <v>549215911</v>
      </c>
    </row>
    <row r="13" spans="1:18">
      <c r="A13" s="119" t="s">
        <v>167</v>
      </c>
      <c r="B13" s="143"/>
      <c r="C13" s="79"/>
      <c r="D13" s="28">
        <v>0</v>
      </c>
      <c r="E13" s="29"/>
      <c r="F13" s="28">
        <v>0</v>
      </c>
      <c r="G13" s="29"/>
      <c r="H13" s="28">
        <v>0</v>
      </c>
      <c r="I13" s="29"/>
      <c r="J13" s="28">
        <v>0</v>
      </c>
      <c r="K13" s="30"/>
      <c r="L13" s="55">
        <f>PL!F33</f>
        <v>94569771</v>
      </c>
      <c r="M13" s="30"/>
      <c r="N13" s="28">
        <f t="shared" ref="N13:N18" si="2">SUM(D13:L13)</f>
        <v>94569771</v>
      </c>
      <c r="O13" s="30"/>
      <c r="P13" s="30">
        <f>PL!F34</f>
        <v>-4512</v>
      </c>
      <c r="Q13" s="30"/>
      <c r="R13" s="31">
        <f t="shared" ref="R13:R14" si="3">SUM(D13:L13)</f>
        <v>94569771</v>
      </c>
    </row>
    <row r="14" spans="1:18">
      <c r="A14" s="119" t="s">
        <v>168</v>
      </c>
      <c r="B14" s="143"/>
      <c r="C14" s="79"/>
      <c r="D14" s="53">
        <v>0</v>
      </c>
      <c r="E14" s="29"/>
      <c r="F14" s="53">
        <v>0</v>
      </c>
      <c r="G14" s="29"/>
      <c r="H14" s="53">
        <v>0</v>
      </c>
      <c r="I14" s="29"/>
      <c r="J14" s="53"/>
      <c r="K14" s="30"/>
      <c r="L14" s="53">
        <f>PL!F29</f>
        <v>0</v>
      </c>
      <c r="M14" s="30"/>
      <c r="N14" s="53">
        <f t="shared" si="2"/>
        <v>0</v>
      </c>
      <c r="O14" s="30"/>
      <c r="P14" s="57">
        <v>0</v>
      </c>
      <c r="Q14" s="30"/>
      <c r="R14" s="53">
        <f t="shared" si="3"/>
        <v>0</v>
      </c>
    </row>
    <row r="15" spans="1:18">
      <c r="A15" s="126" t="s">
        <v>169</v>
      </c>
      <c r="B15" s="143"/>
      <c r="C15" s="79"/>
      <c r="D15" s="28">
        <f>SUM(D12:D14)</f>
        <v>203500000</v>
      </c>
      <c r="E15" s="29"/>
      <c r="F15" s="28">
        <f>SUM(F12:F14)</f>
        <v>345715911</v>
      </c>
      <c r="G15" s="29"/>
      <c r="H15" s="28">
        <f>SUM(H12:H14)</f>
        <v>0</v>
      </c>
      <c r="I15" s="29"/>
      <c r="J15" s="28">
        <f>SUM(J12:J14)</f>
        <v>0</v>
      </c>
      <c r="K15" s="30"/>
      <c r="L15" s="28">
        <f>SUM(L12:L14)</f>
        <v>94569771</v>
      </c>
      <c r="M15" s="30"/>
      <c r="N15" s="28">
        <f>SUM(D15:L15)</f>
        <v>643785682</v>
      </c>
      <c r="O15" s="30"/>
      <c r="P15" s="28">
        <f>SUM(P13:P14)</f>
        <v>-4512</v>
      </c>
      <c r="Q15" s="30"/>
      <c r="R15" s="28">
        <f>SUM(R12:R14)</f>
        <v>643785682</v>
      </c>
    </row>
    <row r="16" spans="1:18">
      <c r="A16" s="119" t="s">
        <v>142</v>
      </c>
      <c r="B16" s="143">
        <v>34</v>
      </c>
      <c r="C16" s="79"/>
      <c r="D16" s="28">
        <v>0</v>
      </c>
      <c r="E16" s="29"/>
      <c r="F16" s="28">
        <v>0</v>
      </c>
      <c r="G16" s="29"/>
      <c r="H16" s="28">
        <v>0</v>
      </c>
      <c r="I16" s="29"/>
      <c r="J16" s="28">
        <v>0</v>
      </c>
      <c r="K16" s="30"/>
      <c r="L16" s="62">
        <v>-198170000</v>
      </c>
      <c r="M16" s="30"/>
      <c r="N16" s="28">
        <f t="shared" si="2"/>
        <v>-198170000</v>
      </c>
      <c r="O16" s="30"/>
      <c r="P16" s="30">
        <v>0</v>
      </c>
      <c r="Q16" s="30"/>
      <c r="R16" s="65">
        <f t="shared" ref="R16:R18" si="4">SUM(N16,P16)</f>
        <v>-198170000</v>
      </c>
    </row>
    <row r="17" spans="1:18">
      <c r="A17" s="119" t="s">
        <v>170</v>
      </c>
      <c r="B17" s="143">
        <v>23</v>
      </c>
      <c r="C17" s="79"/>
      <c r="D17" s="28">
        <v>0</v>
      </c>
      <c r="E17" s="29"/>
      <c r="F17" s="28">
        <v>0</v>
      </c>
      <c r="G17" s="29"/>
      <c r="H17" s="28">
        <v>0</v>
      </c>
      <c r="I17" s="29"/>
      <c r="J17" s="55">
        <v>4735783</v>
      </c>
      <c r="K17" s="30"/>
      <c r="L17" s="55">
        <f>-J17</f>
        <v>-4735783</v>
      </c>
      <c r="M17" s="30"/>
      <c r="N17" s="28">
        <f t="shared" si="2"/>
        <v>0</v>
      </c>
      <c r="O17" s="30"/>
      <c r="P17" s="30">
        <v>0</v>
      </c>
      <c r="Q17" s="30"/>
      <c r="R17" s="65">
        <f t="shared" si="4"/>
        <v>0</v>
      </c>
    </row>
    <row r="18" spans="1:18">
      <c r="A18" s="119" t="s">
        <v>165</v>
      </c>
      <c r="B18" s="143"/>
      <c r="C18" s="79"/>
      <c r="D18" s="28">
        <v>0</v>
      </c>
      <c r="E18" s="29"/>
      <c r="F18" s="28"/>
      <c r="G18" s="29"/>
      <c r="H18" s="28"/>
      <c r="I18" s="29"/>
      <c r="J18" s="55"/>
      <c r="K18" s="30"/>
      <c r="L18" s="55"/>
      <c r="M18" s="30"/>
      <c r="N18" s="28">
        <f t="shared" si="2"/>
        <v>0</v>
      </c>
      <c r="O18" s="30"/>
      <c r="P18" s="30">
        <v>2700</v>
      </c>
      <c r="Q18" s="30"/>
      <c r="R18" s="65">
        <f t="shared" si="4"/>
        <v>2700</v>
      </c>
    </row>
    <row r="19" spans="1:18">
      <c r="A19" s="125" t="s">
        <v>171</v>
      </c>
      <c r="B19" s="125"/>
      <c r="C19" s="125"/>
      <c r="D19" s="136">
        <f>SUM(D15:D17)</f>
        <v>203500000</v>
      </c>
      <c r="E19" s="78"/>
      <c r="F19" s="137">
        <f>SUM(F15:F17)</f>
        <v>345715911</v>
      </c>
      <c r="G19" s="78"/>
      <c r="H19" s="138">
        <f>SUM(H15:H17)</f>
        <v>0</v>
      </c>
      <c r="I19" s="78"/>
      <c r="J19" s="136">
        <f>SUM(J15:J17)</f>
        <v>4735783</v>
      </c>
      <c r="K19" s="78"/>
      <c r="L19" s="136">
        <f>SUM(L15:L17)</f>
        <v>-108336012</v>
      </c>
      <c r="M19" s="78"/>
      <c r="N19" s="136">
        <f>SUM(N15:N17)</f>
        <v>445615682</v>
      </c>
      <c r="O19" s="78"/>
      <c r="P19" s="136">
        <f>SUM(P15:P18)</f>
        <v>-1812</v>
      </c>
      <c r="Q19" s="78"/>
      <c r="R19" s="136">
        <f>N19+P19</f>
        <v>445613870</v>
      </c>
    </row>
    <row r="20" spans="1:18" ht="9.75" customHeight="1">
      <c r="B20" s="125"/>
      <c r="C20" s="125"/>
      <c r="D20" s="78"/>
      <c r="E20" s="78"/>
      <c r="F20" s="78"/>
      <c r="G20" s="78"/>
      <c r="H20" s="78"/>
      <c r="I20" s="78"/>
      <c r="J20" s="78"/>
      <c r="K20" s="78"/>
      <c r="L20" s="71"/>
      <c r="M20" s="78"/>
      <c r="N20" s="78"/>
      <c r="O20" s="78"/>
      <c r="P20" s="78"/>
      <c r="Q20" s="78"/>
      <c r="R20" s="31"/>
    </row>
    <row r="21" spans="1:18" ht="22.5" thickBot="1">
      <c r="A21" s="126" t="s">
        <v>172</v>
      </c>
      <c r="B21" s="143"/>
      <c r="C21" s="79"/>
      <c r="D21" s="54">
        <f>D19+D11</f>
        <v>725000000</v>
      </c>
      <c r="E21" s="55"/>
      <c r="F21" s="54">
        <f>F19+F11</f>
        <v>345715911</v>
      </c>
      <c r="G21" s="55"/>
      <c r="H21" s="54">
        <f>H19+H11</f>
        <v>3356964</v>
      </c>
      <c r="I21" s="55"/>
      <c r="J21" s="54">
        <f>J19+J11</f>
        <v>56885783</v>
      </c>
      <c r="K21" s="55"/>
      <c r="L21" s="54">
        <f>L19+L11</f>
        <v>74665836</v>
      </c>
      <c r="M21" s="55"/>
      <c r="N21" s="54">
        <f>N19+N11</f>
        <v>1205624494</v>
      </c>
      <c r="O21" s="55"/>
      <c r="P21" s="54">
        <f>P19+P11</f>
        <v>-1812</v>
      </c>
      <c r="Q21" s="55"/>
      <c r="R21" s="54">
        <f>R19+R11</f>
        <v>1205622682</v>
      </c>
    </row>
    <row r="22" spans="1:18" ht="22.5" thickTop="1">
      <c r="A22" s="126"/>
      <c r="B22" s="143"/>
      <c r="C22" s="79"/>
      <c r="D22" s="28"/>
      <c r="E22" s="30"/>
      <c r="F22" s="30"/>
      <c r="G22" s="30"/>
      <c r="H22" s="28"/>
      <c r="I22" s="30"/>
      <c r="J22" s="28"/>
      <c r="K22" s="30"/>
      <c r="L22" s="28"/>
      <c r="M22" s="30"/>
      <c r="N22" s="28"/>
      <c r="P22"/>
    </row>
    <row r="23" spans="1:18">
      <c r="A23" s="126"/>
      <c r="B23" s="143"/>
      <c r="C23" s="79"/>
      <c r="D23" s="28"/>
      <c r="E23" s="30"/>
      <c r="F23" s="30"/>
      <c r="G23" s="30"/>
      <c r="H23" s="28"/>
      <c r="I23" s="30"/>
      <c r="J23" s="28"/>
      <c r="K23" s="30"/>
      <c r="L23" s="28"/>
      <c r="M23" s="30"/>
      <c r="N23" s="28"/>
      <c r="P23"/>
    </row>
    <row r="24" spans="1:18">
      <c r="A24" s="126"/>
      <c r="B24" s="143"/>
      <c r="C24" s="79"/>
      <c r="D24" s="28"/>
      <c r="E24" s="30"/>
      <c r="F24" s="30"/>
      <c r="G24" s="30"/>
      <c r="H24" s="28"/>
      <c r="I24" s="30"/>
      <c r="J24" s="28"/>
      <c r="K24" s="30"/>
      <c r="L24" s="28"/>
      <c r="M24" s="30"/>
      <c r="N24" s="28"/>
      <c r="P24"/>
    </row>
    <row r="25" spans="1:18">
      <c r="A25" s="126"/>
      <c r="B25" s="143"/>
      <c r="C25" s="79"/>
      <c r="D25" s="28"/>
      <c r="E25" s="30"/>
      <c r="F25" s="30"/>
      <c r="G25" s="30"/>
      <c r="H25" s="28"/>
      <c r="I25" s="30"/>
      <c r="J25" s="28"/>
      <c r="K25" s="30"/>
      <c r="L25" s="28"/>
      <c r="M25" s="30"/>
      <c r="N25" s="28"/>
      <c r="P25"/>
    </row>
    <row r="26" spans="1:18">
      <c r="A26" s="126"/>
      <c r="B26" s="143"/>
      <c r="C26" s="79"/>
      <c r="D26" s="28"/>
      <c r="E26" s="30"/>
      <c r="F26" s="30"/>
      <c r="G26" s="30"/>
      <c r="H26" s="28"/>
      <c r="I26" s="30"/>
      <c r="J26" s="28"/>
      <c r="K26" s="30"/>
      <c r="L26" s="28"/>
      <c r="M26" s="30"/>
      <c r="N26" s="28"/>
      <c r="P26"/>
    </row>
    <row r="27" spans="1:18">
      <c r="A27" s="126"/>
      <c r="B27" s="143"/>
      <c r="C27" s="79"/>
      <c r="D27" s="28"/>
      <c r="E27" s="30"/>
      <c r="F27" s="30"/>
      <c r="G27" s="30"/>
      <c r="H27" s="28"/>
      <c r="I27" s="30"/>
      <c r="J27" s="28"/>
      <c r="K27" s="30"/>
      <c r="L27" s="28"/>
      <c r="M27" s="30"/>
      <c r="N27" s="28"/>
      <c r="P27"/>
    </row>
    <row r="28" spans="1:18">
      <c r="A28" s="126"/>
      <c r="B28" s="143"/>
      <c r="C28" s="79"/>
      <c r="D28" s="28"/>
      <c r="E28" s="30"/>
      <c r="F28" s="30"/>
      <c r="G28" s="30"/>
      <c r="H28" s="28"/>
      <c r="I28" s="30"/>
      <c r="J28" s="28"/>
      <c r="K28" s="30"/>
      <c r="L28" s="28"/>
      <c r="M28" s="30"/>
      <c r="N28" s="28"/>
      <c r="P28"/>
    </row>
    <row r="29" spans="1:18">
      <c r="A29" s="126"/>
      <c r="B29" s="143"/>
      <c r="C29" s="79"/>
      <c r="D29" s="28"/>
      <c r="E29" s="30"/>
      <c r="F29" s="30"/>
      <c r="G29" s="30"/>
      <c r="H29" s="28"/>
      <c r="I29" s="30"/>
      <c r="J29" s="28"/>
      <c r="K29" s="30"/>
      <c r="L29" s="28"/>
      <c r="M29" s="30"/>
      <c r="N29" s="28"/>
      <c r="P29"/>
    </row>
    <row r="30" spans="1:18">
      <c r="A30" s="126"/>
      <c r="B30" s="143"/>
      <c r="C30" s="79"/>
      <c r="D30" s="28"/>
      <c r="E30" s="30"/>
      <c r="F30" s="30"/>
      <c r="G30" s="30"/>
      <c r="H30" s="28"/>
      <c r="I30" s="30"/>
      <c r="J30" s="28"/>
      <c r="K30" s="30"/>
      <c r="L30" s="28"/>
      <c r="M30" s="30"/>
      <c r="N30" s="28"/>
      <c r="P30"/>
    </row>
    <row r="31" spans="1:18">
      <c r="A31" s="126"/>
      <c r="B31" s="143"/>
      <c r="C31" s="79"/>
      <c r="D31" s="28"/>
      <c r="E31" s="30"/>
      <c r="F31" s="30"/>
      <c r="G31" s="30"/>
      <c r="H31" s="28"/>
      <c r="I31" s="30"/>
      <c r="J31" s="28"/>
      <c r="K31" s="30"/>
      <c r="L31" s="28"/>
      <c r="M31" s="30"/>
      <c r="N31" s="28"/>
      <c r="P31"/>
    </row>
    <row r="32" spans="1:18">
      <c r="A32" s="119"/>
      <c r="B32" s="143"/>
      <c r="C32" s="79"/>
      <c r="D32" s="28"/>
      <c r="E32" s="30"/>
      <c r="F32" s="28"/>
      <c r="G32" s="30"/>
      <c r="H32" s="28"/>
      <c r="I32" s="30"/>
      <c r="J32" s="28"/>
      <c r="K32" s="30"/>
      <c r="L32" s="28"/>
      <c r="M32" s="30"/>
      <c r="N32" s="28"/>
      <c r="P32"/>
    </row>
    <row r="33" spans="1:20" ht="23.25">
      <c r="A33" s="114" t="s">
        <v>144</v>
      </c>
      <c r="B33" s="90"/>
      <c r="C33" s="130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P33"/>
    </row>
    <row r="34" spans="1:20" ht="23.25">
      <c r="A34" s="90" t="s">
        <v>62</v>
      </c>
      <c r="B34" s="90"/>
      <c r="C34" s="130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P34"/>
    </row>
    <row r="35" spans="1:20" ht="23.25">
      <c r="A35" s="90" t="s">
        <v>181</v>
      </c>
      <c r="B35" s="90"/>
      <c r="C35" s="130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P35"/>
    </row>
    <row r="36" spans="1:20" ht="23.25">
      <c r="A36" s="90"/>
      <c r="B36" s="90"/>
      <c r="C36" s="130"/>
      <c r="D36" s="68" t="s">
        <v>1</v>
      </c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68"/>
      <c r="P36" s="68"/>
      <c r="Q36" s="68"/>
      <c r="R36" s="68"/>
    </row>
    <row r="37" spans="1:20">
      <c r="A37" s="116"/>
      <c r="B37" s="116"/>
      <c r="C37" s="125"/>
      <c r="E37" s="68"/>
      <c r="F37" s="68"/>
      <c r="G37" s="68"/>
      <c r="H37" s="68"/>
      <c r="I37" s="68"/>
      <c r="J37" s="68"/>
      <c r="K37" s="68"/>
      <c r="L37" s="68"/>
      <c r="M37" s="68"/>
      <c r="N37" s="68"/>
      <c r="P37" s="32" t="s">
        <v>155</v>
      </c>
    </row>
    <row r="38" spans="1:20">
      <c r="D38" s="79" t="s">
        <v>32</v>
      </c>
      <c r="E38" s="133"/>
      <c r="F38" s="79" t="s">
        <v>150</v>
      </c>
      <c r="G38" s="133"/>
      <c r="H38" s="79" t="s">
        <v>100</v>
      </c>
      <c r="I38" s="133"/>
      <c r="J38" s="134" t="s">
        <v>35</v>
      </c>
      <c r="K38" s="134"/>
      <c r="L38" s="134"/>
      <c r="M38" s="133"/>
      <c r="N38" s="79" t="s">
        <v>55</v>
      </c>
      <c r="O38" s="133"/>
      <c r="P38" s="32" t="s">
        <v>156</v>
      </c>
      <c r="Q38" s="133"/>
      <c r="R38" s="79"/>
    </row>
    <row r="39" spans="1:20">
      <c r="D39" s="79" t="s">
        <v>56</v>
      </c>
      <c r="E39" s="133"/>
      <c r="F39" s="79" t="s">
        <v>149</v>
      </c>
      <c r="G39" s="133"/>
      <c r="H39" s="79" t="s">
        <v>98</v>
      </c>
      <c r="I39" s="133"/>
      <c r="J39" s="79" t="s">
        <v>57</v>
      </c>
      <c r="K39" s="133"/>
      <c r="L39" s="133"/>
      <c r="M39" s="133"/>
      <c r="N39" s="79" t="s">
        <v>58</v>
      </c>
      <c r="O39" s="133"/>
      <c r="P39" s="32" t="s">
        <v>157</v>
      </c>
      <c r="Q39" s="133"/>
      <c r="R39" s="79" t="s">
        <v>55</v>
      </c>
    </row>
    <row r="40" spans="1:20">
      <c r="B40" s="143" t="s">
        <v>4</v>
      </c>
      <c r="D40" s="135" t="s">
        <v>59</v>
      </c>
      <c r="E40" s="133"/>
      <c r="F40" s="135" t="s">
        <v>148</v>
      </c>
      <c r="G40" s="133"/>
      <c r="H40" s="135" t="s">
        <v>99</v>
      </c>
      <c r="I40" s="133"/>
      <c r="J40" s="135" t="s">
        <v>60</v>
      </c>
      <c r="K40" s="133"/>
      <c r="L40" s="135" t="s">
        <v>61</v>
      </c>
      <c r="M40" s="133"/>
      <c r="N40" s="135" t="s">
        <v>154</v>
      </c>
      <c r="O40" s="133"/>
      <c r="P40" s="47" t="s">
        <v>158</v>
      </c>
      <c r="Q40" s="133"/>
      <c r="R40" s="135" t="s">
        <v>58</v>
      </c>
    </row>
    <row r="41" spans="1:20">
      <c r="A41" s="125"/>
      <c r="B41" s="125"/>
      <c r="C41" s="125"/>
      <c r="D41" s="152" t="s">
        <v>107</v>
      </c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2"/>
      <c r="P41" s="152"/>
      <c r="Q41" s="152"/>
      <c r="R41" s="152"/>
    </row>
    <row r="42" spans="1:20">
      <c r="A42" s="125" t="s">
        <v>181</v>
      </c>
      <c r="B42" s="125"/>
      <c r="C42" s="125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</row>
    <row r="43" spans="1:20">
      <c r="A43" s="126" t="s">
        <v>182</v>
      </c>
      <c r="B43" s="143"/>
      <c r="C43" s="79"/>
      <c r="D43" s="28">
        <v>725000000</v>
      </c>
      <c r="E43" s="56"/>
      <c r="F43" s="28">
        <v>345715911</v>
      </c>
      <c r="G43" s="56"/>
      <c r="H43" s="28">
        <v>3356964</v>
      </c>
      <c r="I43" s="56"/>
      <c r="J43" s="28">
        <v>56885783</v>
      </c>
      <c r="K43" s="55"/>
      <c r="L43" s="28">
        <v>74665836</v>
      </c>
      <c r="M43" s="55"/>
      <c r="N43" s="28">
        <f>SUM(D43:L43)</f>
        <v>1205624494</v>
      </c>
      <c r="O43" s="55"/>
      <c r="P43" s="28">
        <v>-1812</v>
      </c>
      <c r="Q43" s="55"/>
      <c r="R43" s="28">
        <f>SUM(N43:P43)</f>
        <v>1205622682</v>
      </c>
    </row>
    <row r="44" spans="1:20">
      <c r="A44" s="119" t="s">
        <v>32</v>
      </c>
      <c r="B44" s="143"/>
      <c r="C44" s="79"/>
      <c r="D44" s="55">
        <v>0</v>
      </c>
      <c r="E44" s="56"/>
      <c r="F44" s="55">
        <v>0</v>
      </c>
      <c r="G44" s="56"/>
      <c r="H44" s="28">
        <v>0</v>
      </c>
      <c r="I44" s="56"/>
      <c r="J44" s="28">
        <v>0</v>
      </c>
      <c r="K44" s="55"/>
      <c r="L44" s="28">
        <v>0</v>
      </c>
      <c r="M44" s="55"/>
      <c r="N44" s="28">
        <f t="shared" ref="N44:N50" si="5">SUM(D44:L44)</f>
        <v>0</v>
      </c>
      <c r="O44" s="55"/>
      <c r="P44" s="55"/>
      <c r="Q44" s="55"/>
      <c r="R44" s="65">
        <f t="shared" ref="R44:R50" si="6">SUM(N44,P44)</f>
        <v>0</v>
      </c>
    </row>
    <row r="45" spans="1:20">
      <c r="A45" s="119" t="s">
        <v>167</v>
      </c>
      <c r="B45" s="143"/>
      <c r="C45" s="79"/>
      <c r="D45" s="28">
        <v>0</v>
      </c>
      <c r="E45" s="29"/>
      <c r="F45" s="28">
        <v>0</v>
      </c>
      <c r="G45" s="29"/>
      <c r="H45" s="28">
        <v>0</v>
      </c>
      <c r="I45" s="29"/>
      <c r="J45" s="28"/>
      <c r="K45" s="30"/>
      <c r="L45" s="55">
        <f>PL!D33</f>
        <v>100567558</v>
      </c>
      <c r="M45" s="30"/>
      <c r="N45" s="28">
        <f t="shared" si="5"/>
        <v>100567558</v>
      </c>
      <c r="O45" s="30"/>
      <c r="P45" s="30">
        <f>PL!D34</f>
        <v>211025</v>
      </c>
      <c r="Q45" s="30"/>
      <c r="R45" s="65">
        <f>SUM(N45,P45)</f>
        <v>100778583</v>
      </c>
      <c r="T45" s="65">
        <f>R45-PL!D23</f>
        <v>0</v>
      </c>
    </row>
    <row r="46" spans="1:20">
      <c r="A46" s="119" t="s">
        <v>168</v>
      </c>
      <c r="B46" s="143"/>
      <c r="C46" s="79"/>
      <c r="D46" s="53">
        <v>0</v>
      </c>
      <c r="E46" s="29"/>
      <c r="F46" s="53">
        <v>0</v>
      </c>
      <c r="G46" s="29"/>
      <c r="H46" s="53">
        <v>0</v>
      </c>
      <c r="I46" s="29"/>
      <c r="J46" s="53"/>
      <c r="K46" s="30"/>
      <c r="L46" s="53">
        <f>PL!H54</f>
        <v>0</v>
      </c>
      <c r="M46" s="30"/>
      <c r="N46" s="53">
        <f t="shared" si="5"/>
        <v>0</v>
      </c>
      <c r="O46" s="30"/>
      <c r="P46" s="57"/>
      <c r="Q46" s="30"/>
      <c r="R46" s="139">
        <f>SUM(N46,P46)</f>
        <v>0</v>
      </c>
    </row>
    <row r="47" spans="1:20">
      <c r="A47" s="126" t="s">
        <v>169</v>
      </c>
      <c r="B47" s="143"/>
      <c r="C47" s="79"/>
      <c r="D47" s="28">
        <f>SUM(D44:D46)</f>
        <v>0</v>
      </c>
      <c r="E47" s="29"/>
      <c r="F47" s="28">
        <f>SUM(F44:F46)</f>
        <v>0</v>
      </c>
      <c r="G47" s="29"/>
      <c r="H47" s="28">
        <f t="shared" ref="H47:R47" si="7">SUM(H44:H46)</f>
        <v>0</v>
      </c>
      <c r="I47" s="28">
        <f t="shared" si="7"/>
        <v>0</v>
      </c>
      <c r="J47" s="28">
        <f t="shared" si="7"/>
        <v>0</v>
      </c>
      <c r="K47" s="28">
        <f t="shared" si="7"/>
        <v>0</v>
      </c>
      <c r="L47" s="28">
        <f>SUM(L44:L46)</f>
        <v>100567558</v>
      </c>
      <c r="M47" s="30"/>
      <c r="N47" s="28">
        <f t="shared" si="7"/>
        <v>100567558</v>
      </c>
      <c r="O47" s="30"/>
      <c r="P47" s="28">
        <f t="shared" si="7"/>
        <v>211025</v>
      </c>
      <c r="Q47" s="30"/>
      <c r="R47" s="28">
        <f t="shared" si="7"/>
        <v>100778583</v>
      </c>
    </row>
    <row r="48" spans="1:20">
      <c r="A48" s="119" t="s">
        <v>142</v>
      </c>
      <c r="B48" s="143">
        <v>34</v>
      </c>
      <c r="C48" s="79"/>
      <c r="D48" s="28">
        <v>0</v>
      </c>
      <c r="E48" s="29"/>
      <c r="F48" s="28">
        <v>0</v>
      </c>
      <c r="G48" s="29"/>
      <c r="H48" s="28">
        <v>0</v>
      </c>
      <c r="I48" s="29"/>
      <c r="J48" s="28">
        <v>0</v>
      </c>
      <c r="K48" s="30"/>
      <c r="L48" s="55">
        <v>-36247170</v>
      </c>
      <c r="M48" s="30"/>
      <c r="N48" s="28">
        <f t="shared" si="5"/>
        <v>-36247170</v>
      </c>
      <c r="O48" s="30"/>
      <c r="P48" s="30">
        <v>0</v>
      </c>
      <c r="Q48" s="30"/>
      <c r="R48" s="74">
        <f t="shared" si="6"/>
        <v>-36247170</v>
      </c>
    </row>
    <row r="49" spans="1:20">
      <c r="A49" s="119" t="s">
        <v>170</v>
      </c>
      <c r="B49" s="143">
        <v>23</v>
      </c>
      <c r="C49" s="79"/>
      <c r="D49" s="28">
        <v>0</v>
      </c>
      <c r="E49" s="29"/>
      <c r="F49" s="28">
        <v>0</v>
      </c>
      <c r="G49" s="29"/>
      <c r="H49" s="28">
        <v>0</v>
      </c>
      <c r="I49" s="29"/>
      <c r="J49" s="55">
        <v>4857500</v>
      </c>
      <c r="K49" s="30"/>
      <c r="L49" s="55">
        <f>-J49</f>
        <v>-4857500</v>
      </c>
      <c r="M49" s="30"/>
      <c r="N49" s="28">
        <f t="shared" si="5"/>
        <v>0</v>
      </c>
      <c r="O49" s="30"/>
      <c r="P49" s="30"/>
      <c r="Q49" s="30"/>
      <c r="R49" s="74">
        <f t="shared" si="6"/>
        <v>0</v>
      </c>
    </row>
    <row r="50" spans="1:20">
      <c r="A50" s="119" t="s">
        <v>165</v>
      </c>
      <c r="B50" s="143"/>
      <c r="C50" s="79"/>
      <c r="D50" s="28">
        <v>0</v>
      </c>
      <c r="E50" s="29"/>
      <c r="F50" s="28">
        <v>0</v>
      </c>
      <c r="G50" s="29"/>
      <c r="H50" s="28">
        <v>0</v>
      </c>
      <c r="I50" s="29"/>
      <c r="J50" s="55">
        <v>0</v>
      </c>
      <c r="K50" s="30"/>
      <c r="L50" s="55">
        <f>-J50</f>
        <v>0</v>
      </c>
      <c r="M50" s="30"/>
      <c r="N50" s="28">
        <f t="shared" si="5"/>
        <v>0</v>
      </c>
      <c r="O50" s="30"/>
      <c r="P50" s="30">
        <v>150</v>
      </c>
      <c r="Q50" s="30"/>
      <c r="R50" s="140">
        <f t="shared" si="6"/>
        <v>150</v>
      </c>
    </row>
    <row r="51" spans="1:20">
      <c r="A51" s="125" t="s">
        <v>171</v>
      </c>
      <c r="B51" s="125"/>
      <c r="C51" s="125"/>
      <c r="D51" s="141">
        <f>SUM(D47:D50)</f>
        <v>0</v>
      </c>
      <c r="E51" s="78"/>
      <c r="F51" s="141">
        <f>SUM(F47:F50)</f>
        <v>0</v>
      </c>
      <c r="G51" s="78"/>
      <c r="H51" s="138">
        <f>SUM(H47:H50)</f>
        <v>0</v>
      </c>
      <c r="I51" s="78"/>
      <c r="J51" s="137">
        <f>SUM(J47:J50)</f>
        <v>4857500</v>
      </c>
      <c r="K51" s="142"/>
      <c r="L51" s="137">
        <f>SUM(L47:L50)</f>
        <v>59462888</v>
      </c>
      <c r="M51" s="78"/>
      <c r="N51" s="137">
        <f>SUM(N47:N50)</f>
        <v>64320388</v>
      </c>
      <c r="O51" s="78"/>
      <c r="P51" s="137">
        <f>SUM(P47:P50)</f>
        <v>211175</v>
      </c>
      <c r="Q51" s="78"/>
      <c r="R51" s="136">
        <f>N51+P51</f>
        <v>64531563</v>
      </c>
    </row>
    <row r="52" spans="1:20" ht="9.75" customHeight="1">
      <c r="B52" s="125"/>
      <c r="C52" s="125"/>
      <c r="D52" s="78"/>
      <c r="E52" s="78"/>
      <c r="F52" s="78"/>
      <c r="G52" s="78"/>
      <c r="H52" s="78"/>
      <c r="I52" s="78"/>
      <c r="J52" s="78"/>
      <c r="K52" s="78"/>
      <c r="L52" s="71"/>
      <c r="M52" s="78"/>
      <c r="N52" s="78"/>
      <c r="O52" s="78"/>
      <c r="P52" s="78"/>
      <c r="Q52" s="78"/>
      <c r="R52" s="31"/>
    </row>
    <row r="53" spans="1:20" ht="22.5" thickBot="1">
      <c r="A53" s="126" t="s">
        <v>183</v>
      </c>
      <c r="B53" s="143"/>
      <c r="C53" s="79"/>
      <c r="D53" s="54">
        <f>D51+D43</f>
        <v>725000000</v>
      </c>
      <c r="E53" s="55"/>
      <c r="F53" s="54">
        <f>F51+F43</f>
        <v>345715911</v>
      </c>
      <c r="G53" s="55"/>
      <c r="H53" s="54">
        <f>H51+H43</f>
        <v>3356964</v>
      </c>
      <c r="I53" s="55"/>
      <c r="J53" s="54">
        <f>J51+J43</f>
        <v>61743283</v>
      </c>
      <c r="K53" s="55"/>
      <c r="L53" s="54">
        <f>L51+L43</f>
        <v>134128724</v>
      </c>
      <c r="M53" s="55"/>
      <c r="N53" s="54">
        <f>N51+N43</f>
        <v>1269944882</v>
      </c>
      <c r="O53" s="55"/>
      <c r="P53" s="54">
        <f>P51+P43</f>
        <v>209363</v>
      </c>
      <c r="Q53" s="55"/>
      <c r="R53" s="54">
        <f>R51+R43</f>
        <v>1270154245</v>
      </c>
      <c r="T53" s="22"/>
    </row>
    <row r="54" spans="1:20" ht="22.5" thickTop="1">
      <c r="A54" s="126"/>
      <c r="B54" s="143"/>
      <c r="C54" s="79"/>
      <c r="D54" s="28"/>
      <c r="E54" s="55"/>
      <c r="F54" s="28"/>
      <c r="G54" s="55"/>
      <c r="H54" s="28"/>
      <c r="I54" s="55"/>
      <c r="J54" s="28"/>
      <c r="K54" s="55"/>
      <c r="L54" s="28"/>
      <c r="M54" s="55"/>
      <c r="N54" s="28"/>
      <c r="O54" s="55"/>
      <c r="P54" s="28"/>
      <c r="Q54" s="55"/>
      <c r="R54" s="28"/>
      <c r="T54" s="22"/>
    </row>
    <row r="55" spans="1:20">
      <c r="A55" s="126"/>
      <c r="B55" s="143"/>
      <c r="C55" s="79"/>
      <c r="D55" s="28"/>
      <c r="E55" s="55"/>
      <c r="F55" s="28"/>
      <c r="G55" s="55"/>
      <c r="H55" s="28"/>
      <c r="I55" s="55"/>
      <c r="J55" s="28"/>
      <c r="K55" s="55"/>
      <c r="L55" s="28"/>
      <c r="M55" s="55"/>
      <c r="N55" s="28"/>
      <c r="O55" s="55"/>
      <c r="P55" s="28"/>
      <c r="Q55" s="55"/>
      <c r="R55" s="28"/>
      <c r="T55" s="22"/>
    </row>
    <row r="56" spans="1:20">
      <c r="A56" s="126"/>
      <c r="B56" s="143"/>
      <c r="C56" s="79"/>
      <c r="D56" s="28"/>
      <c r="E56" s="55"/>
      <c r="F56" s="28"/>
      <c r="G56" s="55"/>
      <c r="H56" s="28"/>
      <c r="I56" s="55"/>
      <c r="J56" s="28"/>
      <c r="K56" s="55"/>
      <c r="L56" s="28"/>
      <c r="M56" s="55"/>
      <c r="N56" s="28"/>
      <c r="O56" s="55"/>
      <c r="P56" s="28"/>
      <c r="Q56" s="55"/>
      <c r="R56" s="28"/>
      <c r="T56" s="22"/>
    </row>
    <row r="57" spans="1:20">
      <c r="A57" s="126"/>
      <c r="B57" s="143"/>
      <c r="C57" s="79"/>
      <c r="D57" s="28"/>
      <c r="E57" s="55"/>
      <c r="F57" s="28"/>
      <c r="G57" s="55"/>
      <c r="H57" s="28"/>
      <c r="I57" s="55"/>
      <c r="J57" s="28"/>
      <c r="K57" s="55"/>
      <c r="L57" s="28"/>
      <c r="M57" s="55"/>
      <c r="N57" s="28"/>
      <c r="O57" s="55"/>
      <c r="P57" s="28"/>
      <c r="Q57" s="55"/>
      <c r="R57" s="28"/>
      <c r="T57" s="22"/>
    </row>
    <row r="58" spans="1:20">
      <c r="A58" s="126"/>
      <c r="B58" s="143"/>
      <c r="C58" s="79"/>
      <c r="D58" s="28"/>
      <c r="E58" s="55"/>
      <c r="F58" s="28"/>
      <c r="G58" s="55"/>
      <c r="H58" s="28"/>
      <c r="I58" s="55"/>
      <c r="J58" s="28"/>
      <c r="K58" s="55"/>
      <c r="L58" s="28"/>
      <c r="M58" s="55"/>
      <c r="N58" s="28"/>
      <c r="O58" s="55"/>
      <c r="P58" s="28"/>
      <c r="Q58" s="55"/>
      <c r="R58" s="28"/>
      <c r="T58" s="22"/>
    </row>
    <row r="59" spans="1:20">
      <c r="A59" s="126"/>
      <c r="B59" s="143"/>
      <c r="C59" s="79"/>
      <c r="D59" s="28"/>
      <c r="E59" s="55"/>
      <c r="F59" s="28"/>
      <c r="G59" s="55"/>
      <c r="H59" s="28"/>
      <c r="I59" s="55"/>
      <c r="J59" s="28"/>
      <c r="K59" s="55"/>
      <c r="L59" s="28"/>
      <c r="M59" s="55"/>
      <c r="N59" s="28"/>
      <c r="O59" s="55"/>
      <c r="P59" s="28"/>
      <c r="Q59" s="55"/>
      <c r="R59" s="28"/>
      <c r="T59" s="22"/>
    </row>
    <row r="60" spans="1:20">
      <c r="A60" s="126"/>
      <c r="B60" s="143"/>
      <c r="C60" s="79"/>
      <c r="D60" s="28"/>
      <c r="E60" s="55"/>
      <c r="F60" s="28"/>
      <c r="G60" s="55"/>
      <c r="H60" s="28"/>
      <c r="I60" s="55"/>
      <c r="J60" s="28"/>
      <c r="K60" s="55"/>
      <c r="L60" s="28"/>
      <c r="M60" s="55"/>
      <c r="N60" s="28"/>
      <c r="O60" s="55"/>
      <c r="P60" s="28"/>
      <c r="Q60" s="55"/>
      <c r="R60" s="28"/>
      <c r="T60" s="22"/>
    </row>
    <row r="61" spans="1:20">
      <c r="A61" s="126"/>
      <c r="B61" s="143"/>
      <c r="C61" s="79"/>
      <c r="D61" s="28"/>
      <c r="E61" s="55"/>
      <c r="F61" s="28"/>
      <c r="G61" s="55"/>
      <c r="H61" s="28"/>
      <c r="I61" s="55"/>
      <c r="J61" s="28"/>
      <c r="K61" s="55"/>
      <c r="L61" s="28"/>
      <c r="M61" s="55"/>
      <c r="N61" s="28"/>
      <c r="O61" s="55"/>
      <c r="P61" s="28"/>
      <c r="Q61" s="55"/>
      <c r="R61" s="28"/>
      <c r="T61" s="22"/>
    </row>
    <row r="62" spans="1:20">
      <c r="A62" s="126"/>
      <c r="B62" s="143"/>
      <c r="C62" s="79"/>
      <c r="D62" s="28"/>
      <c r="E62" s="55"/>
      <c r="F62" s="28"/>
      <c r="G62" s="55"/>
      <c r="H62" s="28"/>
      <c r="I62" s="55"/>
      <c r="J62" s="28"/>
      <c r="K62" s="55"/>
      <c r="L62" s="28"/>
      <c r="M62" s="55"/>
      <c r="N62" s="28"/>
      <c r="O62" s="55"/>
      <c r="P62" s="28"/>
      <c r="Q62" s="55"/>
      <c r="R62" s="28"/>
      <c r="T62" s="22"/>
    </row>
    <row r="63" spans="1:20">
      <c r="T63" s="65"/>
    </row>
    <row r="65" spans="12:18">
      <c r="R65" s="65">
        <f>R53-BS!E87</f>
        <v>0</v>
      </c>
    </row>
    <row r="67" spans="12:18">
      <c r="L67" s="66"/>
    </row>
  </sheetData>
  <mergeCells count="2">
    <mergeCell ref="D9:R9"/>
    <mergeCell ref="D41:R41"/>
  </mergeCells>
  <printOptions horizontalCentered="1"/>
  <pageMargins left="0.78740157480314965" right="0.78740157480314965" top="0.47244094488188981" bottom="0.51181102362204722" header="0.51181102362204722" footer="0.51181102362204722"/>
  <pageSetup paperSize="9" scale="75" firstPageNumber="10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  <rowBreaks count="1" manualBreakCount="1">
    <brk id="32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46"/>
  <sheetViews>
    <sheetView view="pageBreakPreview" zoomScaleNormal="100" zoomScaleSheetLayoutView="100" workbookViewId="0">
      <selection activeCell="D9" sqref="D9"/>
    </sheetView>
  </sheetViews>
  <sheetFormatPr defaultColWidth="9.140625" defaultRowHeight="21.75"/>
  <cols>
    <col min="1" max="1" width="44.140625" customWidth="1"/>
    <col min="2" max="2" width="7.85546875" customWidth="1"/>
    <col min="3" max="3" width="0.85546875" customWidth="1"/>
    <col min="4" max="4" width="15.7109375" customWidth="1"/>
    <col min="5" max="5" width="0.85546875" customWidth="1"/>
    <col min="6" max="6" width="17.140625" customWidth="1"/>
    <col min="7" max="7" width="0.85546875" customWidth="1"/>
    <col min="8" max="8" width="15.7109375" customWidth="1"/>
    <col min="9" max="9" width="0.85546875" customWidth="1"/>
    <col min="10" max="10" width="15.7109375" customWidth="1"/>
    <col min="11" max="11" width="0.85546875" customWidth="1"/>
    <col min="12" max="12" width="15.7109375" customWidth="1"/>
    <col min="13" max="13" width="0.85546875" customWidth="1"/>
    <col min="14" max="14" width="15.7109375" customWidth="1"/>
    <col min="15" max="15" width="1.5703125" customWidth="1"/>
    <col min="16" max="16" width="15.7109375" customWidth="1"/>
    <col min="17" max="17" width="1.5703125" customWidth="1"/>
    <col min="18" max="18" width="17.85546875" customWidth="1"/>
    <col min="20" max="20" width="18" bestFit="1" customWidth="1"/>
  </cols>
  <sheetData>
    <row r="1" spans="1:14" ht="23.25">
      <c r="A1" s="114" t="s">
        <v>144</v>
      </c>
      <c r="B1" s="90"/>
      <c r="C1" s="130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14" ht="23.25">
      <c r="A2" s="90" t="s">
        <v>62</v>
      </c>
      <c r="B2" s="90"/>
      <c r="C2" s="130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</row>
    <row r="3" spans="1:14" ht="23.25">
      <c r="A3" s="90" t="s">
        <v>181</v>
      </c>
      <c r="B3" s="90"/>
      <c r="C3" s="130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14">
      <c r="A4" s="116"/>
      <c r="B4" s="116"/>
      <c r="C4" s="125"/>
      <c r="D4" s="68" t="s">
        <v>145</v>
      </c>
      <c r="E4" s="68"/>
      <c r="F4" s="68"/>
      <c r="G4" s="68"/>
      <c r="H4" s="68"/>
      <c r="I4" s="68"/>
      <c r="J4" s="68"/>
      <c r="K4" s="68"/>
      <c r="L4" s="68"/>
      <c r="M4" s="68"/>
      <c r="N4" s="68"/>
    </row>
    <row r="5" spans="1:14">
      <c r="D5" s="79" t="s">
        <v>32</v>
      </c>
      <c r="E5" s="133"/>
      <c r="F5" s="79" t="s">
        <v>150</v>
      </c>
      <c r="G5" s="133"/>
      <c r="H5" s="79" t="s">
        <v>100</v>
      </c>
      <c r="I5" s="133"/>
      <c r="J5" s="153" t="s">
        <v>35</v>
      </c>
      <c r="K5" s="153"/>
      <c r="L5" s="153"/>
      <c r="M5" s="133"/>
      <c r="N5" s="79"/>
    </row>
    <row r="6" spans="1:14">
      <c r="D6" s="79" t="s">
        <v>56</v>
      </c>
      <c r="E6" s="133"/>
      <c r="F6" s="79" t="s">
        <v>149</v>
      </c>
      <c r="G6" s="133"/>
      <c r="H6" s="79" t="s">
        <v>98</v>
      </c>
      <c r="I6" s="133"/>
      <c r="J6" s="79" t="s">
        <v>57</v>
      </c>
      <c r="K6" s="133"/>
      <c r="L6" s="133"/>
      <c r="M6" s="133"/>
      <c r="N6" s="79" t="s">
        <v>55</v>
      </c>
    </row>
    <row r="7" spans="1:14">
      <c r="B7" s="143" t="s">
        <v>4</v>
      </c>
      <c r="D7" s="135" t="s">
        <v>59</v>
      </c>
      <c r="E7" s="133"/>
      <c r="F7" s="135" t="s">
        <v>148</v>
      </c>
      <c r="G7" s="133"/>
      <c r="H7" s="135" t="s">
        <v>99</v>
      </c>
      <c r="I7" s="133"/>
      <c r="J7" s="135" t="s">
        <v>60</v>
      </c>
      <c r="K7" s="133"/>
      <c r="L7" s="135" t="s">
        <v>61</v>
      </c>
      <c r="M7" s="133"/>
      <c r="N7" s="135" t="s">
        <v>58</v>
      </c>
    </row>
    <row r="8" spans="1:14">
      <c r="A8" s="125"/>
      <c r="B8" s="125"/>
      <c r="C8" s="125"/>
      <c r="D8" s="152" t="s">
        <v>107</v>
      </c>
      <c r="E8" s="152"/>
      <c r="F8" s="152"/>
      <c r="G8" s="152"/>
      <c r="H8" s="152"/>
      <c r="I8" s="152"/>
      <c r="J8" s="152"/>
      <c r="K8" s="152"/>
      <c r="L8" s="152"/>
      <c r="M8" s="152"/>
      <c r="N8" s="152"/>
    </row>
    <row r="9" spans="1:14">
      <c r="A9" s="125" t="s">
        <v>166</v>
      </c>
      <c r="B9" s="125"/>
      <c r="C9" s="125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</row>
    <row r="10" spans="1:14">
      <c r="A10" s="126" t="s">
        <v>140</v>
      </c>
      <c r="B10" s="143"/>
      <c r="C10" s="79"/>
      <c r="D10" s="28">
        <v>521500000</v>
      </c>
      <c r="E10" s="56"/>
      <c r="F10" s="28">
        <v>0</v>
      </c>
      <c r="G10" s="56"/>
      <c r="H10" s="28">
        <v>3356964</v>
      </c>
      <c r="I10" s="56"/>
      <c r="J10" s="28">
        <v>52150000</v>
      </c>
      <c r="K10" s="55"/>
      <c r="L10" s="28">
        <v>183001848</v>
      </c>
      <c r="M10" s="55"/>
      <c r="N10" s="28">
        <f>SUM(D10:L10)</f>
        <v>760008812</v>
      </c>
    </row>
    <row r="11" spans="1:14">
      <c r="A11" s="119" t="s">
        <v>32</v>
      </c>
      <c r="B11" s="143"/>
      <c r="C11" s="79"/>
      <c r="D11" s="62">
        <v>203500000</v>
      </c>
      <c r="E11" s="63"/>
      <c r="F11" s="62">
        <v>345715911</v>
      </c>
      <c r="G11" s="63"/>
      <c r="H11" s="62">
        <v>0</v>
      </c>
      <c r="I11" s="63"/>
      <c r="J11" s="62">
        <v>0</v>
      </c>
      <c r="K11" s="64"/>
      <c r="L11" s="62">
        <v>0</v>
      </c>
      <c r="M11" s="64"/>
      <c r="N11" s="31">
        <f t="shared" ref="N11:N16" si="0">SUM(D11:L11)</f>
        <v>549215911</v>
      </c>
    </row>
    <row r="12" spans="1:14">
      <c r="A12" s="119" t="s">
        <v>167</v>
      </c>
      <c r="B12" s="143"/>
      <c r="C12" s="79"/>
      <c r="D12" s="28"/>
      <c r="E12" s="29"/>
      <c r="F12" s="28"/>
      <c r="G12" s="29"/>
      <c r="H12" s="28"/>
      <c r="I12" s="29"/>
      <c r="J12" s="28"/>
      <c r="K12" s="30"/>
      <c r="L12" s="55">
        <f>PL!J23</f>
        <v>94715649</v>
      </c>
      <c r="M12" s="30"/>
      <c r="N12" s="31">
        <f t="shared" si="0"/>
        <v>94715649</v>
      </c>
    </row>
    <row r="13" spans="1:14">
      <c r="A13" s="119" t="s">
        <v>168</v>
      </c>
      <c r="B13" s="143"/>
      <c r="C13" s="79"/>
      <c r="D13" s="53"/>
      <c r="E13" s="29"/>
      <c r="F13" s="53"/>
      <c r="G13" s="29"/>
      <c r="H13" s="53"/>
      <c r="I13" s="29"/>
      <c r="J13" s="53"/>
      <c r="K13" s="30"/>
      <c r="L13" s="53">
        <f>PL!J29</f>
        <v>0</v>
      </c>
      <c r="M13" s="30"/>
      <c r="N13" s="53">
        <f t="shared" si="0"/>
        <v>0</v>
      </c>
    </row>
    <row r="14" spans="1:14">
      <c r="A14" s="126" t="s">
        <v>169</v>
      </c>
      <c r="B14" s="143"/>
      <c r="C14" s="79"/>
      <c r="D14" s="28">
        <f>SUM(D11:D13)</f>
        <v>203500000</v>
      </c>
      <c r="E14" s="29"/>
      <c r="F14" s="28">
        <f>SUM(F11:F13)</f>
        <v>345715911</v>
      </c>
      <c r="G14" s="29"/>
      <c r="H14" s="28">
        <f>SUM(H11:H13)</f>
        <v>0</v>
      </c>
      <c r="I14" s="29"/>
      <c r="J14" s="28">
        <f>SUM(J11:J13)</f>
        <v>0</v>
      </c>
      <c r="K14" s="30"/>
      <c r="L14" s="28">
        <f>SUM(L11:L13)</f>
        <v>94715649</v>
      </c>
      <c r="M14" s="30"/>
      <c r="N14" s="28">
        <f>SUM(N11:N13)</f>
        <v>643931560</v>
      </c>
    </row>
    <row r="15" spans="1:14">
      <c r="A15" s="119" t="s">
        <v>142</v>
      </c>
      <c r="B15" s="143">
        <v>34</v>
      </c>
      <c r="C15" s="79"/>
      <c r="D15" s="28">
        <v>0</v>
      </c>
      <c r="E15" s="29"/>
      <c r="F15" s="28">
        <v>0</v>
      </c>
      <c r="G15" s="29"/>
      <c r="H15" s="28">
        <v>0</v>
      </c>
      <c r="I15" s="29"/>
      <c r="J15" s="28">
        <v>0</v>
      </c>
      <c r="K15" s="30"/>
      <c r="L15" s="62">
        <v>-198170000</v>
      </c>
      <c r="M15" s="30"/>
      <c r="N15" s="31">
        <f t="shared" si="0"/>
        <v>-198170000</v>
      </c>
    </row>
    <row r="16" spans="1:14">
      <c r="A16" s="119" t="s">
        <v>170</v>
      </c>
      <c r="B16" s="143">
        <v>23</v>
      </c>
      <c r="C16" s="79"/>
      <c r="D16" s="28">
        <v>0</v>
      </c>
      <c r="E16" s="29"/>
      <c r="F16" s="28">
        <v>0</v>
      </c>
      <c r="G16" s="29"/>
      <c r="H16" s="28">
        <v>0</v>
      </c>
      <c r="I16" s="29"/>
      <c r="J16" s="55">
        <v>4735783</v>
      </c>
      <c r="K16" s="30"/>
      <c r="L16" s="62">
        <f>-J16</f>
        <v>-4735783</v>
      </c>
      <c r="M16" s="30"/>
      <c r="N16" s="31">
        <f t="shared" si="0"/>
        <v>0</v>
      </c>
    </row>
    <row r="17" spans="1:14">
      <c r="A17" s="125" t="s">
        <v>171</v>
      </c>
      <c r="B17" s="125"/>
      <c r="C17" s="125"/>
      <c r="D17" s="141">
        <f>SUM(D14:D16)</f>
        <v>203500000</v>
      </c>
      <c r="E17" s="78"/>
      <c r="F17" s="148">
        <f>SUM(F14:F16)</f>
        <v>345715911</v>
      </c>
      <c r="G17" s="78"/>
      <c r="H17" s="138">
        <f>SUM(H14:H16)</f>
        <v>0</v>
      </c>
      <c r="I17" s="78"/>
      <c r="J17" s="141">
        <f>SUM(J14:J16)</f>
        <v>4735783</v>
      </c>
      <c r="K17" s="146"/>
      <c r="L17" s="141">
        <f>SUM(L14:L16)</f>
        <v>-108190134</v>
      </c>
      <c r="M17" s="146"/>
      <c r="N17" s="141">
        <f>SUM(N14:N16)</f>
        <v>445761560</v>
      </c>
    </row>
    <row r="18" spans="1:14" ht="9.75" customHeight="1">
      <c r="B18" s="125"/>
      <c r="C18" s="125"/>
      <c r="D18" s="78"/>
      <c r="E18" s="78"/>
      <c r="F18" s="78"/>
      <c r="G18" s="78"/>
      <c r="H18" s="78"/>
      <c r="I18" s="78"/>
      <c r="J18" s="78"/>
      <c r="K18" s="78"/>
      <c r="L18" s="71"/>
      <c r="M18" s="78"/>
      <c r="N18" s="31"/>
    </row>
    <row r="19" spans="1:14" ht="22.5" thickBot="1">
      <c r="A19" s="126" t="s">
        <v>172</v>
      </c>
      <c r="B19" s="143"/>
      <c r="C19" s="79"/>
      <c r="D19" s="54">
        <f>D17+D10</f>
        <v>725000000</v>
      </c>
      <c r="E19" s="55"/>
      <c r="F19" s="54">
        <f>F17+F10</f>
        <v>345715911</v>
      </c>
      <c r="G19" s="55"/>
      <c r="H19" s="54">
        <f>H17+H10</f>
        <v>3356964</v>
      </c>
      <c r="I19" s="55"/>
      <c r="J19" s="54">
        <f>J17+J10</f>
        <v>56885783</v>
      </c>
      <c r="K19" s="55"/>
      <c r="L19" s="54">
        <f>L17+L10</f>
        <v>74811714</v>
      </c>
      <c r="M19" s="55"/>
      <c r="N19" s="54">
        <f>N17+N10</f>
        <v>1205770372</v>
      </c>
    </row>
    <row r="20" spans="1:14" ht="22.5" thickTop="1">
      <c r="A20" s="126"/>
      <c r="B20" s="143"/>
      <c r="C20" s="79"/>
      <c r="D20" s="28"/>
      <c r="E20" s="30"/>
      <c r="F20" s="30"/>
      <c r="G20" s="30"/>
      <c r="H20" s="28"/>
      <c r="I20" s="30"/>
      <c r="J20" s="28"/>
      <c r="K20" s="30"/>
      <c r="L20" s="28"/>
      <c r="M20" s="30"/>
      <c r="N20" s="28"/>
    </row>
    <row r="21" spans="1:14">
      <c r="A21" s="126"/>
      <c r="B21" s="143"/>
      <c r="C21" s="79"/>
      <c r="D21" s="28"/>
      <c r="E21" s="30"/>
      <c r="F21" s="30"/>
      <c r="G21" s="30"/>
      <c r="H21" s="28"/>
      <c r="I21" s="30"/>
      <c r="J21" s="28"/>
      <c r="K21" s="30"/>
      <c r="L21" s="28"/>
      <c r="M21" s="30"/>
      <c r="N21" s="28"/>
    </row>
    <row r="22" spans="1:14">
      <c r="A22" s="126"/>
      <c r="B22" s="143"/>
      <c r="C22" s="79"/>
      <c r="D22" s="28"/>
      <c r="E22" s="30"/>
      <c r="F22" s="30"/>
      <c r="G22" s="30"/>
      <c r="H22" s="28"/>
      <c r="I22" s="30"/>
      <c r="J22" s="28"/>
      <c r="K22" s="30"/>
      <c r="L22" s="28"/>
      <c r="M22" s="30"/>
      <c r="N22" s="28"/>
    </row>
    <row r="23" spans="1:14">
      <c r="A23" s="126"/>
      <c r="B23" s="143"/>
      <c r="C23" s="79"/>
      <c r="D23" s="28"/>
      <c r="E23" s="30"/>
      <c r="F23" s="30"/>
      <c r="G23" s="30"/>
      <c r="H23" s="28"/>
      <c r="I23" s="30"/>
      <c r="J23" s="28"/>
      <c r="K23" s="30"/>
      <c r="L23" s="28"/>
      <c r="M23" s="30"/>
      <c r="N23" s="28"/>
    </row>
    <row r="24" spans="1:14">
      <c r="A24" s="126"/>
      <c r="B24" s="143"/>
      <c r="C24" s="79"/>
      <c r="D24" s="28"/>
      <c r="E24" s="30"/>
      <c r="F24" s="28"/>
      <c r="G24" s="30"/>
      <c r="H24" s="28"/>
      <c r="I24" s="30"/>
      <c r="J24" s="28"/>
      <c r="K24" s="30"/>
      <c r="L24" s="28"/>
      <c r="M24" s="30"/>
      <c r="N24" s="28"/>
    </row>
    <row r="25" spans="1:14" ht="23.25">
      <c r="A25" s="114" t="s">
        <v>144</v>
      </c>
      <c r="B25" s="90"/>
      <c r="C25" s="130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</row>
    <row r="26" spans="1:14" ht="23.25">
      <c r="A26" s="90" t="s">
        <v>62</v>
      </c>
      <c r="B26" s="90"/>
      <c r="C26" s="130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</row>
    <row r="27" spans="1:14" ht="23.25">
      <c r="A27" s="90" t="s">
        <v>181</v>
      </c>
      <c r="B27" s="90"/>
      <c r="C27" s="130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</row>
    <row r="28" spans="1:14">
      <c r="A28" s="116"/>
      <c r="B28" s="116"/>
      <c r="C28" s="125"/>
      <c r="D28" s="68" t="s">
        <v>145</v>
      </c>
      <c r="E28" s="68"/>
      <c r="F28" s="68"/>
      <c r="G28" s="68"/>
      <c r="H28" s="68"/>
      <c r="I28" s="68"/>
      <c r="J28" s="68"/>
      <c r="K28" s="68"/>
      <c r="L28" s="68"/>
      <c r="M28" s="68"/>
      <c r="N28" s="68"/>
    </row>
    <row r="29" spans="1:14">
      <c r="D29" s="79" t="s">
        <v>32</v>
      </c>
      <c r="E29" s="133"/>
      <c r="F29" s="79" t="s">
        <v>150</v>
      </c>
      <c r="G29" s="133"/>
      <c r="H29" s="79" t="s">
        <v>100</v>
      </c>
      <c r="I29" s="133"/>
      <c r="J29" s="153" t="s">
        <v>35</v>
      </c>
      <c r="K29" s="153"/>
      <c r="L29" s="153"/>
      <c r="M29" s="133"/>
      <c r="N29" s="79"/>
    </row>
    <row r="30" spans="1:14">
      <c r="D30" s="79" t="s">
        <v>56</v>
      </c>
      <c r="E30" s="133"/>
      <c r="F30" s="79" t="s">
        <v>149</v>
      </c>
      <c r="G30" s="133"/>
      <c r="H30" s="79" t="s">
        <v>98</v>
      </c>
      <c r="I30" s="133"/>
      <c r="J30" s="79" t="s">
        <v>57</v>
      </c>
      <c r="K30" s="133"/>
      <c r="L30" s="133"/>
      <c r="M30" s="133"/>
      <c r="N30" s="79" t="s">
        <v>55</v>
      </c>
    </row>
    <row r="31" spans="1:14">
      <c r="B31" s="143" t="s">
        <v>4</v>
      </c>
      <c r="D31" s="135" t="s">
        <v>59</v>
      </c>
      <c r="E31" s="133"/>
      <c r="F31" s="135" t="s">
        <v>148</v>
      </c>
      <c r="G31" s="133"/>
      <c r="H31" s="135" t="s">
        <v>99</v>
      </c>
      <c r="I31" s="133"/>
      <c r="J31" s="135" t="s">
        <v>60</v>
      </c>
      <c r="K31" s="133"/>
      <c r="L31" s="135" t="s">
        <v>61</v>
      </c>
      <c r="M31" s="133"/>
      <c r="N31" s="135" t="s">
        <v>58</v>
      </c>
    </row>
    <row r="32" spans="1:14">
      <c r="A32" s="125"/>
      <c r="B32" s="125"/>
      <c r="C32" s="125"/>
      <c r="D32" s="152" t="s">
        <v>107</v>
      </c>
      <c r="E32" s="152"/>
      <c r="F32" s="152"/>
      <c r="G32" s="152"/>
      <c r="H32" s="152"/>
      <c r="I32" s="152"/>
      <c r="J32" s="152"/>
      <c r="K32" s="152"/>
      <c r="L32" s="152"/>
      <c r="M32" s="152"/>
      <c r="N32" s="152"/>
    </row>
    <row r="33" spans="1:16">
      <c r="A33" s="125" t="s">
        <v>181</v>
      </c>
      <c r="B33" s="125"/>
      <c r="C33" s="125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</row>
    <row r="34" spans="1:16">
      <c r="A34" s="126" t="s">
        <v>182</v>
      </c>
      <c r="B34" s="143"/>
      <c r="C34" s="79"/>
      <c r="D34" s="28">
        <v>725000000</v>
      </c>
      <c r="E34" s="56"/>
      <c r="F34" s="28">
        <v>345715911</v>
      </c>
      <c r="G34" s="56"/>
      <c r="H34" s="28">
        <v>3356964</v>
      </c>
      <c r="I34" s="56"/>
      <c r="J34" s="28">
        <v>56885783</v>
      </c>
      <c r="K34" s="55"/>
      <c r="L34" s="28">
        <v>74811714</v>
      </c>
      <c r="M34" s="55"/>
      <c r="N34" s="28">
        <f>SUM(D34:L34)</f>
        <v>1205770372</v>
      </c>
    </row>
    <row r="35" spans="1:16">
      <c r="A35" s="119" t="s">
        <v>32</v>
      </c>
      <c r="B35" s="143"/>
      <c r="C35" s="79"/>
      <c r="D35" s="55">
        <v>0</v>
      </c>
      <c r="E35" s="56"/>
      <c r="F35" s="55">
        <v>0</v>
      </c>
      <c r="G35" s="56"/>
      <c r="H35" s="28">
        <v>0</v>
      </c>
      <c r="I35" s="56"/>
      <c r="J35" s="28">
        <v>0</v>
      </c>
      <c r="K35" s="55"/>
      <c r="L35" s="28">
        <v>0</v>
      </c>
      <c r="M35" s="55"/>
      <c r="N35" s="31">
        <f t="shared" ref="N35" si="1">SUM(D35:L35)</f>
        <v>0</v>
      </c>
    </row>
    <row r="36" spans="1:16">
      <c r="A36" s="119" t="s">
        <v>167</v>
      </c>
      <c r="B36" s="143"/>
      <c r="C36" s="79"/>
      <c r="D36" s="28">
        <v>0</v>
      </c>
      <c r="E36" s="29"/>
      <c r="F36" s="28">
        <v>0</v>
      </c>
      <c r="G36" s="29"/>
      <c r="H36" s="28">
        <v>0</v>
      </c>
      <c r="I36" s="29"/>
      <c r="J36" s="28">
        <v>0</v>
      </c>
      <c r="K36" s="30"/>
      <c r="L36" s="55">
        <f>PL!H23</f>
        <v>97149997</v>
      </c>
      <c r="M36" s="30"/>
      <c r="N36" s="31">
        <f t="shared" ref="N36:N39" si="2">SUM(D36:L36)</f>
        <v>97149997</v>
      </c>
    </row>
    <row r="37" spans="1:16">
      <c r="A37" s="119" t="s">
        <v>168</v>
      </c>
      <c r="B37" s="143"/>
      <c r="C37" s="79"/>
      <c r="D37" s="53"/>
      <c r="E37" s="29"/>
      <c r="F37" s="53">
        <v>0</v>
      </c>
      <c r="G37" s="29"/>
      <c r="H37" s="53">
        <v>0</v>
      </c>
      <c r="I37" s="29"/>
      <c r="J37" s="53">
        <v>0</v>
      </c>
      <c r="K37" s="30"/>
      <c r="L37" s="53">
        <f>PL!H29</f>
        <v>0</v>
      </c>
      <c r="M37" s="30"/>
      <c r="N37" s="53">
        <f t="shared" si="2"/>
        <v>0</v>
      </c>
    </row>
    <row r="38" spans="1:16">
      <c r="A38" s="126" t="s">
        <v>169</v>
      </c>
      <c r="B38" s="143"/>
      <c r="C38" s="79"/>
      <c r="D38" s="28">
        <f>SUM(D35:D37)</f>
        <v>0</v>
      </c>
      <c r="E38" s="29"/>
      <c r="F38" s="28">
        <f>SUM(F35:F37)</f>
        <v>0</v>
      </c>
      <c r="G38" s="29"/>
      <c r="H38" s="28">
        <f>SUM(H35:H37)</f>
        <v>0</v>
      </c>
      <c r="I38" s="29"/>
      <c r="J38" s="28">
        <f>SUM(J35:J37)</f>
        <v>0</v>
      </c>
      <c r="K38" s="30"/>
      <c r="L38" s="28">
        <f>SUM(L35:L37)</f>
        <v>97149997</v>
      </c>
      <c r="M38" s="30"/>
      <c r="N38" s="28">
        <f>SUM(N35:N37)</f>
        <v>97149997</v>
      </c>
    </row>
    <row r="39" spans="1:16">
      <c r="A39" s="119" t="s">
        <v>142</v>
      </c>
      <c r="B39" s="143">
        <v>34</v>
      </c>
      <c r="C39" s="79"/>
      <c r="D39" s="28">
        <v>0</v>
      </c>
      <c r="E39" s="29"/>
      <c r="F39" s="28">
        <v>0</v>
      </c>
      <c r="G39" s="29"/>
      <c r="H39" s="28">
        <v>0</v>
      </c>
      <c r="I39" s="29"/>
      <c r="J39" s="28">
        <v>0</v>
      </c>
      <c r="K39" s="30"/>
      <c r="L39" s="55">
        <v>-36247170</v>
      </c>
      <c r="M39" s="30"/>
      <c r="N39" s="31">
        <f t="shared" si="2"/>
        <v>-36247170</v>
      </c>
    </row>
    <row r="40" spans="1:16">
      <c r="A40" s="119" t="s">
        <v>170</v>
      </c>
      <c r="B40" s="143">
        <v>23</v>
      </c>
      <c r="C40" s="79"/>
      <c r="D40" s="28">
        <v>0</v>
      </c>
      <c r="E40" s="29"/>
      <c r="F40" s="28">
        <v>0</v>
      </c>
      <c r="G40" s="29"/>
      <c r="H40" s="28">
        <v>0</v>
      </c>
      <c r="I40" s="29"/>
      <c r="J40" s="55">
        <v>4857500</v>
      </c>
      <c r="K40" s="30"/>
      <c r="L40" s="55">
        <f>-J40</f>
        <v>-4857500</v>
      </c>
      <c r="M40" s="30"/>
      <c r="N40" s="31">
        <f t="shared" ref="N40" si="3">SUM(D40:L40)</f>
        <v>0</v>
      </c>
    </row>
    <row r="41" spans="1:16">
      <c r="A41" s="125" t="s">
        <v>171</v>
      </c>
      <c r="B41" s="125"/>
      <c r="C41" s="125"/>
      <c r="D41" s="141">
        <f>SUM(D38:D40)</f>
        <v>0</v>
      </c>
      <c r="E41" s="78"/>
      <c r="F41" s="141">
        <f>SUM(F38:F40)</f>
        <v>0</v>
      </c>
      <c r="G41" s="78"/>
      <c r="H41" s="138">
        <f>SUM(H38:H40)</f>
        <v>0</v>
      </c>
      <c r="I41" s="78"/>
      <c r="J41" s="137">
        <f>SUM(J38:J40)</f>
        <v>4857500</v>
      </c>
      <c r="K41" s="142"/>
      <c r="L41" s="137">
        <f>SUM(L38:L40)</f>
        <v>56045327</v>
      </c>
      <c r="M41" s="78"/>
      <c r="N41" s="136">
        <f>SUM(N38:N40)</f>
        <v>60902827</v>
      </c>
    </row>
    <row r="42" spans="1:16" ht="9.75" customHeight="1">
      <c r="B42" s="125"/>
      <c r="C42" s="125"/>
      <c r="D42" s="78"/>
      <c r="E42" s="78"/>
      <c r="F42" s="78"/>
      <c r="G42" s="78"/>
      <c r="H42" s="78"/>
      <c r="I42" s="78"/>
      <c r="J42" s="78"/>
      <c r="K42" s="78"/>
      <c r="L42" s="71"/>
      <c r="M42" s="78"/>
      <c r="N42" s="31"/>
    </row>
    <row r="43" spans="1:16" ht="22.5" thickBot="1">
      <c r="A43" s="126" t="s">
        <v>183</v>
      </c>
      <c r="B43" s="143"/>
      <c r="C43" s="79"/>
      <c r="D43" s="54">
        <f>D41+D34</f>
        <v>725000000</v>
      </c>
      <c r="E43" s="55"/>
      <c r="F43" s="54">
        <f>F41+F34</f>
        <v>345715911</v>
      </c>
      <c r="G43" s="55"/>
      <c r="H43" s="54">
        <f>H41+H34</f>
        <v>3356964</v>
      </c>
      <c r="I43" s="55"/>
      <c r="J43" s="54">
        <f>J41+J34</f>
        <v>61743283</v>
      </c>
      <c r="K43" s="55"/>
      <c r="L43" s="54">
        <f>L41+L34</f>
        <v>130857041</v>
      </c>
      <c r="M43" s="55"/>
      <c r="N43" s="54">
        <f>N41+N34</f>
        <v>1266673199</v>
      </c>
    </row>
    <row r="44" spans="1:16" ht="22.5" thickTop="1"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</row>
    <row r="45" spans="1:16">
      <c r="H45" s="66"/>
      <c r="L45" s="66"/>
      <c r="N45" s="65">
        <f>N43-BS!I87</f>
        <v>0</v>
      </c>
    </row>
    <row r="46" spans="1:16">
      <c r="L46" s="66"/>
      <c r="P46" s="25"/>
    </row>
  </sheetData>
  <mergeCells count="4">
    <mergeCell ref="D32:N32"/>
    <mergeCell ref="J5:L5"/>
    <mergeCell ref="D8:N8"/>
    <mergeCell ref="J29:L29"/>
  </mergeCells>
  <pageMargins left="0.70866141732283472" right="0.70866141732283472" top="0.74803149606299213" bottom="0.74803149606299213" header="0.31496062992125984" footer="0.31496062992125984"/>
  <pageSetup paperSize="9" scale="96" firstPageNumber="12" orientation="landscape" useFirstPageNumber="1" r:id="rId1"/>
  <headerFooter>
    <oddFooter>&amp;Lหมายเหตุประกอบงบการเงินเป็นส่วนหนึ่งของงบการเงินนี้&amp;C&amp;P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00B050"/>
  </sheetPr>
  <dimension ref="A1:O86"/>
  <sheetViews>
    <sheetView tabSelected="1" view="pageBreakPreview" topLeftCell="A59" zoomScale="90" zoomScaleNormal="100" zoomScaleSheetLayoutView="90" workbookViewId="0">
      <selection activeCell="A59" sqref="A59"/>
    </sheetView>
  </sheetViews>
  <sheetFormatPr defaultColWidth="9.140625" defaultRowHeight="19.5" customHeight="1"/>
  <cols>
    <col min="1" max="1" width="1.7109375" style="98" customWidth="1"/>
    <col min="2" max="2" width="45.5703125" style="98" customWidth="1"/>
    <col min="3" max="3" width="9" style="93" customWidth="1"/>
    <col min="4" max="4" width="1.85546875" style="93" customWidth="1"/>
    <col min="5" max="5" width="19" style="84" customWidth="1"/>
    <col min="6" max="6" width="2.42578125" style="93" customWidth="1"/>
    <col min="7" max="7" width="17.85546875" style="93" customWidth="1"/>
    <col min="8" max="8" width="4.42578125" style="93" customWidth="1"/>
    <col min="9" max="9" width="16.7109375" style="1" customWidth="1"/>
    <col min="10" max="10" width="3" style="88" customWidth="1"/>
    <col min="11" max="11" width="18.7109375" style="88" customWidth="1"/>
    <col min="12" max="12" width="9.140625" style="88"/>
    <col min="13" max="13" width="16.5703125" style="33" bestFit="1" customWidth="1"/>
    <col min="14" max="14" width="14.5703125" style="88" bestFit="1" customWidth="1"/>
    <col min="15" max="15" width="19.85546875" style="34" customWidth="1"/>
    <col min="16" max="16384" width="9.140625" style="88"/>
  </cols>
  <sheetData>
    <row r="1" spans="1:14" ht="19.5" customHeight="1">
      <c r="A1" s="86" t="s">
        <v>144</v>
      </c>
      <c r="B1" s="86"/>
      <c r="C1" s="87"/>
      <c r="D1" s="87"/>
      <c r="E1" s="83"/>
      <c r="F1" s="87"/>
      <c r="G1" s="87"/>
      <c r="H1" s="87"/>
    </row>
    <row r="2" spans="1:14" ht="19.5" customHeight="1">
      <c r="A2" s="89" t="s">
        <v>63</v>
      </c>
      <c r="B2" s="89"/>
      <c r="C2" s="87"/>
      <c r="D2" s="87"/>
      <c r="E2" s="83"/>
      <c r="F2" s="87"/>
      <c r="G2" s="87"/>
      <c r="H2" s="87"/>
    </row>
    <row r="3" spans="1:14" ht="25.5" customHeight="1">
      <c r="A3" s="90" t="s">
        <v>181</v>
      </c>
      <c r="B3" s="91"/>
      <c r="C3" s="92"/>
      <c r="D3" s="92"/>
      <c r="H3" s="92"/>
      <c r="I3" s="155"/>
      <c r="J3" s="155"/>
      <c r="K3" s="155"/>
    </row>
    <row r="4" spans="1:14" ht="25.5" customHeight="1">
      <c r="A4" s="90"/>
      <c r="B4" s="91"/>
      <c r="C4" s="92"/>
      <c r="D4" s="92"/>
      <c r="E4" s="155" t="s">
        <v>1</v>
      </c>
      <c r="F4" s="155"/>
      <c r="G4" s="155"/>
      <c r="H4" s="92"/>
      <c r="I4" s="155" t="s">
        <v>145</v>
      </c>
      <c r="J4" s="155"/>
      <c r="K4" s="155"/>
    </row>
    <row r="5" spans="1:14" ht="16.5" customHeight="1">
      <c r="A5" s="91"/>
      <c r="B5" s="91"/>
      <c r="C5" s="94"/>
      <c r="D5" s="94"/>
      <c r="E5" s="70">
        <v>2565</v>
      </c>
      <c r="F5" s="70"/>
      <c r="G5" s="70">
        <v>2564</v>
      </c>
      <c r="H5" s="94"/>
      <c r="I5" s="70">
        <v>2565</v>
      </c>
      <c r="J5" s="70"/>
      <c r="K5" s="70">
        <v>2564</v>
      </c>
    </row>
    <row r="6" spans="1:14" ht="19.5" customHeight="1">
      <c r="A6" s="91"/>
      <c r="B6" s="91"/>
      <c r="C6" s="94" t="s">
        <v>4</v>
      </c>
      <c r="D6" s="94"/>
      <c r="E6" s="154" t="s">
        <v>107</v>
      </c>
      <c r="F6" s="154"/>
      <c r="G6" s="154"/>
      <c r="H6" s="154"/>
      <c r="I6" s="154"/>
      <c r="J6" s="154"/>
      <c r="K6" s="154"/>
    </row>
    <row r="7" spans="1:14" ht="18" customHeight="1">
      <c r="A7" s="95" t="s">
        <v>64</v>
      </c>
      <c r="B7" s="95"/>
      <c r="C7" s="96"/>
      <c r="D7" s="96"/>
      <c r="F7" s="96"/>
      <c r="G7" s="97"/>
      <c r="H7" s="96"/>
      <c r="K7" s="34"/>
    </row>
    <row r="8" spans="1:14" ht="19.5" customHeight="1">
      <c r="A8" s="98" t="s">
        <v>167</v>
      </c>
      <c r="E8" s="84">
        <f>PL!D23</f>
        <v>100778583</v>
      </c>
      <c r="G8" s="1">
        <f>PL!F23</f>
        <v>94565259</v>
      </c>
      <c r="I8" s="1">
        <f>PL!H23</f>
        <v>97149997</v>
      </c>
      <c r="K8" s="35">
        <f>PL!J23</f>
        <v>94715649</v>
      </c>
    </row>
    <row r="9" spans="1:14" ht="19.5" customHeight="1">
      <c r="A9" s="99" t="s">
        <v>65</v>
      </c>
      <c r="B9" s="99"/>
      <c r="C9" s="100"/>
      <c r="D9" s="100"/>
      <c r="F9" s="100"/>
      <c r="G9" s="145"/>
      <c r="H9" s="100"/>
      <c r="K9" s="35"/>
    </row>
    <row r="10" spans="1:14" ht="19.5" customHeight="1">
      <c r="A10" s="98" t="s">
        <v>66</v>
      </c>
      <c r="E10" s="84">
        <v>120388304</v>
      </c>
      <c r="G10" s="1">
        <v>116935125</v>
      </c>
      <c r="I10" s="1">
        <v>120388304</v>
      </c>
      <c r="K10" s="35">
        <v>116935125</v>
      </c>
      <c r="N10" s="101"/>
    </row>
    <row r="11" spans="1:14" ht="19.5" customHeight="1">
      <c r="A11" s="98" t="s">
        <v>67</v>
      </c>
      <c r="E11" s="84">
        <v>215793</v>
      </c>
      <c r="G11" s="1">
        <v>268774</v>
      </c>
      <c r="I11" s="1">
        <v>215793</v>
      </c>
      <c r="K11" s="35">
        <v>268774</v>
      </c>
      <c r="N11" s="101"/>
    </row>
    <row r="12" spans="1:14" ht="19.5" customHeight="1">
      <c r="A12" s="98" t="s">
        <v>120</v>
      </c>
      <c r="E12" s="1">
        <v>772685</v>
      </c>
      <c r="G12" s="1">
        <v>-1127033</v>
      </c>
      <c r="I12" s="1">
        <v>772685</v>
      </c>
      <c r="K12" s="35">
        <v>-1127033</v>
      </c>
      <c r="N12" s="102"/>
    </row>
    <row r="13" spans="1:14" ht="19.5" hidden="1" customHeight="1">
      <c r="A13" s="98" t="s">
        <v>44</v>
      </c>
      <c r="G13" s="1">
        <v>0</v>
      </c>
      <c r="K13" s="35"/>
      <c r="N13" s="101"/>
    </row>
    <row r="14" spans="1:14" ht="19.5" customHeight="1">
      <c r="A14" s="98" t="s">
        <v>117</v>
      </c>
      <c r="C14" s="100"/>
      <c r="E14" s="84">
        <v>1858673</v>
      </c>
      <c r="G14" s="1">
        <v>5302547</v>
      </c>
      <c r="I14" s="1">
        <v>1858673</v>
      </c>
      <c r="K14" s="35">
        <v>5302547</v>
      </c>
      <c r="N14" s="101"/>
    </row>
    <row r="15" spans="1:14" ht="19.5" customHeight="1">
      <c r="A15" s="98" t="s">
        <v>52</v>
      </c>
      <c r="C15" s="100" t="s">
        <v>174</v>
      </c>
      <c r="E15" s="84">
        <v>19885704</v>
      </c>
      <c r="G15" s="1">
        <v>21270542</v>
      </c>
      <c r="I15" s="1">
        <v>19761029</v>
      </c>
      <c r="K15" s="35">
        <v>21270542</v>
      </c>
      <c r="N15" s="101"/>
    </row>
    <row r="16" spans="1:14" ht="19.5" customHeight="1">
      <c r="A16" s="98" t="s">
        <v>95</v>
      </c>
      <c r="C16" s="100"/>
      <c r="D16" s="100"/>
      <c r="E16" s="1">
        <v>10409800</v>
      </c>
      <c r="F16" s="100"/>
      <c r="G16" s="1">
        <v>-4261816</v>
      </c>
      <c r="H16" s="100"/>
      <c r="I16" s="1">
        <v>10409800</v>
      </c>
      <c r="K16" s="35">
        <v>-4261816</v>
      </c>
      <c r="N16" s="101"/>
    </row>
    <row r="17" spans="1:14" ht="19.5" customHeight="1">
      <c r="A17" s="98" t="s">
        <v>128</v>
      </c>
      <c r="C17" s="100"/>
      <c r="D17" s="100"/>
      <c r="E17" s="1">
        <v>-730095</v>
      </c>
      <c r="F17" s="100"/>
      <c r="G17" s="1">
        <v>-6531256</v>
      </c>
      <c r="H17" s="100"/>
      <c r="I17" s="1">
        <v>-730095</v>
      </c>
      <c r="K17" s="35">
        <v>-6531256</v>
      </c>
      <c r="N17" s="101"/>
    </row>
    <row r="18" spans="1:14" ht="19.5" customHeight="1">
      <c r="A18" s="98" t="s">
        <v>139</v>
      </c>
      <c r="C18" s="100"/>
      <c r="D18" s="100"/>
      <c r="E18" s="84">
        <v>8904</v>
      </c>
      <c r="F18" s="100"/>
      <c r="G18" s="1">
        <v>143241</v>
      </c>
      <c r="H18" s="100"/>
      <c r="I18" s="1">
        <v>8904</v>
      </c>
      <c r="K18" s="35">
        <v>143241</v>
      </c>
      <c r="N18" s="101"/>
    </row>
    <row r="19" spans="1:14" ht="19.5" customHeight="1">
      <c r="A19" s="98" t="s">
        <v>104</v>
      </c>
      <c r="C19" s="100"/>
      <c r="D19" s="100"/>
      <c r="E19" s="84">
        <v>0</v>
      </c>
      <c r="F19" s="100"/>
      <c r="G19" s="1">
        <v>-678320</v>
      </c>
      <c r="H19" s="100"/>
      <c r="I19" s="1">
        <v>0</v>
      </c>
      <c r="K19" s="35">
        <v>-678320</v>
      </c>
      <c r="N19" s="101"/>
    </row>
    <row r="20" spans="1:14" ht="19.5" customHeight="1">
      <c r="A20" s="98" t="s">
        <v>141</v>
      </c>
      <c r="E20" s="84">
        <v>0</v>
      </c>
      <c r="G20" s="1">
        <v>-3586935</v>
      </c>
      <c r="I20" s="1">
        <v>0</v>
      </c>
      <c r="K20" s="35">
        <v>-3586935</v>
      </c>
      <c r="N20" s="101"/>
    </row>
    <row r="21" spans="1:14" ht="19.5" hidden="1" customHeight="1">
      <c r="A21" s="98" t="s">
        <v>96</v>
      </c>
      <c r="G21" s="1"/>
      <c r="K21" s="35"/>
      <c r="N21" s="101"/>
    </row>
    <row r="22" spans="1:14" ht="19.5" hidden="1" customHeight="1">
      <c r="A22" s="98" t="s">
        <v>106</v>
      </c>
      <c r="G22" s="1"/>
      <c r="K22" s="35"/>
      <c r="N22" s="101"/>
    </row>
    <row r="23" spans="1:14" ht="19.5" customHeight="1">
      <c r="A23" s="98" t="s">
        <v>68</v>
      </c>
      <c r="C23" s="100"/>
      <c r="E23" s="84">
        <v>22854797</v>
      </c>
      <c r="G23" s="1">
        <v>18702140</v>
      </c>
      <c r="I23" s="1">
        <v>21507458</v>
      </c>
      <c r="K23" s="35">
        <v>18702140</v>
      </c>
    </row>
    <row r="24" spans="1:14" ht="19.5" customHeight="1">
      <c r="A24" s="91"/>
      <c r="B24" s="91"/>
      <c r="C24" s="92"/>
      <c r="D24" s="92"/>
      <c r="E24" s="2">
        <f>SUM(E8:E23)</f>
        <v>276443148</v>
      </c>
      <c r="F24" s="92"/>
      <c r="G24" s="2">
        <f>SUM(G8:G23)</f>
        <v>241002268</v>
      </c>
      <c r="H24" s="92"/>
      <c r="I24" s="2">
        <f>SUM(I8:I23)</f>
        <v>271342548</v>
      </c>
      <c r="K24" s="36">
        <f>SUM(K8:K23)</f>
        <v>241152658</v>
      </c>
    </row>
    <row r="25" spans="1:14" ht="19.5" customHeight="1">
      <c r="A25" s="99" t="s">
        <v>69</v>
      </c>
      <c r="B25" s="99"/>
      <c r="C25" s="100"/>
      <c r="D25" s="100"/>
      <c r="F25" s="100"/>
      <c r="G25" s="145"/>
      <c r="H25" s="100"/>
      <c r="K25" s="37"/>
      <c r="N25" s="101"/>
    </row>
    <row r="26" spans="1:14" ht="19.5" customHeight="1">
      <c r="A26" s="98" t="s">
        <v>7</v>
      </c>
      <c r="E26" s="84">
        <v>-70399524</v>
      </c>
      <c r="G26" s="1">
        <v>-134734883</v>
      </c>
      <c r="I26" s="1">
        <v>-88801367</v>
      </c>
      <c r="K26" s="34">
        <v>-134734883</v>
      </c>
      <c r="N26" s="101"/>
    </row>
    <row r="27" spans="1:14" ht="23.25" customHeight="1">
      <c r="A27" s="98" t="s">
        <v>137</v>
      </c>
      <c r="E27" s="84">
        <v>-12163864</v>
      </c>
      <c r="G27" s="1">
        <v>256895</v>
      </c>
      <c r="I27" s="1">
        <v>-12213864</v>
      </c>
      <c r="K27" s="34">
        <v>256895</v>
      </c>
      <c r="N27" s="101"/>
    </row>
    <row r="28" spans="1:14" ht="19.5" customHeight="1">
      <c r="A28" s="98" t="s">
        <v>8</v>
      </c>
      <c r="E28" s="84">
        <v>-4947583</v>
      </c>
      <c r="G28" s="1">
        <v>18157753</v>
      </c>
      <c r="I28" s="84">
        <v>-4947583</v>
      </c>
      <c r="K28" s="34">
        <v>18157753</v>
      </c>
      <c r="N28" s="101"/>
    </row>
    <row r="29" spans="1:14" ht="19.5" customHeight="1">
      <c r="A29" s="98" t="s">
        <v>9</v>
      </c>
      <c r="E29" s="147">
        <v>-9368550</v>
      </c>
      <c r="G29" s="84">
        <v>-103738573</v>
      </c>
      <c r="I29" s="1">
        <v>-9368550</v>
      </c>
      <c r="K29" s="38">
        <v>-103738573</v>
      </c>
      <c r="N29" s="101"/>
    </row>
    <row r="30" spans="1:14" ht="19.5" customHeight="1">
      <c r="A30" s="98" t="s">
        <v>11</v>
      </c>
      <c r="E30" s="84">
        <v>-7459351</v>
      </c>
      <c r="G30" s="84">
        <v>-1594075</v>
      </c>
      <c r="I30" s="1">
        <v>-6897175</v>
      </c>
      <c r="K30" s="34">
        <v>-1594075</v>
      </c>
      <c r="N30" s="101"/>
    </row>
    <row r="31" spans="1:14" ht="19.5" customHeight="1">
      <c r="A31" s="98" t="s">
        <v>70</v>
      </c>
      <c r="E31" s="84">
        <v>-48730848</v>
      </c>
      <c r="G31" s="84">
        <v>-16694057</v>
      </c>
      <c r="I31" s="1">
        <v>-2388432</v>
      </c>
      <c r="K31" s="34">
        <v>-16694057</v>
      </c>
      <c r="N31" s="101"/>
    </row>
    <row r="32" spans="1:14" ht="19.5" customHeight="1">
      <c r="A32" s="98" t="s">
        <v>22</v>
      </c>
      <c r="E32" s="59">
        <v>27225390</v>
      </c>
      <c r="G32" s="59">
        <v>58719135</v>
      </c>
      <c r="I32" s="59">
        <v>27225390</v>
      </c>
      <c r="K32" s="34">
        <v>58719135</v>
      </c>
      <c r="N32" s="101"/>
    </row>
    <row r="33" spans="1:14" ht="24.75" customHeight="1">
      <c r="A33" s="98" t="s">
        <v>132</v>
      </c>
      <c r="E33" s="84">
        <v>3743327</v>
      </c>
      <c r="G33" s="59">
        <v>1581621</v>
      </c>
      <c r="I33" s="59">
        <v>-5524625</v>
      </c>
      <c r="K33" s="34">
        <v>10427143</v>
      </c>
      <c r="N33" s="101"/>
    </row>
    <row r="34" spans="1:14" ht="19.5" customHeight="1">
      <c r="A34" s="98" t="s">
        <v>25</v>
      </c>
      <c r="E34" s="84">
        <v>-42140140</v>
      </c>
      <c r="G34" s="84">
        <v>71516345</v>
      </c>
      <c r="I34" s="1">
        <v>-42140140</v>
      </c>
      <c r="K34" s="34">
        <v>71516345</v>
      </c>
      <c r="N34" s="101"/>
    </row>
    <row r="35" spans="1:14" ht="19.5" customHeight="1">
      <c r="A35" s="98" t="s">
        <v>26</v>
      </c>
      <c r="E35" s="84">
        <v>1743216</v>
      </c>
      <c r="G35" s="84">
        <v>2277131</v>
      </c>
      <c r="I35" s="1">
        <v>2696989</v>
      </c>
      <c r="K35" s="34">
        <v>2276529</v>
      </c>
      <c r="N35" s="101"/>
    </row>
    <row r="36" spans="1:14" ht="19.5" customHeight="1">
      <c r="A36" s="98" t="s">
        <v>29</v>
      </c>
      <c r="E36" s="84">
        <v>5530805</v>
      </c>
      <c r="G36" s="84">
        <v>-1913351</v>
      </c>
      <c r="I36" s="1">
        <v>5530805</v>
      </c>
      <c r="K36" s="34">
        <v>-1913351</v>
      </c>
      <c r="N36" s="33"/>
    </row>
    <row r="37" spans="1:14" ht="19.5" customHeight="1">
      <c r="A37" s="98" t="s">
        <v>71</v>
      </c>
      <c r="E37" s="2">
        <f>SUM(E24:E36)</f>
        <v>119476026</v>
      </c>
      <c r="G37" s="2">
        <f>SUM(G24:G36)</f>
        <v>134836209</v>
      </c>
      <c r="I37" s="2">
        <f>SUM(I24:I36)</f>
        <v>134513996</v>
      </c>
      <c r="K37" s="36">
        <f>SUM(K24:K36)</f>
        <v>143831519</v>
      </c>
    </row>
    <row r="38" spans="1:14" ht="19.5" customHeight="1">
      <c r="A38" s="98" t="s">
        <v>72</v>
      </c>
      <c r="E38" s="1">
        <v>-25650893</v>
      </c>
      <c r="G38" s="84">
        <v>-23413333</v>
      </c>
      <c r="I38" s="1">
        <v>-25000328</v>
      </c>
      <c r="K38" s="39">
        <v>-23411343</v>
      </c>
      <c r="N38" s="103"/>
    </row>
    <row r="39" spans="1:14" ht="19.5" customHeight="1">
      <c r="A39" s="88" t="s">
        <v>84</v>
      </c>
      <c r="B39" s="88"/>
      <c r="C39" s="104"/>
      <c r="D39" s="104"/>
      <c r="E39" s="84">
        <v>-18187924</v>
      </c>
      <c r="F39" s="104"/>
      <c r="G39" s="84">
        <v>-20300326</v>
      </c>
      <c r="H39" s="104"/>
      <c r="I39" s="1">
        <v>-18063249</v>
      </c>
      <c r="K39" s="34">
        <v>-20300326</v>
      </c>
    </row>
    <row r="40" spans="1:14" ht="19.5" customHeight="1">
      <c r="A40" s="91" t="s">
        <v>73</v>
      </c>
      <c r="B40" s="91"/>
      <c r="C40" s="92"/>
      <c r="D40" s="92"/>
      <c r="E40" s="3">
        <f>SUM(E37:E39)</f>
        <v>75637209</v>
      </c>
      <c r="F40" s="92"/>
      <c r="G40" s="3">
        <f>SUM(G37:G39)</f>
        <v>91122550</v>
      </c>
      <c r="H40" s="92"/>
      <c r="I40" s="3">
        <f>SUM(I37:I39)</f>
        <v>91450419</v>
      </c>
      <c r="K40" s="3">
        <f>SUM(K37:K39)</f>
        <v>100119850</v>
      </c>
    </row>
    <row r="41" spans="1:14" ht="19.5" customHeight="1">
      <c r="A41" s="91"/>
      <c r="B41" s="91"/>
      <c r="C41" s="92"/>
      <c r="D41" s="92"/>
      <c r="E41" s="4"/>
      <c r="F41" s="92"/>
      <c r="G41" s="4"/>
      <c r="H41" s="92"/>
      <c r="I41" s="4"/>
      <c r="K41" s="40"/>
    </row>
    <row r="42" spans="1:14" ht="19.5" customHeight="1">
      <c r="A42" s="91"/>
      <c r="B42" s="91"/>
      <c r="C42" s="92"/>
      <c r="D42" s="92"/>
      <c r="E42" s="5"/>
      <c r="F42" s="92"/>
      <c r="G42" s="5"/>
      <c r="H42" s="92"/>
      <c r="I42" s="5"/>
      <c r="K42" s="41"/>
    </row>
    <row r="43" spans="1:14" ht="19.5" customHeight="1">
      <c r="A43" s="86" t="s">
        <v>144</v>
      </c>
      <c r="B43" s="86"/>
      <c r="C43" s="87"/>
      <c r="D43" s="87"/>
      <c r="E43" s="83"/>
      <c r="F43" s="87"/>
      <c r="G43" s="87"/>
      <c r="H43" s="87"/>
    </row>
    <row r="44" spans="1:14" ht="19.5" customHeight="1">
      <c r="A44" s="89" t="s">
        <v>63</v>
      </c>
      <c r="B44" s="89"/>
      <c r="C44" s="87"/>
      <c r="D44" s="87"/>
      <c r="E44" s="83"/>
      <c r="F44" s="87"/>
      <c r="G44" s="87"/>
      <c r="H44" s="87"/>
    </row>
    <row r="45" spans="1:14" ht="25.5" customHeight="1">
      <c r="A45" s="90" t="s">
        <v>181</v>
      </c>
      <c r="B45" s="91"/>
      <c r="C45" s="92"/>
      <c r="D45" s="92"/>
      <c r="H45" s="92"/>
      <c r="I45" s="155"/>
      <c r="J45" s="155"/>
      <c r="K45" s="155"/>
    </row>
    <row r="46" spans="1:14" ht="25.5" customHeight="1">
      <c r="A46" s="90"/>
      <c r="B46" s="91"/>
      <c r="C46" s="92"/>
      <c r="D46" s="92"/>
      <c r="E46" s="155" t="s">
        <v>1</v>
      </c>
      <c r="F46" s="155"/>
      <c r="G46" s="155"/>
      <c r="H46" s="92"/>
      <c r="I46" s="155" t="s">
        <v>145</v>
      </c>
      <c r="J46" s="155"/>
      <c r="K46" s="155"/>
    </row>
    <row r="47" spans="1:14" ht="19.5" customHeight="1">
      <c r="A47" s="91"/>
      <c r="B47" s="91"/>
      <c r="C47" s="94"/>
      <c r="D47" s="94"/>
      <c r="E47" s="70">
        <v>2565</v>
      </c>
      <c r="F47" s="70"/>
      <c r="G47" s="70">
        <v>2564</v>
      </c>
      <c r="H47" s="94"/>
      <c r="I47" s="70">
        <v>2565</v>
      </c>
      <c r="J47" s="70"/>
      <c r="K47" s="70">
        <v>2564</v>
      </c>
    </row>
    <row r="48" spans="1:14" ht="19.5" customHeight="1">
      <c r="C48" s="94"/>
      <c r="E48" s="154" t="s">
        <v>107</v>
      </c>
      <c r="F48" s="154"/>
      <c r="G48" s="154"/>
      <c r="H48" s="154"/>
      <c r="I48" s="154"/>
      <c r="J48" s="154"/>
      <c r="K48" s="154"/>
    </row>
    <row r="49" spans="1:14" ht="19.5" customHeight="1">
      <c r="A49" s="95" t="s">
        <v>74</v>
      </c>
      <c r="B49" s="95"/>
      <c r="C49" s="96"/>
      <c r="D49" s="96"/>
      <c r="E49" s="42"/>
      <c r="F49" s="96"/>
      <c r="G49" s="96"/>
      <c r="H49" s="96"/>
      <c r="I49" s="85"/>
      <c r="J49" s="105"/>
      <c r="K49" s="105"/>
    </row>
    <row r="50" spans="1:14" ht="19.5" hidden="1" customHeight="1">
      <c r="A50" s="98" t="s">
        <v>75</v>
      </c>
      <c r="G50" s="1"/>
      <c r="I50" s="1">
        <v>0</v>
      </c>
      <c r="K50" s="1">
        <v>0</v>
      </c>
    </row>
    <row r="51" spans="1:14" ht="19.5" hidden="1" customHeight="1">
      <c r="A51" s="106" t="s">
        <v>127</v>
      </c>
      <c r="B51" s="106"/>
      <c r="G51" s="1"/>
      <c r="I51" s="1">
        <v>0</v>
      </c>
      <c r="K51" s="1">
        <v>0</v>
      </c>
    </row>
    <row r="52" spans="1:14" ht="19.5" customHeight="1">
      <c r="A52" s="106" t="s">
        <v>116</v>
      </c>
      <c r="B52" s="106"/>
      <c r="E52" s="84">
        <v>-291496463</v>
      </c>
      <c r="G52" s="1">
        <v>-176656476</v>
      </c>
      <c r="I52" s="1">
        <v>-281433842</v>
      </c>
      <c r="K52" s="1">
        <v>-176656476</v>
      </c>
    </row>
    <row r="53" spans="1:14" ht="19.5" customHeight="1">
      <c r="A53" s="106" t="s">
        <v>76</v>
      </c>
      <c r="B53" s="106"/>
      <c r="E53" s="84">
        <v>2214948.54</v>
      </c>
      <c r="G53" s="1">
        <v>7387577</v>
      </c>
      <c r="I53" s="1">
        <v>2214949</v>
      </c>
      <c r="K53" s="1">
        <v>7387577</v>
      </c>
    </row>
    <row r="54" spans="1:14" ht="19.5" customHeight="1">
      <c r="A54" s="98" t="s">
        <v>77</v>
      </c>
      <c r="E54" s="84">
        <v>-3756400</v>
      </c>
      <c r="G54" s="1">
        <v>0</v>
      </c>
      <c r="I54" s="1">
        <v>-3756400</v>
      </c>
      <c r="K54" s="1">
        <v>0</v>
      </c>
    </row>
    <row r="55" spans="1:14" ht="19.5" hidden="1" customHeight="1">
      <c r="A55" s="98" t="s">
        <v>78</v>
      </c>
      <c r="G55" s="1"/>
      <c r="K55" s="1"/>
    </row>
    <row r="56" spans="1:14" ht="19.5" hidden="1" customHeight="1">
      <c r="A56" s="98" t="s">
        <v>79</v>
      </c>
      <c r="G56" s="1"/>
      <c r="K56" s="1"/>
      <c r="N56" s="33"/>
    </row>
    <row r="57" spans="1:14" ht="19.5" hidden="1" customHeight="1">
      <c r="A57" s="98" t="s">
        <v>80</v>
      </c>
      <c r="G57" s="1"/>
      <c r="K57" s="1"/>
    </row>
    <row r="58" spans="1:14" ht="19.5" hidden="1" customHeight="1">
      <c r="A58" s="98" t="s">
        <v>81</v>
      </c>
      <c r="G58" s="1"/>
      <c r="K58" s="1"/>
    </row>
    <row r="59" spans="1:14" ht="19.5" customHeight="1">
      <c r="A59" s="98" t="s">
        <v>146</v>
      </c>
      <c r="G59" s="1">
        <v>0</v>
      </c>
      <c r="I59" s="1">
        <v>-49999850</v>
      </c>
      <c r="K59" s="1">
        <v>-8997300</v>
      </c>
    </row>
    <row r="60" spans="1:14" ht="19.5" customHeight="1">
      <c r="A60" s="91" t="s">
        <v>82</v>
      </c>
      <c r="B60" s="91"/>
      <c r="E60" s="3">
        <f>SUM(E50:E59)</f>
        <v>-293037914.45999998</v>
      </c>
      <c r="G60" s="3">
        <f>SUM(G50:G59)</f>
        <v>-169268899</v>
      </c>
      <c r="I60" s="3">
        <f>SUM(I50:I59)</f>
        <v>-332975143</v>
      </c>
      <c r="K60" s="3">
        <f>SUM(K50:K59)</f>
        <v>-178266199</v>
      </c>
      <c r="N60" s="33"/>
    </row>
    <row r="61" spans="1:14" ht="7.5" customHeight="1">
      <c r="A61" s="88"/>
      <c r="B61" s="88"/>
      <c r="C61" s="104"/>
      <c r="D61" s="104"/>
      <c r="F61" s="104"/>
      <c r="G61" s="84"/>
      <c r="H61" s="104"/>
      <c r="K61" s="43"/>
      <c r="N61" s="33"/>
    </row>
    <row r="62" spans="1:14" ht="19.5" customHeight="1">
      <c r="A62" s="107" t="s">
        <v>83</v>
      </c>
      <c r="B62" s="107"/>
      <c r="C62" s="108"/>
      <c r="D62" s="108"/>
      <c r="F62" s="108"/>
      <c r="G62" s="97"/>
      <c r="H62" s="108"/>
      <c r="K62" s="43"/>
      <c r="N62" s="102"/>
    </row>
    <row r="63" spans="1:14" ht="19.5" customHeight="1">
      <c r="A63" s="88" t="s">
        <v>85</v>
      </c>
      <c r="B63" s="88"/>
      <c r="C63" s="94"/>
      <c r="D63" s="104"/>
      <c r="E63" s="84">
        <v>-36247170</v>
      </c>
      <c r="F63" s="104"/>
      <c r="G63" s="84">
        <v>-198170000</v>
      </c>
      <c r="H63" s="104"/>
      <c r="I63" s="1">
        <v>-36247170</v>
      </c>
      <c r="K63" s="34">
        <v>-198170000</v>
      </c>
    </row>
    <row r="64" spans="1:14" ht="19.5" customHeight="1">
      <c r="A64" s="88" t="s">
        <v>86</v>
      </c>
      <c r="B64" s="88"/>
      <c r="C64" s="104">
        <v>5</v>
      </c>
      <c r="D64" s="104"/>
      <c r="E64" s="84">
        <v>-34341327</v>
      </c>
      <c r="F64" s="104"/>
      <c r="G64" s="84">
        <v>-41780052</v>
      </c>
      <c r="H64" s="104"/>
      <c r="I64" s="1">
        <v>-34341327</v>
      </c>
      <c r="K64" s="34">
        <v>-41780052</v>
      </c>
    </row>
    <row r="65" spans="1:14" ht="19.5" customHeight="1">
      <c r="A65" s="88" t="s">
        <v>119</v>
      </c>
      <c r="B65" s="88"/>
      <c r="C65" s="94"/>
      <c r="D65" s="104"/>
      <c r="F65" s="104"/>
      <c r="G65" s="84">
        <v>0</v>
      </c>
      <c r="H65" s="104"/>
      <c r="K65" s="34">
        <v>0</v>
      </c>
    </row>
    <row r="66" spans="1:14" ht="19.5" customHeight="1">
      <c r="A66" s="88" t="s">
        <v>87</v>
      </c>
      <c r="B66" s="88"/>
      <c r="C66" s="94">
        <v>5</v>
      </c>
      <c r="D66" s="104"/>
      <c r="E66" s="84">
        <v>1566869166</v>
      </c>
      <c r="F66" s="104"/>
      <c r="G66" s="84">
        <v>1497000000</v>
      </c>
      <c r="H66" s="104"/>
      <c r="I66" s="1">
        <v>1566869166</v>
      </c>
      <c r="K66" s="34">
        <v>1497000000</v>
      </c>
    </row>
    <row r="67" spans="1:14" ht="19.5" customHeight="1">
      <c r="A67" s="88" t="s">
        <v>97</v>
      </c>
      <c r="B67" s="88"/>
      <c r="C67" s="94">
        <v>5</v>
      </c>
      <c r="D67" s="104"/>
      <c r="E67" s="84">
        <v>-1303887817</v>
      </c>
      <c r="F67" s="104"/>
      <c r="G67" s="84">
        <v>-1495000000</v>
      </c>
      <c r="H67" s="104"/>
      <c r="I67" s="1">
        <v>-1303887817</v>
      </c>
      <c r="K67" s="34">
        <v>-1495000000</v>
      </c>
    </row>
    <row r="68" spans="1:14" ht="19.5" hidden="1" customHeight="1">
      <c r="A68" s="88" t="s">
        <v>88</v>
      </c>
      <c r="B68" s="88"/>
      <c r="C68" s="94"/>
      <c r="D68" s="104"/>
      <c r="F68" s="104"/>
      <c r="G68" s="84"/>
      <c r="H68" s="104"/>
      <c r="K68" s="38"/>
    </row>
    <row r="69" spans="1:14" ht="19.5" hidden="1" customHeight="1">
      <c r="A69" s="88" t="s">
        <v>89</v>
      </c>
      <c r="B69" s="88"/>
      <c r="C69" s="94"/>
      <c r="D69" s="104"/>
      <c r="F69" s="104"/>
      <c r="G69" s="84"/>
      <c r="H69" s="104"/>
      <c r="K69" s="34"/>
    </row>
    <row r="70" spans="1:14" ht="19.5" customHeight="1">
      <c r="A70" s="88" t="s">
        <v>90</v>
      </c>
      <c r="B70" s="88"/>
      <c r="C70" s="94">
        <v>5</v>
      </c>
      <c r="D70" s="104"/>
      <c r="E70" s="84">
        <v>65000000</v>
      </c>
      <c r="F70" s="104"/>
      <c r="G70" s="109">
        <v>14702335</v>
      </c>
      <c r="H70" s="104"/>
      <c r="I70" s="1">
        <v>65000000</v>
      </c>
      <c r="K70" s="34">
        <v>14702335</v>
      </c>
    </row>
    <row r="71" spans="1:14" ht="19.5" customHeight="1">
      <c r="A71" s="88" t="s">
        <v>91</v>
      </c>
      <c r="B71" s="88"/>
      <c r="C71" s="94">
        <v>5</v>
      </c>
      <c r="D71" s="104"/>
      <c r="E71" s="84">
        <v>-77016165</v>
      </c>
      <c r="F71" s="104"/>
      <c r="G71" s="109">
        <v>-100465711</v>
      </c>
      <c r="H71" s="104"/>
      <c r="I71" s="1">
        <v>-77016165</v>
      </c>
      <c r="K71" s="34">
        <v>-100465711</v>
      </c>
    </row>
    <row r="72" spans="1:14" ht="19.5" customHeight="1">
      <c r="A72" s="88" t="s">
        <v>153</v>
      </c>
      <c r="B72" s="88"/>
      <c r="C72" s="94"/>
      <c r="D72" s="104"/>
      <c r="E72" s="84">
        <v>150</v>
      </c>
      <c r="F72" s="104"/>
      <c r="G72" s="109">
        <v>549218611</v>
      </c>
      <c r="H72" s="104"/>
      <c r="I72" s="1">
        <v>0</v>
      </c>
      <c r="K72" s="34">
        <v>549215911</v>
      </c>
    </row>
    <row r="73" spans="1:14" ht="19.5" customHeight="1">
      <c r="A73" s="110" t="s">
        <v>162</v>
      </c>
      <c r="B73" s="110"/>
      <c r="C73" s="111"/>
      <c r="D73" s="111"/>
      <c r="E73" s="3">
        <f>SUM(E63:E72)</f>
        <v>180376837</v>
      </c>
      <c r="F73" s="111"/>
      <c r="G73" s="3">
        <f>SUM(G63:G72)</f>
        <v>225505183</v>
      </c>
      <c r="H73" s="111"/>
      <c r="I73" s="3">
        <f>SUM(I63:I72)</f>
        <v>180376687</v>
      </c>
      <c r="K73" s="3">
        <f>SUM(K63:K72)</f>
        <v>225502483</v>
      </c>
    </row>
    <row r="74" spans="1:14" ht="16.5" customHeight="1">
      <c r="A74" s="88"/>
      <c r="B74" s="88"/>
      <c r="C74" s="104"/>
      <c r="D74" s="104"/>
      <c r="F74" s="104"/>
      <c r="G74" s="84"/>
      <c r="H74" s="104"/>
      <c r="K74" s="43"/>
    </row>
    <row r="75" spans="1:14" ht="19.5" customHeight="1">
      <c r="A75" s="110" t="s">
        <v>118</v>
      </c>
      <c r="B75" s="110"/>
      <c r="C75" s="111"/>
      <c r="D75" s="111"/>
      <c r="E75" s="5">
        <f>E73+E60+E40</f>
        <v>-37023868.459999979</v>
      </c>
      <c r="F75" s="111"/>
      <c r="G75" s="5">
        <f>G73+G60+G40</f>
        <v>147358834</v>
      </c>
      <c r="H75" s="111"/>
      <c r="I75" s="5">
        <f>I73+I60+I40</f>
        <v>-61148037</v>
      </c>
      <c r="K75" s="5">
        <f>K73+K60+K40</f>
        <v>147356134</v>
      </c>
    </row>
    <row r="76" spans="1:14" ht="19.5" customHeight="1">
      <c r="A76" s="112" t="s">
        <v>92</v>
      </c>
      <c r="B76" s="112"/>
      <c r="C76" s="104"/>
      <c r="D76" s="104"/>
      <c r="E76" s="84">
        <f>BS!G9</f>
        <v>171878450</v>
      </c>
      <c r="F76" s="104"/>
      <c r="G76" s="84">
        <v>24519616</v>
      </c>
      <c r="H76" s="104"/>
      <c r="I76" s="1">
        <f>BS!K9</f>
        <v>171875750</v>
      </c>
      <c r="K76" s="1">
        <v>24519616</v>
      </c>
      <c r="N76" s="33"/>
    </row>
    <row r="77" spans="1:14" ht="19.5" hidden="1" customHeight="1">
      <c r="A77" s="112" t="s">
        <v>111</v>
      </c>
      <c r="B77" s="112"/>
      <c r="C77" s="104"/>
      <c r="D77" s="104"/>
      <c r="F77" s="104"/>
      <c r="G77" s="84"/>
      <c r="H77" s="104"/>
      <c r="K77" s="1"/>
    </row>
    <row r="78" spans="1:14" ht="19.5" hidden="1" customHeight="1">
      <c r="A78" s="112"/>
      <c r="B78" s="112" t="s">
        <v>115</v>
      </c>
      <c r="C78" s="104"/>
      <c r="D78" s="104"/>
      <c r="F78" s="104"/>
      <c r="G78" s="84"/>
      <c r="H78" s="104"/>
      <c r="I78" s="1">
        <v>0</v>
      </c>
      <c r="K78" s="1">
        <v>0</v>
      </c>
    </row>
    <row r="79" spans="1:14" ht="19.5" customHeight="1" thickBot="1">
      <c r="A79" s="110" t="s">
        <v>173</v>
      </c>
      <c r="B79" s="110"/>
      <c r="C79" s="111"/>
      <c r="D79" s="111"/>
      <c r="E79" s="6">
        <f>SUM(E75:E76)</f>
        <v>134854581.54000002</v>
      </c>
      <c r="F79" s="111"/>
      <c r="G79" s="6">
        <f>SUM(G75:G76)</f>
        <v>171878450</v>
      </c>
      <c r="H79" s="111"/>
      <c r="I79" s="6">
        <f>SUM(I75:I78)</f>
        <v>110727713</v>
      </c>
      <c r="K79" s="6">
        <f>SUM(K75:K78)</f>
        <v>171875750</v>
      </c>
    </row>
    <row r="80" spans="1:14" ht="13.5" customHeight="1" thickTop="1">
      <c r="G80" s="84"/>
      <c r="K80" s="43"/>
      <c r="N80" s="33"/>
    </row>
    <row r="81" spans="1:14" ht="19.5" customHeight="1">
      <c r="A81" s="113" t="s">
        <v>93</v>
      </c>
      <c r="B81" s="113"/>
      <c r="G81" s="84"/>
      <c r="K81" s="1"/>
      <c r="N81" s="33"/>
    </row>
    <row r="82" spans="1:14" ht="19.5" customHeight="1">
      <c r="A82" s="98" t="s">
        <v>94</v>
      </c>
      <c r="C82" s="100"/>
      <c r="E82" s="1">
        <v>3987831</v>
      </c>
      <c r="G82" s="1">
        <v>19809258</v>
      </c>
      <c r="I82" s="1">
        <v>3987831</v>
      </c>
      <c r="K82" s="1">
        <v>19809258</v>
      </c>
      <c r="N82" s="33"/>
    </row>
    <row r="83" spans="1:14" ht="19.5" customHeight="1">
      <c r="N83" s="101"/>
    </row>
    <row r="85" spans="1:14" ht="19.5" customHeight="1">
      <c r="G85" s="44"/>
      <c r="N85" s="33"/>
    </row>
    <row r="86" spans="1:14" ht="19.5" customHeight="1">
      <c r="E86" s="84">
        <f>E79-BS!E9</f>
        <v>-0.45999997854232788</v>
      </c>
      <c r="I86" s="1">
        <f>I79-BS!I9</f>
        <v>0</v>
      </c>
      <c r="J86" s="45"/>
      <c r="K86" s="45"/>
      <c r="N86" s="33"/>
    </row>
  </sheetData>
  <mergeCells count="8">
    <mergeCell ref="E48:K48"/>
    <mergeCell ref="E46:G46"/>
    <mergeCell ref="I46:K46"/>
    <mergeCell ref="I3:K3"/>
    <mergeCell ref="E4:G4"/>
    <mergeCell ref="I45:K45"/>
    <mergeCell ref="I4:K4"/>
    <mergeCell ref="E6:K6"/>
  </mergeCells>
  <phoneticPr fontId="0" type="noConversion"/>
  <printOptions horizontalCentered="1"/>
  <pageMargins left="0.78740157480314965" right="0.78740157480314965" top="0.47244094488188981" bottom="0.51181102362204722" header="0.51181102362204722" footer="0.51181102362204722"/>
  <pageSetup paperSize="9" scale="69" firstPageNumber="14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EQ_Conso</vt:lpstr>
      <vt:lpstr>EQ_Separate</vt:lpstr>
      <vt:lpstr>CF</vt:lpstr>
      <vt:lpstr>BS!Print_Area</vt:lpstr>
      <vt:lpstr>CF!Print_Area</vt:lpstr>
      <vt:lpstr>EQ_Conso!Print_Area</vt:lpstr>
      <vt:lpstr>EQ_Separate!Print_Area</vt:lpstr>
      <vt:lpstr>PL!Print_Area</vt:lpstr>
    </vt:vector>
  </TitlesOfParts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User1 Lastname</cp:lastModifiedBy>
  <cp:revision/>
  <cp:lastPrinted>2023-02-27T09:38:17Z</cp:lastPrinted>
  <dcterms:created xsi:type="dcterms:W3CDTF">2004-12-24T02:11:22Z</dcterms:created>
  <dcterms:modified xsi:type="dcterms:W3CDTF">2023-02-27T09:38:20Z</dcterms:modified>
</cp:coreProperties>
</file>