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2\CPA01022\Year\Backup_FS_Cpanel 2022\"/>
    </mc:Choice>
  </mc:AlternateContent>
  <xr:revisionPtr revIDLastSave="0" documentId="13_ncr:1_{2ACEE77B-105D-46ED-8BF3-1F743B8D14CB}" xr6:coauthVersionLast="47" xr6:coauthVersionMax="47" xr10:uidLastSave="{00000000-0000-0000-0000-000000000000}"/>
  <bookViews>
    <workbookView xWindow="-120" yWindow="-120" windowWidth="20730" windowHeight="11160" tabRatio="602" firstSheet="2" activeTab="3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BS!$A$1:$G$76</definedName>
    <definedName name="_xlnm.Print_Area" localSheetId="5">CF!$A$1:$E$101</definedName>
    <definedName name="_xlnm.Print_Area" localSheetId="3">PL!$A$1:$G$35</definedName>
    <definedName name="_xlnm.Print_Area" localSheetId="4">SE!$A$1:$N$30</definedName>
  </definedNames>
  <calcPr calcId="191029"/>
</workbook>
</file>

<file path=xl/calcChain.xml><?xml version="1.0" encoding="utf-8"?>
<calcChain xmlns="http://schemas.openxmlformats.org/spreadsheetml/2006/main">
  <c r="G34" i="12" l="1"/>
  <c r="E35" i="12"/>
  <c r="E34" i="12"/>
  <c r="C73" i="12" l="1"/>
  <c r="C73" i="9"/>
  <c r="C50" i="10" l="1"/>
  <c r="E29" i="12" l="1"/>
  <c r="G29" i="12"/>
  <c r="N28" i="9"/>
  <c r="D18" i="9" l="1"/>
  <c r="D30" i="9" s="1"/>
  <c r="F18" i="9"/>
  <c r="F30" i="9" s="1"/>
  <c r="H18" i="9"/>
  <c r="J18" i="9"/>
  <c r="J30" i="9" s="1"/>
  <c r="H30" i="9" l="1"/>
  <c r="E70" i="1" s="1"/>
  <c r="C95" i="10"/>
  <c r="E66" i="10" l="1"/>
  <c r="C21" i="10"/>
  <c r="C22" i="10"/>
  <c r="N12" i="9"/>
  <c r="C100" i="10" l="1"/>
  <c r="C101" i="10" s="1"/>
  <c r="G17" i="12" l="1"/>
  <c r="E17" i="12"/>
  <c r="G10" i="12"/>
  <c r="E10" i="12"/>
  <c r="G19" i="12" l="1"/>
  <c r="G23" i="12" s="1"/>
  <c r="G31" i="12" s="1"/>
  <c r="E19" i="12"/>
  <c r="E23" i="12" s="1"/>
  <c r="C8" i="10" l="1"/>
  <c r="C36" i="10" s="1"/>
  <c r="E31" i="12"/>
  <c r="G35" i="12"/>
  <c r="E8" i="10"/>
  <c r="E36" i="10" s="1"/>
  <c r="L14" i="9"/>
  <c r="L18" i="9" s="1"/>
  <c r="G73" i="1" l="1"/>
  <c r="L26" i="9"/>
  <c r="L30" i="9" s="1"/>
  <c r="N24" i="9"/>
  <c r="N22" i="9"/>
  <c r="N20" i="9"/>
  <c r="E95" i="10" l="1"/>
  <c r="E90" i="10"/>
  <c r="E91" i="10" s="1"/>
  <c r="G74" i="1" l="1"/>
  <c r="E50" i="10" l="1"/>
  <c r="E69" i="1" l="1"/>
  <c r="E15" i="1" l="1"/>
  <c r="C90" i="10" l="1"/>
  <c r="C91" i="10" s="1"/>
  <c r="C66" i="10" l="1"/>
  <c r="C84" i="10"/>
  <c r="N26" i="9" l="1"/>
  <c r="G51" i="1"/>
  <c r="E51" i="1"/>
  <c r="E96" i="10" l="1"/>
  <c r="G23" i="1"/>
  <c r="E23" i="1"/>
  <c r="E25" i="1" s="1"/>
  <c r="G45" i="1" l="1"/>
  <c r="G53" i="1" s="1"/>
  <c r="G15" i="1"/>
  <c r="G25" i="1" s="1"/>
  <c r="E84" i="10" l="1"/>
  <c r="E68" i="10" l="1"/>
  <c r="E45" i="1"/>
  <c r="E53" i="1" l="1"/>
  <c r="N10" i="9" l="1"/>
  <c r="E72" i="10" l="1"/>
  <c r="E73" i="1"/>
  <c r="E74" i="1" s="1"/>
  <c r="N14" i="9"/>
  <c r="E102" i="10" l="1"/>
  <c r="C70" i="10"/>
  <c r="N18" i="9"/>
  <c r="N30" i="9" s="1"/>
  <c r="O30" i="9" s="1"/>
  <c r="E76" i="1"/>
  <c r="E78" i="1" s="1"/>
  <c r="G76" i="1"/>
  <c r="G78" i="1" l="1"/>
  <c r="C96" i="10" l="1"/>
  <c r="C68" i="10" l="1"/>
  <c r="C72" i="10" l="1"/>
  <c r="C103" i="10" s="1"/>
  <c r="C102" i="10" l="1"/>
</calcChain>
</file>

<file path=xl/sharedStrings.xml><?xml version="1.0" encoding="utf-8"?>
<sst xmlns="http://schemas.openxmlformats.org/spreadsheetml/2006/main" count="231" uniqueCount="173">
  <si>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</si>
  <si>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</si>
  <si>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</si>
  <si>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</si>
  <si>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</si>
  <si>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</si>
  <si>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</si>
  <si>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</si>
  <si>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</si>
  <si>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</si>
  <si>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</si>
  <si>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</si>
  <si>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</si>
  <si>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</si>
  <si>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</si>
  <si>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</si>
  <si>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</si>
  <si>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</si>
  <si>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</si>
  <si>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</si>
  <si>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</si>
  <si>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</si>
  <si>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</si>
  <si>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</si>
  <si>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</si>
  <si>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</si>
  <si>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</si>
  <si>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</si>
  <si>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</si>
  <si>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</si>
  <si>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</si>
  <si>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</si>
  <si>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</si>
  <si>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</si>
  <si>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</si>
  <si>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</si>
  <si>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</si>
  <si>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</si>
  <si>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</si>
  <si>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</si>
  <si>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</si>
  <si>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</si>
  <si>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</si>
  <si>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</si>
  <si>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</si>
  <si>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</si>
  <si>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</si>
  <si>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</si>
  <si>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</si>
  <si>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</si>
  <si>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</si>
  <si>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</si>
  <si>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</si>
  <si>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</si>
  <si>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</si>
  <si>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</si>
  <si>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</si>
  <si>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</si>
  <si>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</si>
  <si>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</si>
  <si>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</si>
  <si>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</si>
  <si>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</si>
  <si>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</si>
  <si>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</si>
  <si>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</si>
  <si>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</si>
  <si>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</si>
  <si>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ลูกหนี้การค้า - บริษัทอื่น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</si>
  <si>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</si>
  <si>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</si>
  <si>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</si>
  <si>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</si>
  <si>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</si>
  <si>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</si>
  <si>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</si>
  <si>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</si>
  <si>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</si>
  <si>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</si>
  <si>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</si>
  <si>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</si>
  <si>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</si>
  <si>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เงินสดรับจากการขายสินทรัพย์ถาวร</t>
  </si>
  <si>
    <t>ยอดคงเหลือ ณ วันที่ 1 มกราคม 2564</t>
  </si>
  <si>
    <t>บริษัท ซีแพนเนล จำกัด (มหาชน)</t>
  </si>
  <si>
    <t>3)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</si>
  <si>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</si>
  <si>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</si>
  <si>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ขาดทุนจากการตัดจำหน่ายสินทรัพย์ถาวร</t>
  </si>
  <si>
    <t>ซื้อสินทรัพย์ไม่มีตัวตนอื่น</t>
  </si>
  <si>
    <t xml:space="preserve">สินทรัพย์ไม่มีตัวตนอื่นเพิ่มขึ้นโดย </t>
  </si>
  <si>
    <t>งบแสดงฐานะการเงิน (ต่อ)</t>
  </si>
  <si>
    <t>ส่วนเกินมูลค่าหุ้นสามัญ</t>
  </si>
  <si>
    <t>ส่วนเกินมูลค่า</t>
  </si>
  <si>
    <t>หุ้นสามัญ</t>
  </si>
  <si>
    <t>กลับรายการค่าเผื่อผลขาดทุนด้านเครดิตที่คาดว่าจะเกิดขึ้น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</si>
  <si>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</si>
  <si>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</si>
  <si>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</si>
  <si>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</si>
  <si>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กำไรก่อนภาษีเงินได้</t>
  </si>
  <si>
    <t>ภาษีเงินได้ค้างจ่าย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</si>
  <si>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</si>
  <si>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</si>
  <si>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</si>
  <si>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</si>
  <si>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รับคืนภาษีเงินได้หัก ณ ที่จ่าย</t>
  </si>
  <si>
    <t>กำไรที่ยังไม่ได้เกิดขึ้นจริงจากเปลี่ยนแปลงมูลค่ายุติธรรมของเงินลงทุนระยะสั้น</t>
  </si>
  <si>
    <t xml:space="preserve">   ในกองทุนเปิดตราสารหนี้</t>
  </si>
  <si>
    <t>เงินสดรับสุทธิจากรายการขายและเช่ากลับคืน</t>
  </si>
  <si>
    <t>ทุนจดทะเบียน - หุ้นสามัญ 197,000,000 หุ้น มูลค่าหุ้นละ 1 บาท</t>
  </si>
  <si>
    <t>เงินสดรับจากเงินกู้ยืมระยะยาวจากสถาบันการเงิน</t>
  </si>
  <si>
    <t>จ่ายชำระคืนเงินกู้ยืมระยะสั้นจากบุคคลที่เกี่ยวข้องกัน</t>
  </si>
  <si>
    <t>จ่ายค่าธรรมเนียมการจัดหาเงินกู้</t>
  </si>
  <si>
    <t>-  รับโอนจากสินค้าคงเหลือ</t>
  </si>
  <si>
    <t xml:space="preserve">จ่ายเงินปันผล </t>
  </si>
  <si>
    <t>4)</t>
  </si>
  <si>
    <t>จ่ายเงินปันผล</t>
  </si>
  <si>
    <t>ค่าเผื่อการลดมูลค่าของสินค้าคงเหลือและสินค้าเคลื่อนไหวช้า (กลับรายการ)</t>
  </si>
  <si>
    <t>ขาดทุน (กำไร) จากการขายสินทรัพย์ถาวร</t>
  </si>
  <si>
    <t>มูลค่าหุ้นละ 1 บาท ณ วันที่ 31 ธันวาคม 2564</t>
  </si>
  <si>
    <t>ณ วันที่ 31 ธันวาคม 2564</t>
  </si>
  <si>
    <t>เงินฝากออมทรัพย์ที่มีข้อจำกัดในการใช้ลดลง (เพิ่มขึ้น)</t>
  </si>
  <si>
    <t>เงินปันผลจ่าย</t>
  </si>
  <si>
    <t>กำไรต่อหุ้น (บาทต่อหุ้น)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</si>
  <si>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</si>
  <si>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</si>
  <si>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</si>
  <si>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เพิ่มขึ้นในสำรองส่วนทุนจากการจ่ายโดยใช้หุ้นเป็นเกณฑ์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</si>
  <si>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</si>
  <si>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</si>
  <si>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</si>
  <si>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</si>
  <si>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 xml:space="preserve">จ่ายหุ้นปันผล </t>
  </si>
  <si>
    <t>-  จ่ายหุ้นปันผล</t>
  </si>
  <si>
    <t>เพิ่มทุนเรือนหุ้น</t>
  </si>
  <si>
    <t>เงินเบิกเกินบัญชีธนาคารเพิ่มขึ้น</t>
  </si>
  <si>
    <t>เงินสดรับจากผู้ถือหุ้นเพื่อการเพิ่มทุนเรือนหุ้น</t>
  </si>
  <si>
    <t>จ่ายค่าใช้จ่ายที่เกี่ยวข้องกับการออกหุ้น</t>
  </si>
  <si>
    <t>จ่ายภาษีเงินได้</t>
  </si>
  <si>
    <t>เงินสดสุทธิได้มาจาก (ใช้ไปใน) กิจกรรมจัดหาเงิน</t>
  </si>
  <si>
    <t>บาท</t>
  </si>
  <si>
    <t>กำไรสำหรับปี</t>
  </si>
  <si>
    <t>กำไรเบ็ดเสร็จรวมสำหรับปี</t>
  </si>
  <si>
    <t>กำไรเบ็ดเสร็จอื่น</t>
  </si>
  <si>
    <t>รายการที่จะไม่จัดประเภทรายการใหม่ไปยังกำไรหรือขาดทุนในภายหลัง :</t>
  </si>
  <si>
    <t>กำไรจากการประมาณการตามหลักคณิตศาสตร์ประกันภัย</t>
  </si>
  <si>
    <t>ภาษีเงินได้ของกำไรจากการประมาณการตามหลักคณิตศาสตร์ประกันภัย</t>
  </si>
  <si>
    <t>กำไรเบ็ดเสร็จอื่นสำหรับปี - สุทธิจากภาษี</t>
  </si>
  <si>
    <t>สำหรับปีสิ้นสุดวันที่ 31 ธันวาคม 2565</t>
  </si>
  <si>
    <t>ยอดคงเหลือ ณ วันที่ 31 ธันวาคม 2564</t>
  </si>
  <si>
    <t>ณ วันที่ 31 ธันวาคม 2565</t>
  </si>
  <si>
    <t>ตัดบัญชีภาษีเงินได้หัก ณ ที่จ่ายที่ขอคืนไม่ได้</t>
  </si>
  <si>
    <t>ยอดคงเหลือ ณ วันที่ 31 ธันวาคม 2565</t>
  </si>
  <si>
    <t>เงินลงทุนระยะสั้น</t>
  </si>
  <si>
    <t>8, 11, 12, 23</t>
  </si>
  <si>
    <t>9, 12</t>
  </si>
  <si>
    <t>8, 11</t>
  </si>
  <si>
    <t>8, 9, 12</t>
  </si>
  <si>
    <t>14, 20</t>
  </si>
  <si>
    <t>เงินลงทุนระยะสั้นเพิ่มขึ้น</t>
  </si>
  <si>
    <t>เงินสดรับขายเงินลงทุนระยะสั้น</t>
  </si>
  <si>
    <t xml:space="preserve">ณ วันที่ 31 ธันวาคม 2565 และหุ้นสามัญ 150,000,000 หุ้น </t>
  </si>
  <si>
    <t xml:space="preserve">ณ วันที่ 31 ธันวาคม 2565 และหุ้นสามัญ 150,000,000 หุ้น หุ้นละ 1 บาท </t>
  </si>
  <si>
    <t>ค่าใช้จ่ายภาษีเงินได้</t>
  </si>
  <si>
    <t>3, 18</t>
  </si>
  <si>
    <t>3, 17, 18</t>
  </si>
  <si>
    <t>รายการปรับกระทบกำไรสำหรับปีเป็นเงินสดสุทธิได้มาจากกิจกรรมดำเนินงาน:</t>
  </si>
  <si>
    <t>กำไรจากการขายเงินลงทุนระยะสั้นในกองทุนเปิดตราสารหนี้</t>
  </si>
  <si>
    <t>เงินสดและรายการเทียบเท่าเงินสดเพิ่มขึ้น (ลดลง) - สุทธิ</t>
  </si>
  <si>
    <t>ทุนที่ออกและชำระแล้ว - หุ้นสามัญ 159,994,567 หุ้น หุ้นละ 1 บาท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</si>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</sst>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4" applyNumberFormat="0" applyProtection="0">
      <alignment horizontal="right" vertical="center"/>
    </xf>
    <xf numFmtId="4" fontId="89" fillId="20" borderId="44" applyNumberFormat="0" applyProtection="0">
      <alignment horizontal="right" vertical="center"/>
    </xf>
    <xf numFmtId="4" fontId="89" fillId="7" borderId="44" applyNumberFormat="0" applyProtection="0">
      <alignment horizontal="right" vertical="center"/>
    </xf>
    <xf numFmtId="4" fontId="89" fillId="25" borderId="44" applyNumberFormat="0" applyProtection="0">
      <alignment horizontal="right" vertical="center"/>
    </xf>
    <xf numFmtId="4" fontId="89" fillId="16" borderId="44" applyNumberFormat="0" applyProtection="0">
      <alignment horizontal="right" vertical="center"/>
    </xf>
    <xf numFmtId="4" fontId="89" fillId="52" borderId="44" applyNumberFormat="0" applyProtection="0">
      <alignment horizontal="right" vertical="center"/>
    </xf>
    <xf numFmtId="4" fontId="89" fillId="79" borderId="44" applyNumberFormat="0" applyProtection="0">
      <alignment horizontal="right" vertical="center"/>
    </xf>
    <xf numFmtId="4" fontId="89" fillId="82" borderId="44" applyNumberFormat="0" applyProtection="0">
      <alignment horizontal="right" vertical="center"/>
    </xf>
    <xf numFmtId="4" fontId="89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4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4" applyNumberFormat="0" applyProtection="0">
      <alignment horizontal="left" vertical="center" indent="1"/>
    </xf>
    <xf numFmtId="0" fontId="13" fillId="84" borderId="44" applyNumberFormat="0" applyProtection="0">
      <alignment horizontal="left" vertical="top" indent="1"/>
    </xf>
    <xf numFmtId="0" fontId="13" fillId="81" borderId="44" applyNumberFormat="0" applyProtection="0">
      <alignment horizontal="left" vertical="center" indent="1"/>
    </xf>
    <xf numFmtId="0" fontId="13" fillId="81" borderId="44" applyNumberFormat="0" applyProtection="0">
      <alignment horizontal="left" vertical="top" indent="1"/>
    </xf>
    <xf numFmtId="0" fontId="13" fillId="57" borderId="44" applyNumberFormat="0" applyProtection="0">
      <alignment horizontal="left" vertical="center" indent="1"/>
    </xf>
    <xf numFmtId="0" fontId="13" fillId="57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89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9" fillId="61" borderId="44" applyNumberFormat="0" applyProtection="0">
      <alignment horizontal="left" vertical="center" indent="1"/>
    </xf>
    <xf numFmtId="0" fontId="89" fillId="61" borderId="44" applyNumberFormat="0" applyProtection="0">
      <alignment horizontal="left" vertical="top" indent="1"/>
    </xf>
    <xf numFmtId="4" fontId="89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9" fillId="85" borderId="44" applyNumberFormat="0" applyProtection="0">
      <alignment horizontal="left" vertical="center" indent="1"/>
    </xf>
    <xf numFmtId="0" fontId="89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7" applyNumberFormat="0" applyAlignment="0" applyProtection="0"/>
    <xf numFmtId="0" fontId="16" fillId="58" borderId="47" applyNumberFormat="0" applyAlignment="0" applyProtection="0"/>
    <xf numFmtId="0" fontId="16" fillId="58" borderId="47" applyNumberFormat="0" applyAlignment="0" applyProtection="0"/>
    <xf numFmtId="204" fontId="61" fillId="4" borderId="47" applyNumberFormat="0" applyAlignment="0" applyProtection="0"/>
    <xf numFmtId="0" fontId="23" fillId="15" borderId="47" applyNumberFormat="0" applyAlignment="0" applyProtection="0"/>
    <xf numFmtId="0" fontId="23" fillId="15" borderId="47" applyNumberFormat="0" applyAlignment="0" applyProtection="0"/>
    <xf numFmtId="0" fontId="23" fillId="1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0" fontId="8" fillId="72" borderId="48" applyNumberFormat="0" applyAlignment="0" applyProtection="0"/>
    <xf numFmtId="0" fontId="50" fillId="72" borderId="48" applyNumberFormat="0" applyAlignment="0" applyProtection="0"/>
    <xf numFmtId="0" fontId="50" fillId="72" borderId="48" applyNumberForma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0" fontId="26" fillId="58" borderId="49" applyNumberFormat="0" applyAlignment="0" applyProtection="0"/>
    <xf numFmtId="0" fontId="26" fillId="58" borderId="49" applyNumberFormat="0" applyAlignment="0" applyProtection="0"/>
    <xf numFmtId="0" fontId="26" fillId="58" borderId="49" applyNumberFormat="0" applyAlignment="0" applyProtection="0"/>
    <xf numFmtId="204" fontId="75" fillId="4" borderId="50" applyNumberFormat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204" fontId="75" fillId="0" borderId="52" applyNumberFormat="0" applyFill="0" applyAlignment="0" applyProtection="0"/>
    <xf numFmtId="0" fontId="26" fillId="4" borderId="49" applyNumberFormat="0" applyAlignment="0" applyProtection="0"/>
    <xf numFmtId="0" fontId="16" fillId="4" borderId="47" applyNumberFormat="0" applyAlignment="0" applyProtection="0"/>
    <xf numFmtId="0" fontId="23" fillId="14" borderId="47" applyNumberFormat="0" applyAlignment="0" applyProtection="0"/>
    <xf numFmtId="0" fontId="28" fillId="0" borderId="53" applyNumberFormat="0" applyFill="0" applyAlignment="0" applyProtection="0"/>
    <xf numFmtId="0" fontId="49" fillId="70" borderId="48" applyNumberFormat="0" applyFont="0" applyAlignment="0" applyProtection="0"/>
    <xf numFmtId="0" fontId="49" fillId="70" borderId="48" applyNumberFormat="0" applyFont="0" applyAlignment="0" applyProtection="0"/>
    <xf numFmtId="0" fontId="49" fillId="70" borderId="48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4" fontId="163" fillId="70" borderId="54" applyNumberFormat="0" applyProtection="0">
      <alignment vertical="center"/>
    </xf>
    <xf numFmtId="4" fontId="164" fillId="75" borderId="54" applyNumberFormat="0" applyProtection="0">
      <alignment vertical="center"/>
    </xf>
    <xf numFmtId="4" fontId="163" fillId="75" borderId="54" applyNumberFormat="0" applyProtection="0">
      <alignment horizontal="left" vertical="center" indent="1"/>
    </xf>
    <xf numFmtId="0" fontId="163" fillId="75" borderId="54" applyNumberFormat="0" applyProtection="0">
      <alignment horizontal="left" vertical="top" indent="1"/>
    </xf>
    <xf numFmtId="4" fontId="89" fillId="5" borderId="54" applyNumberFormat="0" applyProtection="0">
      <alignment horizontal="right" vertical="center"/>
    </xf>
    <xf numFmtId="4" fontId="89" fillId="20" borderId="54" applyNumberFormat="0" applyProtection="0">
      <alignment horizontal="right" vertical="center"/>
    </xf>
    <xf numFmtId="4" fontId="89" fillId="7" borderId="54" applyNumberFormat="0" applyProtection="0">
      <alignment horizontal="right" vertical="center"/>
    </xf>
    <xf numFmtId="4" fontId="89" fillId="25" borderId="54" applyNumberFormat="0" applyProtection="0">
      <alignment horizontal="right" vertical="center"/>
    </xf>
    <xf numFmtId="4" fontId="89" fillId="16" borderId="54" applyNumberFormat="0" applyProtection="0">
      <alignment horizontal="right" vertical="center"/>
    </xf>
    <xf numFmtId="4" fontId="89" fillId="52" borderId="54" applyNumberFormat="0" applyProtection="0">
      <alignment horizontal="right" vertical="center"/>
    </xf>
    <xf numFmtId="4" fontId="89" fillId="79" borderId="54" applyNumberFormat="0" applyProtection="0">
      <alignment horizontal="right" vertical="center"/>
    </xf>
    <xf numFmtId="4" fontId="89" fillId="82" borderId="54" applyNumberFormat="0" applyProtection="0">
      <alignment horizontal="right" vertical="center"/>
    </xf>
    <xf numFmtId="4" fontId="89" fillId="10" borderId="54" applyNumberFormat="0" applyProtection="0">
      <alignment horizontal="right" vertical="center"/>
    </xf>
    <xf numFmtId="4" fontId="89" fillId="85" borderId="54" applyNumberFormat="0" applyProtection="0">
      <alignment horizontal="right" vertical="center"/>
    </xf>
    <xf numFmtId="0" fontId="13" fillId="84" borderId="54" applyNumberFormat="0" applyProtection="0">
      <alignment horizontal="left" vertical="center" indent="1"/>
    </xf>
    <xf numFmtId="0" fontId="13" fillId="84" borderId="54" applyNumberFormat="0" applyProtection="0">
      <alignment horizontal="left" vertical="top" indent="1"/>
    </xf>
    <xf numFmtId="0" fontId="13" fillId="81" borderId="54" applyNumberFormat="0" applyProtection="0">
      <alignment horizontal="left" vertical="center" indent="1"/>
    </xf>
    <xf numFmtId="0" fontId="13" fillId="81" borderId="54" applyNumberFormat="0" applyProtection="0">
      <alignment horizontal="left" vertical="top" indent="1"/>
    </xf>
    <xf numFmtId="0" fontId="13" fillId="57" borderId="54" applyNumberFormat="0" applyProtection="0">
      <alignment horizontal="left" vertical="center" indent="1"/>
    </xf>
    <xf numFmtId="0" fontId="13" fillId="57" borderId="54" applyNumberFormat="0" applyProtection="0">
      <alignment horizontal="left" vertical="top" indent="1"/>
    </xf>
    <xf numFmtId="0" fontId="13" fillId="74" borderId="54" applyNumberFormat="0" applyProtection="0">
      <alignment horizontal="left" vertical="center" indent="1"/>
    </xf>
    <xf numFmtId="0" fontId="13" fillId="74" borderId="54" applyNumberFormat="0" applyProtection="0">
      <alignment horizontal="left" vertical="top" indent="1"/>
    </xf>
    <xf numFmtId="4" fontId="89" fillId="61" borderId="54" applyNumberFormat="0" applyProtection="0">
      <alignment vertical="center"/>
    </xf>
    <xf numFmtId="4" fontId="166" fillId="61" borderId="54" applyNumberFormat="0" applyProtection="0">
      <alignment vertical="center"/>
    </xf>
    <xf numFmtId="4" fontId="89" fillId="61" borderId="54" applyNumberFormat="0" applyProtection="0">
      <alignment horizontal="left" vertical="center" indent="1"/>
    </xf>
    <xf numFmtId="0" fontId="89" fillId="61" borderId="54" applyNumberFormat="0" applyProtection="0">
      <alignment horizontal="left" vertical="top" indent="1"/>
    </xf>
    <xf numFmtId="4" fontId="89" fillId="13" borderId="54" applyNumberFormat="0" applyProtection="0">
      <alignment horizontal="right" vertical="center"/>
    </xf>
    <xf numFmtId="4" fontId="166" fillId="13" borderId="54" applyNumberFormat="0" applyProtection="0">
      <alignment horizontal="right" vertical="center"/>
    </xf>
    <xf numFmtId="4" fontId="89" fillId="85" borderId="54" applyNumberFormat="0" applyProtection="0">
      <alignment horizontal="left" vertical="center" indent="1"/>
    </xf>
    <xf numFmtId="0" fontId="89" fillId="81" borderId="54" applyNumberFormat="0" applyProtection="0">
      <alignment horizontal="left" vertical="top" indent="1"/>
    </xf>
    <xf numFmtId="4" fontId="168" fillId="13" borderId="54" applyNumberFormat="0" applyProtection="0">
      <alignment horizontal="right" vertical="center"/>
    </xf>
  </cellStyleXfs>
  <cellXfs count="115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10" fillId="0" borderId="0" xfId="1233" applyFont="1" applyAlignment="1">
      <alignment horizontal="righ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167" fontId="10" fillId="0" borderId="2" xfId="1233" applyNumberFormat="1" applyFont="1" applyBorder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167" fontId="10" fillId="0" borderId="1" xfId="1233" applyNumberFormat="1" applyFont="1" applyBorder="1"/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39" xfId="1233" applyNumberFormat="1" applyFont="1" applyBorder="1"/>
    <xf numFmtId="49" fontId="10" fillId="0" borderId="0" xfId="3" applyNumberFormat="1" applyFont="1"/>
    <xf numFmtId="167" fontId="10" fillId="0" borderId="0" xfId="1233" applyNumberFormat="1" applyFont="1" applyAlignment="1">
      <alignment horizontal="left"/>
    </xf>
    <xf numFmtId="167" fontId="10" fillId="0" borderId="3" xfId="1233" applyNumberFormat="1" applyFont="1" applyBorder="1"/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4" xfId="1" applyNumberFormat="1" applyFont="1" applyFill="1" applyBorder="1" applyAlignment="1" applyProtection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9" fillId="0" borderId="0" xfId="1233" applyNumberFormat="1" applyFont="1" applyAlignment="1">
      <alignment horizontal="right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224" fontId="10" fillId="0" borderId="3" xfId="1" applyNumberFormat="1" applyFont="1" applyFill="1" applyBorder="1" applyAlignme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167" fontId="10" fillId="0" borderId="41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222" fontId="10" fillId="0" borderId="0" xfId="1233" quotePrefix="1" applyNumberFormat="1" applyFont="1" applyAlignment="1">
      <alignment horizontal="left"/>
    </xf>
    <xf numFmtId="40" fontId="10" fillId="0" borderId="0" xfId="0" quotePrefix="1" applyNumberFormat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40" fontId="10" fillId="0" borderId="0" xfId="0" applyNumberFormat="1" applyFont="1" applyAlignment="1">
      <alignment horizontal="center"/>
    </xf>
    <xf numFmtId="224" fontId="10" fillId="0" borderId="46" xfId="1" applyNumberFormat="1" applyFont="1" applyFill="1" applyBorder="1" applyAlignment="1"/>
    <xf numFmtId="0" fontId="10" fillId="0" borderId="0" xfId="0" applyFont="1" applyAlignment="1">
      <alignment wrapText="1"/>
    </xf>
    <xf numFmtId="167" fontId="10" fillId="0" borderId="2" xfId="1" applyNumberFormat="1" applyFont="1" applyFill="1" applyBorder="1" applyAlignment="1"/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9"/>
  <sheetViews>
    <sheetView topLeftCell="A70" zoomScaleNormal="100" zoomScaleSheetLayoutView="120" workbookViewId="0">
      <selection activeCell="G80" sqref="G80"/>
    </sheetView>
  </sheetViews>
  <sheetFormatPr defaultColWidth="9.140625" defaultRowHeight="20.25" customHeight="1"/>
  <cols>
    <col min="1" max="1" width="2.42578125" style="24" customWidth="1"/>
    <col min="2" max="2" width="50.5703125" style="24" customWidth="1"/>
    <col min="3" max="3" width="9.5703125" style="5" bestFit="1" customWidth="1"/>
    <col min="4" max="4" width="1.5703125" style="24" customWidth="1"/>
    <col min="5" max="5" width="14.7109375" style="6" customWidth="1"/>
    <col min="6" max="6" width="1.5703125" style="24" customWidth="1"/>
    <col min="7" max="7" width="14.7109375" style="6" customWidth="1"/>
    <col min="8" max="16384" width="9.140625" style="24"/>
  </cols>
  <sheetData>
    <row r="1" spans="1:7" ht="20.25" customHeight="1">
      <c r="A1" s="81" t="s">
        <v>84</v>
      </c>
      <c r="C1" s="26"/>
      <c r="D1" s="2"/>
      <c r="E1" s="2"/>
      <c r="F1" s="2"/>
      <c r="G1" s="2"/>
    </row>
    <row r="2" spans="1:7" s="3" customFormat="1" ht="20.25" customHeight="1">
      <c r="A2" s="3" t="s">
        <v>23</v>
      </c>
      <c r="B2" s="24"/>
      <c r="C2" s="26"/>
      <c r="D2" s="2"/>
      <c r="E2" s="2"/>
      <c r="F2" s="2"/>
      <c r="G2" s="2"/>
    </row>
    <row r="3" spans="1:7" ht="20.25" customHeight="1">
      <c r="A3" s="2" t="s">
        <v>151</v>
      </c>
      <c r="C3" s="26"/>
      <c r="D3" s="2"/>
      <c r="E3" s="2"/>
      <c r="F3" s="2"/>
      <c r="G3" s="2"/>
    </row>
    <row r="4" spans="1:7" ht="20.25" customHeight="1">
      <c r="A4" s="17"/>
      <c r="C4" s="27"/>
      <c r="D4" s="17"/>
      <c r="E4" s="4"/>
      <c r="F4" s="17"/>
      <c r="G4" s="4"/>
    </row>
    <row r="5" spans="1:7" ht="20.25" customHeight="1">
      <c r="A5" s="17" t="s">
        <v>6</v>
      </c>
      <c r="C5" s="27"/>
      <c r="D5" s="17"/>
      <c r="E5" s="4"/>
      <c r="F5" s="17"/>
      <c r="G5" s="4"/>
    </row>
    <row r="6" spans="1:7" ht="20.25" customHeight="1">
      <c r="A6" s="17"/>
      <c r="C6" s="28"/>
      <c r="D6" s="18"/>
      <c r="E6" s="110" t="s">
        <v>141</v>
      </c>
      <c r="F6" s="110"/>
      <c r="G6" s="110"/>
    </row>
    <row r="7" spans="1:7" ht="20.25" customHeight="1">
      <c r="A7" s="17"/>
      <c r="C7" s="29" t="s">
        <v>4</v>
      </c>
      <c r="D7" s="18"/>
      <c r="E7" s="88">
        <v>2565</v>
      </c>
      <c r="F7" s="5"/>
      <c r="G7" s="88">
        <v>2564</v>
      </c>
    </row>
    <row r="8" spans="1:7" ht="20.25" customHeight="1">
      <c r="A8" s="17"/>
      <c r="C8" s="27"/>
      <c r="D8" s="2"/>
      <c r="E8" s="1"/>
      <c r="F8" s="1"/>
      <c r="G8" s="1"/>
    </row>
    <row r="9" spans="1:7" ht="20.25" customHeight="1">
      <c r="A9" s="2" t="s">
        <v>2</v>
      </c>
      <c r="C9" s="28"/>
      <c r="D9" s="23"/>
      <c r="E9" s="68"/>
      <c r="F9" s="68"/>
      <c r="G9" s="68"/>
    </row>
    <row r="10" spans="1:7" ht="20.25" customHeight="1">
      <c r="A10" s="23" t="s">
        <v>20</v>
      </c>
      <c r="C10" s="30"/>
      <c r="D10" s="23"/>
      <c r="E10" s="54">
        <v>61025384</v>
      </c>
      <c r="F10" s="54"/>
      <c r="G10" s="6">
        <v>79060944</v>
      </c>
    </row>
    <row r="11" spans="1:7" ht="20.25" customHeight="1">
      <c r="A11" s="23" t="s">
        <v>154</v>
      </c>
      <c r="C11" s="30">
        <v>5</v>
      </c>
      <c r="D11" s="23"/>
      <c r="E11" s="54">
        <v>60238044</v>
      </c>
      <c r="F11" s="54"/>
      <c r="G11" s="25">
        <v>0</v>
      </c>
    </row>
    <row r="12" spans="1:7" ht="20.25" customHeight="1">
      <c r="A12" s="20" t="s">
        <v>68</v>
      </c>
      <c r="B12" s="23"/>
      <c r="C12" s="30">
        <v>6</v>
      </c>
      <c r="D12" s="23"/>
      <c r="E12" s="54">
        <v>38940173</v>
      </c>
      <c r="F12" s="54"/>
      <c r="G12" s="6">
        <v>42215414</v>
      </c>
    </row>
    <row r="13" spans="1:7" ht="20.25" customHeight="1">
      <c r="A13" s="23" t="s">
        <v>36</v>
      </c>
      <c r="B13" s="23"/>
      <c r="C13" s="28">
        <v>7</v>
      </c>
      <c r="D13" s="23"/>
      <c r="E13" s="54">
        <v>25173868</v>
      </c>
      <c r="F13" s="54"/>
      <c r="G13" s="6">
        <v>20795432</v>
      </c>
    </row>
    <row r="14" spans="1:7" ht="20.25" customHeight="1">
      <c r="A14" s="23" t="s">
        <v>7</v>
      </c>
      <c r="C14" s="28"/>
      <c r="D14" s="23"/>
      <c r="E14" s="54">
        <v>6251055</v>
      </c>
      <c r="F14" s="54"/>
      <c r="G14" s="6">
        <v>3091070</v>
      </c>
    </row>
    <row r="15" spans="1:7" ht="20.25" customHeight="1">
      <c r="A15" s="2" t="s">
        <v>8</v>
      </c>
      <c r="C15" s="28"/>
      <c r="D15" s="23"/>
      <c r="E15" s="58">
        <f>SUM(E10:E14)</f>
        <v>191628524</v>
      </c>
      <c r="F15" s="54"/>
      <c r="G15" s="58">
        <f>SUM(G10:G14)</f>
        <v>145162860</v>
      </c>
    </row>
    <row r="16" spans="1:7" ht="20.25" customHeight="1">
      <c r="A16" s="2"/>
      <c r="C16" s="28"/>
      <c r="D16" s="23"/>
      <c r="E16" s="54"/>
      <c r="F16" s="54"/>
      <c r="G16" s="54"/>
    </row>
    <row r="17" spans="1:11" ht="20.25" customHeight="1">
      <c r="A17" s="2" t="s">
        <v>5</v>
      </c>
      <c r="C17" s="28"/>
      <c r="D17" s="23"/>
      <c r="E17" s="54"/>
      <c r="F17" s="54"/>
      <c r="G17" s="54"/>
    </row>
    <row r="18" spans="1:11" ht="20.25" customHeight="1">
      <c r="A18" s="23" t="s">
        <v>70</v>
      </c>
      <c r="C18" s="28">
        <v>11</v>
      </c>
      <c r="D18" s="23"/>
      <c r="E18" s="54">
        <v>3054982</v>
      </c>
      <c r="F18" s="54"/>
      <c r="G18" s="54">
        <v>4266976</v>
      </c>
    </row>
    <row r="19" spans="1:11" ht="20.25" customHeight="1">
      <c r="A19" s="23" t="s">
        <v>35</v>
      </c>
      <c r="C19" s="28" t="s">
        <v>155</v>
      </c>
      <c r="D19" s="20"/>
      <c r="E19" s="54">
        <v>456177907</v>
      </c>
      <c r="F19" s="65"/>
      <c r="G19" s="65">
        <v>419690791</v>
      </c>
    </row>
    <row r="20" spans="1:11" ht="20.25" customHeight="1">
      <c r="A20" s="23" t="s">
        <v>86</v>
      </c>
      <c r="C20" s="28" t="s">
        <v>156</v>
      </c>
      <c r="D20" s="20"/>
      <c r="E20" s="54">
        <v>32745110</v>
      </c>
      <c r="F20" s="65"/>
      <c r="G20" s="65">
        <v>33934374</v>
      </c>
    </row>
    <row r="21" spans="1:11" ht="20.25" customHeight="1">
      <c r="A21" s="23" t="s">
        <v>69</v>
      </c>
      <c r="C21" s="28">
        <v>10</v>
      </c>
      <c r="D21" s="20"/>
      <c r="E21" s="54">
        <v>2934909</v>
      </c>
      <c r="F21" s="65"/>
      <c r="G21" s="65">
        <v>3835002</v>
      </c>
    </row>
    <row r="22" spans="1:11" ht="20.25" customHeight="1">
      <c r="A22" s="23" t="s">
        <v>9</v>
      </c>
      <c r="C22" s="28"/>
      <c r="D22" s="23"/>
      <c r="E22" s="54">
        <v>174133</v>
      </c>
      <c r="F22" s="54"/>
      <c r="G22" s="54">
        <v>1726962</v>
      </c>
    </row>
    <row r="23" spans="1:11" ht="20.25" customHeight="1">
      <c r="A23" s="2" t="s">
        <v>10</v>
      </c>
      <c r="C23" s="28"/>
      <c r="D23" s="23"/>
      <c r="E23" s="58">
        <f>SUM(E18:E22)</f>
        <v>495087041</v>
      </c>
      <c r="F23" s="54"/>
      <c r="G23" s="58">
        <f>SUM(G18:G22)</f>
        <v>463454105</v>
      </c>
    </row>
    <row r="24" spans="1:11" ht="20.25" customHeight="1">
      <c r="A24" s="2"/>
      <c r="C24" s="28"/>
      <c r="D24" s="23"/>
      <c r="E24" s="54"/>
      <c r="F24" s="54"/>
      <c r="G24" s="54"/>
    </row>
    <row r="25" spans="1:11" ht="20.25" customHeight="1" thickBot="1">
      <c r="A25" s="2" t="s">
        <v>1</v>
      </c>
      <c r="C25" s="28"/>
      <c r="D25" s="23"/>
      <c r="E25" s="69">
        <f>SUM(E23,E15)</f>
        <v>686715565</v>
      </c>
      <c r="F25" s="54"/>
      <c r="G25" s="69">
        <f>SUM(G23,G15)</f>
        <v>608616965</v>
      </c>
    </row>
    <row r="26" spans="1:11" ht="20.25" customHeight="1" thickTop="1">
      <c r="A26" s="81" t="s">
        <v>84</v>
      </c>
      <c r="B26" s="19"/>
      <c r="C26" s="19"/>
      <c r="D26" s="19"/>
      <c r="E26" s="19"/>
      <c r="F26" s="19"/>
      <c r="G26" s="19"/>
    </row>
    <row r="27" spans="1:11" s="3" customFormat="1" ht="20.25" customHeight="1">
      <c r="A27" s="3" t="s">
        <v>91</v>
      </c>
      <c r="B27" s="17"/>
      <c r="C27" s="31"/>
      <c r="D27" s="17"/>
      <c r="E27" s="17"/>
      <c r="F27" s="17"/>
      <c r="K27" s="24"/>
    </row>
    <row r="28" spans="1:11" ht="20.25" customHeight="1">
      <c r="A28" s="2" t="s">
        <v>151</v>
      </c>
      <c r="B28" s="2"/>
      <c r="C28" s="26"/>
      <c r="D28" s="2"/>
      <c r="E28" s="2"/>
      <c r="F28" s="2"/>
    </row>
    <row r="29" spans="1:11" ht="20.25" customHeight="1">
      <c r="A29" s="23"/>
      <c r="B29" s="2"/>
      <c r="C29" s="26"/>
      <c r="D29" s="2"/>
      <c r="E29" s="2"/>
      <c r="F29" s="2"/>
    </row>
    <row r="30" spans="1:11" ht="20.25" customHeight="1">
      <c r="A30" s="17" t="s">
        <v>28</v>
      </c>
      <c r="C30" s="31"/>
      <c r="D30" s="17"/>
      <c r="E30" s="4"/>
      <c r="F30" s="17"/>
      <c r="G30" s="4"/>
    </row>
    <row r="31" spans="1:11" ht="20.25" customHeight="1">
      <c r="A31" s="17"/>
      <c r="C31" s="28"/>
      <c r="D31" s="18"/>
      <c r="E31" s="110" t="s">
        <v>141</v>
      </c>
      <c r="F31" s="110"/>
      <c r="G31" s="110"/>
    </row>
    <row r="32" spans="1:11" ht="20.25" customHeight="1">
      <c r="A32" s="17"/>
      <c r="C32" s="29" t="s">
        <v>4</v>
      </c>
      <c r="D32" s="18"/>
      <c r="E32" s="88">
        <v>2565</v>
      </c>
      <c r="F32" s="5"/>
      <c r="G32" s="88">
        <v>2564</v>
      </c>
      <c r="K32" s="3"/>
    </row>
    <row r="33" spans="1:7" ht="20.25" customHeight="1">
      <c r="A33" s="2" t="s">
        <v>0</v>
      </c>
      <c r="C33" s="28"/>
      <c r="D33" s="23"/>
      <c r="E33" s="7"/>
      <c r="F33" s="23"/>
      <c r="G33" s="7"/>
    </row>
    <row r="34" spans="1:7" ht="20.25" customHeight="1">
      <c r="A34" s="23" t="s">
        <v>32</v>
      </c>
      <c r="E34" s="55"/>
      <c r="F34" s="55"/>
      <c r="G34" s="55"/>
    </row>
    <row r="35" spans="1:7" ht="20.25" customHeight="1">
      <c r="A35" s="20" t="s">
        <v>52</v>
      </c>
      <c r="B35" s="23" t="s">
        <v>53</v>
      </c>
      <c r="C35" s="28">
        <v>3</v>
      </c>
      <c r="E35" s="56">
        <v>2172121</v>
      </c>
      <c r="F35" s="56"/>
      <c r="G35" s="56">
        <v>1913739</v>
      </c>
    </row>
    <row r="36" spans="1:7" ht="20.25" customHeight="1">
      <c r="A36" s="20" t="s">
        <v>52</v>
      </c>
      <c r="B36" s="23" t="s">
        <v>54</v>
      </c>
      <c r="C36" s="28"/>
      <c r="E36" s="56">
        <v>34424469</v>
      </c>
      <c r="F36" s="56"/>
      <c r="G36" s="56">
        <v>33485013</v>
      </c>
    </row>
    <row r="37" spans="1:7" ht="20.25" customHeight="1">
      <c r="A37" s="23" t="s">
        <v>49</v>
      </c>
      <c r="C37" s="28"/>
      <c r="E37" s="56">
        <v>19379774</v>
      </c>
      <c r="F37" s="56"/>
      <c r="G37" s="56">
        <v>9562847</v>
      </c>
    </row>
    <row r="38" spans="1:7" ht="20.25" customHeight="1">
      <c r="A38" s="23" t="s">
        <v>103</v>
      </c>
      <c r="C38" s="28"/>
      <c r="E38" s="56"/>
      <c r="F38" s="56"/>
      <c r="G38" s="56"/>
    </row>
    <row r="39" spans="1:7" ht="20.25" customHeight="1">
      <c r="A39" s="23" t="s">
        <v>104</v>
      </c>
      <c r="C39" s="28" t="s">
        <v>157</v>
      </c>
      <c r="E39" s="56">
        <v>41428944</v>
      </c>
      <c r="F39" s="56"/>
      <c r="G39" s="56">
        <v>36411046</v>
      </c>
    </row>
    <row r="40" spans="1:7" ht="20.25" customHeight="1">
      <c r="A40" s="23" t="s">
        <v>74</v>
      </c>
      <c r="C40" s="5" t="s">
        <v>158</v>
      </c>
      <c r="E40" s="56">
        <v>5065309</v>
      </c>
      <c r="F40" s="56"/>
      <c r="G40" s="56">
        <v>2068385</v>
      </c>
    </row>
    <row r="41" spans="1:7" ht="20.25" customHeight="1">
      <c r="A41" s="23" t="s">
        <v>50</v>
      </c>
      <c r="B41" s="51"/>
      <c r="C41" s="28">
        <v>3</v>
      </c>
      <c r="D41" s="23"/>
      <c r="E41" s="56">
        <v>0</v>
      </c>
      <c r="F41" s="54"/>
      <c r="G41" s="56">
        <v>2127</v>
      </c>
    </row>
    <row r="42" spans="1:7" ht="20.25" customHeight="1">
      <c r="A42" s="23" t="s">
        <v>78</v>
      </c>
      <c r="E42" s="56">
        <v>38843500</v>
      </c>
      <c r="F42" s="56"/>
      <c r="G42" s="56">
        <v>30705667</v>
      </c>
    </row>
    <row r="43" spans="1:7" ht="20.25" customHeight="1">
      <c r="A43" s="19" t="s">
        <v>101</v>
      </c>
      <c r="E43" s="56">
        <v>11127736</v>
      </c>
      <c r="F43" s="56"/>
      <c r="G43" s="56">
        <v>0</v>
      </c>
    </row>
    <row r="44" spans="1:7" ht="20.25" customHeight="1">
      <c r="A44" s="23" t="s">
        <v>11</v>
      </c>
      <c r="C44" s="19"/>
      <c r="D44" s="23"/>
      <c r="E44" s="57">
        <v>9974094</v>
      </c>
      <c r="F44" s="54"/>
      <c r="G44" s="57">
        <v>7885349</v>
      </c>
    </row>
    <row r="45" spans="1:7" ht="20.25" customHeight="1">
      <c r="A45" s="2" t="s">
        <v>14</v>
      </c>
      <c r="C45" s="30"/>
      <c r="D45" s="23"/>
      <c r="E45" s="58">
        <f>SUM(E34:E44)</f>
        <v>162415947</v>
      </c>
      <c r="F45" s="54"/>
      <c r="G45" s="58">
        <f>SUM(G34:G44)</f>
        <v>122034173</v>
      </c>
    </row>
    <row r="46" spans="1:7" s="19" customFormat="1" ht="20.25" customHeight="1">
      <c r="A46" s="2"/>
      <c r="C46" s="5"/>
      <c r="E46" s="60"/>
      <c r="F46" s="60"/>
      <c r="G46" s="60"/>
    </row>
    <row r="47" spans="1:7" s="19" customFormat="1" ht="20.25" customHeight="1">
      <c r="A47" s="8" t="s">
        <v>26</v>
      </c>
      <c r="C47" s="5"/>
      <c r="E47" s="60"/>
      <c r="F47" s="60"/>
      <c r="G47" s="60"/>
    </row>
    <row r="48" spans="1:7" s="19" customFormat="1" ht="20.25" customHeight="1">
      <c r="A48" s="23" t="s">
        <v>71</v>
      </c>
      <c r="C48" s="28" t="s">
        <v>157</v>
      </c>
      <c r="E48" s="60">
        <v>54805933</v>
      </c>
      <c r="F48" s="60"/>
      <c r="G48" s="60">
        <v>94540943</v>
      </c>
    </row>
    <row r="49" spans="1:11" s="19" customFormat="1" ht="20.25" customHeight="1">
      <c r="A49" s="19" t="s">
        <v>75</v>
      </c>
      <c r="C49" s="5" t="s">
        <v>158</v>
      </c>
      <c r="E49" s="60">
        <v>14140872</v>
      </c>
      <c r="F49" s="60"/>
      <c r="G49" s="60">
        <v>2379437</v>
      </c>
    </row>
    <row r="50" spans="1:11" s="19" customFormat="1" ht="20.25" customHeight="1">
      <c r="A50" s="19" t="s">
        <v>87</v>
      </c>
      <c r="C50" s="5">
        <v>13</v>
      </c>
      <c r="E50" s="61">
        <v>1453019</v>
      </c>
      <c r="F50" s="60"/>
      <c r="G50" s="61">
        <v>1252234</v>
      </c>
    </row>
    <row r="51" spans="1:11" s="19" customFormat="1" ht="20.25" customHeight="1">
      <c r="A51" s="2" t="s">
        <v>31</v>
      </c>
      <c r="C51" s="5"/>
      <c r="E51" s="61">
        <f>SUM(E48:E50)</f>
        <v>70399824</v>
      </c>
      <c r="F51" s="60"/>
      <c r="G51" s="61">
        <f>SUM(G48:G50)</f>
        <v>98172614</v>
      </c>
    </row>
    <row r="52" spans="1:11" s="19" customFormat="1" ht="20.25" customHeight="1">
      <c r="A52" s="2"/>
      <c r="C52" s="5"/>
      <c r="E52" s="60"/>
      <c r="F52" s="60"/>
      <c r="G52" s="60"/>
    </row>
    <row r="53" spans="1:11" ht="20.25" customHeight="1">
      <c r="A53" s="2" t="s">
        <v>15</v>
      </c>
      <c r="C53" s="30"/>
      <c r="D53" s="23"/>
      <c r="E53" s="57">
        <f>SUM(E51,E45)</f>
        <v>232815771</v>
      </c>
      <c r="F53" s="54"/>
      <c r="G53" s="57">
        <f>SUM(G51,G45)</f>
        <v>220206787</v>
      </c>
      <c r="J53" s="82"/>
      <c r="K53" s="83"/>
    </row>
    <row r="54" spans="1:11" ht="20.25" customHeight="1">
      <c r="A54" s="81" t="s">
        <v>84</v>
      </c>
      <c r="B54" s="19"/>
      <c r="C54" s="19"/>
      <c r="D54" s="19"/>
      <c r="E54" s="19"/>
      <c r="F54" s="19"/>
      <c r="G54" s="19"/>
    </row>
    <row r="55" spans="1:11" s="3" customFormat="1" ht="20.25" customHeight="1">
      <c r="A55" s="3" t="s">
        <v>91</v>
      </c>
      <c r="B55" s="17"/>
      <c r="C55" s="31"/>
      <c r="D55" s="17"/>
      <c r="E55" s="17"/>
      <c r="F55" s="17"/>
    </row>
    <row r="56" spans="1:11" ht="20.25" customHeight="1">
      <c r="A56" s="2" t="s">
        <v>151</v>
      </c>
      <c r="B56" s="2"/>
      <c r="C56" s="26"/>
      <c r="D56" s="2"/>
      <c r="E56" s="2"/>
      <c r="F56" s="2"/>
    </row>
    <row r="57" spans="1:11" ht="20.25" customHeight="1">
      <c r="A57" s="23"/>
      <c r="B57" s="2"/>
      <c r="C57" s="26"/>
      <c r="D57" s="2"/>
      <c r="E57" s="2"/>
      <c r="F57" s="2"/>
    </row>
    <row r="58" spans="1:11" ht="20.25" customHeight="1">
      <c r="A58" s="17" t="s">
        <v>102</v>
      </c>
      <c r="C58" s="31"/>
      <c r="D58" s="17"/>
      <c r="E58" s="4"/>
      <c r="F58" s="17"/>
      <c r="G58" s="4"/>
    </row>
    <row r="59" spans="1:11" ht="20.25" customHeight="1">
      <c r="A59" s="17"/>
      <c r="C59" s="28"/>
      <c r="D59" s="18"/>
      <c r="E59" s="110" t="s">
        <v>141</v>
      </c>
      <c r="F59" s="110"/>
      <c r="G59" s="110"/>
    </row>
    <row r="60" spans="1:11" ht="20.25" customHeight="1">
      <c r="A60" s="17"/>
      <c r="C60" s="29" t="s">
        <v>4</v>
      </c>
      <c r="D60" s="18"/>
      <c r="E60" s="88">
        <v>2565</v>
      </c>
      <c r="F60" s="5"/>
      <c r="G60" s="88">
        <v>2564</v>
      </c>
    </row>
    <row r="61" spans="1:11" ht="20.25" customHeight="1">
      <c r="A61" s="2" t="s">
        <v>29</v>
      </c>
      <c r="C61" s="28"/>
      <c r="D61" s="23"/>
      <c r="E61" s="59"/>
      <c r="F61" s="59"/>
      <c r="G61" s="59"/>
      <c r="J61" s="84"/>
      <c r="K61" s="85"/>
    </row>
    <row r="62" spans="1:11" ht="20.25" customHeight="1">
      <c r="A62" s="23" t="s">
        <v>12</v>
      </c>
      <c r="C62" s="5" t="s">
        <v>159</v>
      </c>
      <c r="D62" s="23"/>
      <c r="E62" s="54"/>
      <c r="F62" s="54"/>
      <c r="G62" s="54"/>
      <c r="J62" s="84"/>
      <c r="K62" s="85"/>
    </row>
    <row r="63" spans="1:11" ht="20.25" customHeight="1">
      <c r="A63" s="102" t="s">
        <v>19</v>
      </c>
      <c r="B63" s="24" t="s">
        <v>110</v>
      </c>
      <c r="D63" s="23"/>
      <c r="E63" s="54"/>
      <c r="F63" s="54"/>
      <c r="G63" s="54"/>
      <c r="J63" s="84"/>
      <c r="K63" s="85"/>
    </row>
    <row r="64" spans="1:11" ht="20.25" customHeight="1">
      <c r="A64" s="70"/>
      <c r="B64" s="100" t="s">
        <v>162</v>
      </c>
      <c r="D64" s="23"/>
      <c r="E64" s="54"/>
      <c r="F64" s="54"/>
      <c r="G64" s="54"/>
      <c r="J64" s="84"/>
      <c r="K64" s="85"/>
    </row>
    <row r="65" spans="1:11" ht="20.25" customHeight="1" thickBot="1">
      <c r="A65" s="103"/>
      <c r="B65" s="85" t="s">
        <v>120</v>
      </c>
      <c r="C65" s="28"/>
      <c r="D65" s="23"/>
      <c r="E65" s="62">
        <v>197000000</v>
      </c>
      <c r="F65" s="54"/>
      <c r="G65" s="62">
        <v>150000000</v>
      </c>
      <c r="J65" s="84"/>
      <c r="K65" s="85"/>
    </row>
    <row r="66" spans="1:11" ht="20.25" customHeight="1" thickTop="1">
      <c r="A66" s="102" t="s">
        <v>19</v>
      </c>
      <c r="B66" s="24" t="s">
        <v>170</v>
      </c>
      <c r="C66" s="28"/>
      <c r="D66" s="23"/>
      <c r="E66" s="60"/>
      <c r="F66" s="54"/>
      <c r="G66" s="60"/>
      <c r="J66" s="84"/>
      <c r="K66" s="85"/>
    </row>
    <row r="67" spans="1:11" ht="20.25" customHeight="1">
      <c r="A67" s="103"/>
      <c r="B67" s="100" t="s">
        <v>163</v>
      </c>
      <c r="C67" s="28"/>
      <c r="D67" s="23"/>
      <c r="E67" s="60"/>
      <c r="F67" s="54"/>
      <c r="G67" s="60"/>
      <c r="J67" s="84"/>
      <c r="K67" s="85"/>
    </row>
    <row r="68" spans="1:11" ht="20.25" customHeight="1">
      <c r="B68" s="85" t="s">
        <v>121</v>
      </c>
      <c r="C68" s="28"/>
      <c r="D68" s="23"/>
      <c r="E68" s="60">
        <v>159994567</v>
      </c>
      <c r="F68" s="59"/>
      <c r="G68" s="60">
        <v>150000000</v>
      </c>
      <c r="J68" s="84"/>
      <c r="K68" s="85"/>
    </row>
    <row r="69" spans="1:11" ht="20.25" customHeight="1">
      <c r="A69" s="84" t="s">
        <v>92</v>
      </c>
      <c r="B69" s="85"/>
      <c r="D69" s="23"/>
      <c r="E69" s="60">
        <f>SE!F30</f>
        <v>190272601</v>
      </c>
      <c r="F69" s="59"/>
      <c r="G69" s="60">
        <v>190272601</v>
      </c>
      <c r="J69" s="84"/>
      <c r="K69" s="85"/>
    </row>
    <row r="70" spans="1:11" ht="20.25" customHeight="1">
      <c r="A70" s="37" t="s">
        <v>127</v>
      </c>
      <c r="B70" s="85"/>
      <c r="C70" s="5">
        <v>16</v>
      </c>
      <c r="D70" s="23"/>
      <c r="E70" s="60">
        <f>SE!H30</f>
        <v>228904</v>
      </c>
      <c r="F70" s="59"/>
      <c r="G70" s="60">
        <v>0</v>
      </c>
      <c r="J70" s="84"/>
      <c r="K70" s="85"/>
    </row>
    <row r="71" spans="1:11" ht="20.25" customHeight="1">
      <c r="A71" s="24" t="s">
        <v>76</v>
      </c>
      <c r="C71" s="28"/>
      <c r="D71" s="23"/>
      <c r="E71" s="60"/>
      <c r="F71" s="59"/>
      <c r="G71" s="60"/>
      <c r="J71" s="84"/>
      <c r="K71" s="85"/>
    </row>
    <row r="72" spans="1:11" ht="20.25" customHeight="1">
      <c r="A72" s="102" t="s">
        <v>19</v>
      </c>
      <c r="B72" s="23" t="s">
        <v>96</v>
      </c>
      <c r="C72" s="28">
        <v>15</v>
      </c>
      <c r="D72" s="23"/>
      <c r="E72" s="60">
        <v>5100000</v>
      </c>
      <c r="F72" s="59"/>
      <c r="G72" s="60">
        <v>1600000</v>
      </c>
      <c r="J72" s="84"/>
      <c r="K72" s="85"/>
    </row>
    <row r="73" spans="1:11" ht="20.25" customHeight="1">
      <c r="A73" s="102" t="s">
        <v>19</v>
      </c>
      <c r="B73" s="23" t="s">
        <v>97</v>
      </c>
      <c r="C73" s="28"/>
      <c r="D73" s="23"/>
      <c r="E73" s="61">
        <f>SE!L30</f>
        <v>98303722</v>
      </c>
      <c r="F73" s="59"/>
      <c r="G73" s="61">
        <f>SE!L18</f>
        <v>46537577</v>
      </c>
      <c r="J73" s="84"/>
      <c r="K73" s="85"/>
    </row>
    <row r="74" spans="1:11" ht="20.25" customHeight="1">
      <c r="A74" s="2" t="s">
        <v>77</v>
      </c>
      <c r="C74" s="28"/>
      <c r="D74" s="23"/>
      <c r="E74" s="61">
        <f>SUM(E68:E73)</f>
        <v>453899794</v>
      </c>
      <c r="F74" s="59"/>
      <c r="G74" s="61">
        <f>SUM(G68:G73)</f>
        <v>388410178</v>
      </c>
      <c r="J74" s="84"/>
      <c r="K74" s="85"/>
    </row>
    <row r="75" spans="1:11" ht="20.25" customHeight="1">
      <c r="A75" s="23"/>
      <c r="C75" s="19"/>
      <c r="D75" s="23"/>
      <c r="E75" s="63"/>
      <c r="F75" s="59"/>
      <c r="G75" s="60"/>
      <c r="J75" s="84"/>
      <c r="K75" s="85"/>
    </row>
    <row r="76" spans="1:11" ht="20.25" customHeight="1" thickBot="1">
      <c r="A76" s="2" t="s">
        <v>30</v>
      </c>
      <c r="C76" s="28"/>
      <c r="D76" s="23"/>
      <c r="E76" s="62">
        <f>SUM(E74,E53)</f>
        <v>686715565</v>
      </c>
      <c r="F76" s="60"/>
      <c r="G76" s="62">
        <f>SUM(G74,G53)</f>
        <v>608616965</v>
      </c>
      <c r="J76" s="84"/>
      <c r="K76" s="85"/>
    </row>
    <row r="77" spans="1:11" ht="20.25" customHeight="1" thickTop="1">
      <c r="J77" s="84"/>
      <c r="K77" s="85"/>
    </row>
    <row r="78" spans="1:11" ht="20.25" customHeight="1">
      <c r="E78" s="25">
        <f>E76-E25</f>
        <v>0</v>
      </c>
      <c r="F78" s="25"/>
      <c r="G78" s="25">
        <f>G76-G25</f>
        <v>0</v>
      </c>
    </row>
    <row r="79" spans="1:11" ht="20.25" customHeight="1">
      <c r="E79" s="25"/>
      <c r="F79" s="25"/>
      <c r="G79" s="25"/>
    </row>
  </sheetData>
  <mergeCells count="3">
    <mergeCell ref="E6:G6"/>
    <mergeCell ref="E31:G31"/>
    <mergeCell ref="E59:G59"/>
  </mergeCells>
  <phoneticPr fontId="7" type="noConversion"/>
  <pageMargins left="0.9" right="0.7" top="0.8" bottom="0.4" header="0.4" footer="0.33"/>
  <pageSetup paperSize="9" scale="96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25" max="6" man="1"/>
    <brk id="53" max="6" man="1"/>
  </rowBreaks>
  <ignoredErrors>
    <ignoredError sqref="G7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J73"/>
  <sheetViews>
    <sheetView tabSelected="1" topLeftCell="A23" zoomScaleNormal="100" zoomScaleSheetLayoutView="100" workbookViewId="0">
      <selection activeCell="B37" sqref="B37"/>
    </sheetView>
  </sheetViews>
  <sheetFormatPr defaultColWidth="9.140625" defaultRowHeight="20.25" customHeight="1"/>
  <cols>
    <col min="1" max="1" width="2.42578125" style="24" customWidth="1"/>
    <col min="2" max="2" width="50.5703125" style="24" customWidth="1"/>
    <col min="3" max="3" width="9.5703125" style="5" customWidth="1"/>
    <col min="4" max="4" width="1.5703125" style="24" customWidth="1"/>
    <col min="5" max="5" width="14.7109375" style="24" customWidth="1"/>
    <col min="6" max="6" width="1.7109375" style="24" customWidth="1"/>
    <col min="7" max="7" width="14.7109375" style="24" customWidth="1"/>
    <col min="8" max="9" width="9.140625" style="24"/>
    <col min="10" max="10" width="9.85546875" style="25" bestFit="1" customWidth="1"/>
    <col min="11" max="16384" width="9.140625" style="24"/>
  </cols>
  <sheetData>
    <row r="1" spans="1:10" s="3" customFormat="1" ht="20.25" customHeight="1">
      <c r="A1" s="81" t="s">
        <v>84</v>
      </c>
      <c r="B1" s="17"/>
      <c r="C1" s="31"/>
      <c r="D1" s="17"/>
      <c r="G1" s="12"/>
      <c r="J1" s="97"/>
    </row>
    <row r="2" spans="1:10" ht="20.25" customHeight="1">
      <c r="A2" s="17" t="s">
        <v>48</v>
      </c>
      <c r="B2" s="17"/>
      <c r="C2" s="31"/>
      <c r="D2" s="17"/>
      <c r="G2" s="12"/>
    </row>
    <row r="3" spans="1:10" ht="20.25" customHeight="1">
      <c r="A3" s="17" t="s">
        <v>149</v>
      </c>
      <c r="B3" s="17"/>
      <c r="C3" s="31"/>
      <c r="D3" s="17"/>
    </row>
    <row r="4" spans="1:10" ht="20.25" customHeight="1">
      <c r="A4" s="17"/>
      <c r="B4" s="17"/>
      <c r="C4" s="31"/>
      <c r="D4" s="17"/>
    </row>
    <row r="5" spans="1:10" ht="20.25" customHeight="1">
      <c r="B5" s="17"/>
      <c r="C5" s="31"/>
      <c r="D5" s="105"/>
      <c r="E5" s="111" t="s">
        <v>141</v>
      </c>
      <c r="F5" s="111"/>
      <c r="G5" s="111"/>
    </row>
    <row r="6" spans="1:10" ht="20.25" customHeight="1">
      <c r="B6" s="17"/>
      <c r="C6" s="29" t="s">
        <v>4</v>
      </c>
      <c r="D6" s="18"/>
      <c r="E6" s="88">
        <v>2565</v>
      </c>
      <c r="F6" s="18"/>
      <c r="G6" s="88">
        <v>2564</v>
      </c>
    </row>
    <row r="7" spans="1:10" ht="20.25" customHeight="1">
      <c r="A7" s="2" t="s">
        <v>3</v>
      </c>
      <c r="C7" s="28"/>
      <c r="D7" s="23"/>
    </row>
    <row r="8" spans="1:10" ht="20.25" customHeight="1">
      <c r="A8" s="23" t="s">
        <v>33</v>
      </c>
      <c r="B8" s="23"/>
      <c r="C8" s="28"/>
      <c r="D8" s="20"/>
      <c r="E8" s="64">
        <v>431635411</v>
      </c>
      <c r="F8" s="20"/>
      <c r="G8" s="64">
        <v>310870249</v>
      </c>
    </row>
    <row r="9" spans="1:10" ht="20.25" customHeight="1">
      <c r="A9" s="24" t="s">
        <v>13</v>
      </c>
      <c r="C9" s="28"/>
      <c r="D9" s="23"/>
      <c r="E9" s="59">
        <v>2342500</v>
      </c>
      <c r="F9" s="23"/>
      <c r="G9" s="59">
        <v>1568482</v>
      </c>
    </row>
    <row r="10" spans="1:10" ht="20.25" customHeight="1">
      <c r="A10" s="2" t="s">
        <v>16</v>
      </c>
      <c r="C10" s="28"/>
      <c r="D10" s="23"/>
      <c r="E10" s="58">
        <f>SUM(E8:E9)</f>
        <v>433977911</v>
      </c>
      <c r="F10" s="23"/>
      <c r="G10" s="58">
        <f>SUM(G8:G9)</f>
        <v>312438731</v>
      </c>
    </row>
    <row r="11" spans="1:10" ht="20.25" customHeight="1">
      <c r="A11" s="2"/>
      <c r="C11" s="28"/>
      <c r="D11" s="23"/>
    </row>
    <row r="12" spans="1:10" ht="20.25" customHeight="1">
      <c r="A12" s="2" t="s">
        <v>24</v>
      </c>
      <c r="C12" s="28"/>
      <c r="D12" s="23"/>
    </row>
    <row r="13" spans="1:10" ht="20.25" customHeight="1">
      <c r="A13" s="23" t="s">
        <v>34</v>
      </c>
      <c r="B13" s="23"/>
      <c r="C13" s="28" t="s">
        <v>165</v>
      </c>
      <c r="D13" s="23"/>
      <c r="E13" s="6">
        <v>263303572</v>
      </c>
      <c r="F13" s="6"/>
      <c r="G13" s="6">
        <v>197807945</v>
      </c>
    </row>
    <row r="14" spans="1:10" ht="20.25" customHeight="1">
      <c r="A14" s="24" t="s">
        <v>105</v>
      </c>
      <c r="B14" s="23"/>
      <c r="C14" s="28">
        <v>18</v>
      </c>
      <c r="D14" s="23"/>
      <c r="E14" s="6">
        <v>36092019</v>
      </c>
      <c r="F14" s="6"/>
      <c r="G14" s="6">
        <v>28367098</v>
      </c>
    </row>
    <row r="15" spans="1:10" ht="20.25" customHeight="1">
      <c r="A15" s="24" t="s">
        <v>21</v>
      </c>
      <c r="C15" s="28" t="s">
        <v>166</v>
      </c>
      <c r="D15" s="20"/>
      <c r="E15" s="6">
        <v>41977640</v>
      </c>
      <c r="F15" s="6"/>
      <c r="G15" s="6">
        <v>38754442</v>
      </c>
    </row>
    <row r="16" spans="1:10" ht="20.25" customHeight="1">
      <c r="A16" s="23" t="s">
        <v>22</v>
      </c>
      <c r="C16" s="28">
        <v>3</v>
      </c>
      <c r="D16" s="23"/>
      <c r="E16" s="6">
        <v>7551638</v>
      </c>
      <c r="F16" s="6"/>
      <c r="G16" s="6">
        <v>14920881</v>
      </c>
    </row>
    <row r="17" spans="1:10" ht="20.25" customHeight="1">
      <c r="A17" s="2" t="s">
        <v>25</v>
      </c>
      <c r="C17" s="30"/>
      <c r="D17" s="23"/>
      <c r="E17" s="58">
        <f>SUM(E13:E16)</f>
        <v>348924869</v>
      </c>
      <c r="F17" s="23"/>
      <c r="G17" s="58">
        <f>SUM(G13:G16)</f>
        <v>279850366</v>
      </c>
    </row>
    <row r="18" spans="1:10" ht="20.25" customHeight="1">
      <c r="A18" s="2"/>
      <c r="C18" s="28"/>
      <c r="D18" s="23"/>
    </row>
    <row r="19" spans="1:10" ht="20.25" customHeight="1">
      <c r="A19" s="2" t="s">
        <v>100</v>
      </c>
      <c r="C19" s="30"/>
      <c r="D19" s="20"/>
      <c r="E19" s="60">
        <f>E10-E17</f>
        <v>85053042</v>
      </c>
      <c r="F19" s="20"/>
      <c r="G19" s="60">
        <f>G10-G17</f>
        <v>32588365</v>
      </c>
    </row>
    <row r="20" spans="1:10" ht="20.25" customHeight="1">
      <c r="A20" s="2"/>
      <c r="C20" s="30"/>
      <c r="D20" s="20"/>
    </row>
    <row r="21" spans="1:10" ht="20.25" customHeight="1">
      <c r="A21" s="23" t="s">
        <v>164</v>
      </c>
      <c r="C21" s="30">
        <v>10</v>
      </c>
      <c r="D21" s="20"/>
      <c r="E21" s="61">
        <v>-17114444</v>
      </c>
      <c r="F21" s="20"/>
      <c r="G21" s="61">
        <v>-793066</v>
      </c>
    </row>
    <row r="22" spans="1:10" ht="20.25" customHeight="1">
      <c r="A22" s="2"/>
      <c r="C22" s="30"/>
      <c r="D22" s="20"/>
    </row>
    <row r="23" spans="1:10" ht="20.25" customHeight="1" thickBot="1">
      <c r="A23" s="2" t="s">
        <v>142</v>
      </c>
      <c r="C23" s="28"/>
      <c r="D23" s="23"/>
      <c r="E23" s="62">
        <f>SUM(E19:E21)</f>
        <v>67938598</v>
      </c>
      <c r="F23" s="23"/>
      <c r="G23" s="62">
        <f>SUM(G19:G21)</f>
        <v>31795299</v>
      </c>
    </row>
    <row r="24" spans="1:10" ht="20.25" customHeight="1" thickTop="1">
      <c r="A24" s="2"/>
      <c r="C24" s="28"/>
      <c r="D24" s="23"/>
      <c r="E24" s="60"/>
      <c r="F24" s="23"/>
      <c r="G24" s="60"/>
    </row>
    <row r="25" spans="1:10" ht="20.25" customHeight="1">
      <c r="A25" s="2" t="s">
        <v>144</v>
      </c>
      <c r="C25" s="28"/>
      <c r="D25" s="23"/>
      <c r="E25" s="60"/>
      <c r="F25" s="23"/>
      <c r="G25" s="60"/>
    </row>
    <row r="26" spans="1:10" ht="20.25" customHeight="1">
      <c r="A26" s="2" t="s">
        <v>145</v>
      </c>
      <c r="C26" s="28"/>
      <c r="D26" s="23"/>
      <c r="E26" s="60"/>
      <c r="F26" s="23"/>
      <c r="G26" s="60"/>
    </row>
    <row r="27" spans="1:10" ht="20.25" customHeight="1">
      <c r="A27" s="23" t="s">
        <v>146</v>
      </c>
      <c r="C27" s="28">
        <v>13</v>
      </c>
      <c r="D27" s="23"/>
      <c r="E27" s="60">
        <v>89107</v>
      </c>
      <c r="F27" s="23"/>
      <c r="G27" s="60">
        <v>55302</v>
      </c>
      <c r="J27" s="98"/>
    </row>
    <row r="28" spans="1:10" ht="20.25" customHeight="1">
      <c r="A28" s="23" t="s">
        <v>147</v>
      </c>
      <c r="C28" s="28">
        <v>10</v>
      </c>
      <c r="D28" s="23"/>
      <c r="E28" s="61">
        <v>-17821</v>
      </c>
      <c r="F28" s="23"/>
      <c r="G28" s="61">
        <v>-11061</v>
      </c>
      <c r="J28" s="98"/>
    </row>
    <row r="29" spans="1:10" ht="20.25" customHeight="1">
      <c r="A29" s="2" t="s">
        <v>148</v>
      </c>
      <c r="C29" s="28"/>
      <c r="D29" s="23"/>
      <c r="E29" s="106">
        <f>SUM(E27:E28)</f>
        <v>71286</v>
      </c>
      <c r="F29" s="23"/>
      <c r="G29" s="106">
        <f>SUM(G27:G28)</f>
        <v>44241</v>
      </c>
      <c r="J29" s="98"/>
    </row>
    <row r="30" spans="1:10" ht="20.25" customHeight="1">
      <c r="A30" s="2"/>
      <c r="C30" s="28"/>
      <c r="D30" s="23"/>
      <c r="E30" s="60"/>
      <c r="F30" s="23"/>
      <c r="G30" s="60"/>
      <c r="J30" s="98"/>
    </row>
    <row r="31" spans="1:10" ht="20.25" customHeight="1" thickBot="1">
      <c r="A31" s="2" t="s">
        <v>143</v>
      </c>
      <c r="B31" s="91"/>
      <c r="C31" s="28"/>
      <c r="D31" s="91"/>
      <c r="E31" s="62">
        <f>E23+E29</f>
        <v>68009884</v>
      </c>
      <c r="F31" s="91"/>
      <c r="G31" s="62">
        <f>G23+G29</f>
        <v>31839540</v>
      </c>
      <c r="J31" s="98"/>
    </row>
    <row r="32" spans="1:10" ht="20.25" customHeight="1" thickTop="1">
      <c r="A32" s="2"/>
      <c r="B32" s="91"/>
      <c r="C32" s="28"/>
      <c r="D32" s="91"/>
      <c r="E32" s="56"/>
      <c r="F32" s="91"/>
      <c r="G32" s="56"/>
      <c r="J32" s="98"/>
    </row>
    <row r="33" spans="1:10" ht="20.25" customHeight="1">
      <c r="A33" s="95" t="s">
        <v>124</v>
      </c>
      <c r="B33" s="91"/>
      <c r="C33" s="28">
        <v>19</v>
      </c>
      <c r="D33" s="91"/>
      <c r="E33" s="56"/>
      <c r="F33" s="91"/>
      <c r="G33" s="56"/>
      <c r="J33" s="98"/>
    </row>
    <row r="34" spans="1:10" ht="21.2" customHeight="1" thickBot="1">
      <c r="B34" s="23" t="s">
        <v>125</v>
      </c>
      <c r="C34" s="30"/>
      <c r="D34" s="92"/>
      <c r="E34" s="86">
        <f>E23/(ROUND(159994567,0))</f>
        <v>0.42463065636472519</v>
      </c>
      <c r="F34" s="92"/>
      <c r="G34" s="86">
        <f>G23/(120889041+9994567)</f>
        <v>0.24292804489313896</v>
      </c>
      <c r="J34" s="98"/>
    </row>
    <row r="35" spans="1:10" ht="21.2" customHeight="1" thickTop="1" thickBot="1">
      <c r="B35" s="101" t="s">
        <v>126</v>
      </c>
      <c r="C35" s="30"/>
      <c r="D35" s="92"/>
      <c r="E35" s="86">
        <f>E23/(ROUND(166345911,0))</f>
        <v>0.40841760156040147</v>
      </c>
      <c r="F35" s="92"/>
      <c r="G35" s="104">
        <f>G34</f>
        <v>0.24292804489313896</v>
      </c>
      <c r="J35" s="98"/>
    </row>
    <row r="36" spans="1:10" ht="20.25" customHeight="1" thickTop="1">
      <c r="A36" s="92"/>
      <c r="B36" s="92"/>
      <c r="C36" s="30"/>
      <c r="D36" s="92"/>
      <c r="E36" s="67"/>
      <c r="F36" s="92"/>
      <c r="G36" s="66"/>
      <c r="J36" s="98"/>
    </row>
    <row r="52" spans="1:1" ht="20.25" customHeight="1">
      <c r="A52" s="19"/>
    </row>
    <row r="73" spans="3:3" ht="20.25" customHeight="1">
      <c r="C73" s="5">
        <f>SUM(C69:C71)</f>
        <v>0</v>
      </c>
    </row>
  </sheetData>
  <mergeCells count="1">
    <mergeCell ref="E5:G5"/>
  </mergeCells>
  <pageMargins left="0.9" right="0.7" top="0.8" bottom="0.4" header="0.4" footer="0.33"/>
  <pageSetup paperSize="9" scale="96" firstPageNumber="8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3"/>
  <sheetViews>
    <sheetView topLeftCell="A13" zoomScaleNormal="100" zoomScaleSheetLayoutView="100" workbookViewId="0">
      <selection activeCell="A13" sqref="A1:XFD1048576"/>
    </sheetView>
  </sheetViews>
  <sheetFormatPr defaultColWidth="9.140625" defaultRowHeight="20.25" customHeight="1"/>
  <cols>
    <col min="1" max="1" width="42.5703125" style="13" customWidth="1"/>
    <col min="2" max="2" width="9.28515625" style="13" customWidth="1"/>
    <col min="3" max="3" width="1.5703125" style="13" customWidth="1"/>
    <col min="4" max="4" width="14" style="16" customWidth="1"/>
    <col min="5" max="5" width="1.5703125" style="16" customWidth="1"/>
    <col min="6" max="6" width="14" style="16" customWidth="1"/>
    <col min="7" max="7" width="1.5703125" style="16" customWidth="1"/>
    <col min="8" max="8" width="14" style="16" customWidth="1"/>
    <col min="9" max="9" width="1.5703125" style="16" customWidth="1"/>
    <col min="10" max="10" width="14" style="16" customWidth="1"/>
    <col min="11" max="11" width="1.5703125" style="16" customWidth="1"/>
    <col min="12" max="12" width="13.85546875" style="16" customWidth="1"/>
    <col min="13" max="13" width="1.5703125" style="16" customWidth="1"/>
    <col min="14" max="14" width="14" style="16" customWidth="1"/>
    <col min="15" max="15" width="7.85546875" style="25" bestFit="1" customWidth="1"/>
    <col min="16" max="16384" width="9.140625" style="13"/>
  </cols>
  <sheetData>
    <row r="1" spans="1:15" ht="20.25" customHeight="1">
      <c r="A1" s="81" t="s">
        <v>84</v>
      </c>
      <c r="B1" s="81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/>
    </row>
    <row r="2" spans="1:15" ht="20.25" customHeight="1">
      <c r="A2" s="17" t="s">
        <v>27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/>
    </row>
    <row r="3" spans="1:15" s="24" customFormat="1" ht="20.25" customHeight="1">
      <c r="A3" s="17" t="s">
        <v>149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12" t="s">
        <v>141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129</v>
      </c>
      <c r="I6" s="15"/>
      <c r="J6" s="113" t="s">
        <v>76</v>
      </c>
      <c r="K6" s="113"/>
      <c r="L6" s="113"/>
      <c r="M6" s="15"/>
      <c r="N6" s="11"/>
    </row>
    <row r="7" spans="1:15" ht="20.25" customHeight="1">
      <c r="A7" s="9"/>
      <c r="B7" s="9"/>
      <c r="D7" s="11" t="s">
        <v>17</v>
      </c>
      <c r="E7" s="11"/>
      <c r="F7" s="11" t="s">
        <v>93</v>
      </c>
      <c r="G7" s="11"/>
      <c r="H7" s="11" t="s">
        <v>130</v>
      </c>
      <c r="I7" s="11"/>
      <c r="J7" s="15" t="s">
        <v>98</v>
      </c>
      <c r="K7" s="15"/>
      <c r="L7" s="15"/>
      <c r="M7" s="15"/>
    </row>
    <row r="8" spans="1:15" ht="20.25" customHeight="1">
      <c r="A8" s="9"/>
      <c r="B8" s="29" t="s">
        <v>4</v>
      </c>
      <c r="D8" s="89" t="s">
        <v>18</v>
      </c>
      <c r="E8" s="15"/>
      <c r="F8" s="89" t="s">
        <v>94</v>
      </c>
      <c r="G8" s="15"/>
      <c r="H8" s="89" t="s">
        <v>131</v>
      </c>
      <c r="I8" s="15"/>
      <c r="J8" s="89" t="s">
        <v>99</v>
      </c>
      <c r="K8" s="15"/>
      <c r="L8" s="90" t="s">
        <v>97</v>
      </c>
      <c r="M8" s="15"/>
      <c r="N8" s="89" t="s">
        <v>47</v>
      </c>
    </row>
    <row r="9" spans="1:15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20.25" customHeight="1">
      <c r="A10" s="21" t="s">
        <v>83</v>
      </c>
      <c r="B10" s="21"/>
      <c r="D10" s="66">
        <v>110500000</v>
      </c>
      <c r="E10" s="66"/>
      <c r="F10" s="66">
        <v>0</v>
      </c>
      <c r="G10" s="66"/>
      <c r="H10" s="66">
        <v>0</v>
      </c>
      <c r="I10" s="66"/>
      <c r="J10" s="66">
        <v>0</v>
      </c>
      <c r="K10" s="66"/>
      <c r="L10" s="60">
        <v>16298037</v>
      </c>
      <c r="M10" s="66"/>
      <c r="N10" s="60">
        <f>SUM(D10:L10)</f>
        <v>126798037</v>
      </c>
    </row>
    <row r="11" spans="1:15" ht="11.25" customHeight="1"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5" ht="20.25" customHeight="1">
      <c r="A12" s="13" t="s">
        <v>135</v>
      </c>
      <c r="B12" s="96">
        <v>14</v>
      </c>
      <c r="D12" s="60">
        <v>39500000</v>
      </c>
      <c r="E12" s="60"/>
      <c r="F12" s="60">
        <v>190272601</v>
      </c>
      <c r="G12" s="60"/>
      <c r="H12" s="60">
        <v>0</v>
      </c>
      <c r="I12" s="60"/>
      <c r="J12" s="60">
        <v>0</v>
      </c>
      <c r="K12" s="60"/>
      <c r="L12" s="60">
        <v>0</v>
      </c>
      <c r="M12" s="60"/>
      <c r="N12" s="60">
        <f>SUM(D12:L12)</f>
        <v>229772601</v>
      </c>
      <c r="O12" s="22"/>
    </row>
    <row r="13" spans="1:15" ht="11.25" customHeight="1"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5" ht="20.25" customHeight="1">
      <c r="A14" s="13" t="s">
        <v>143</v>
      </c>
      <c r="D14" s="60">
        <v>0</v>
      </c>
      <c r="E14" s="60"/>
      <c r="F14" s="60">
        <v>0</v>
      </c>
      <c r="G14" s="60"/>
      <c r="H14" s="60">
        <v>0</v>
      </c>
      <c r="I14" s="60"/>
      <c r="J14" s="60">
        <v>0</v>
      </c>
      <c r="K14" s="60"/>
      <c r="L14" s="60">
        <f>PL!G31</f>
        <v>31839540</v>
      </c>
      <c r="M14" s="60"/>
      <c r="N14" s="60">
        <f>SUM(D14:L14)</f>
        <v>31839540</v>
      </c>
      <c r="O14" s="22"/>
    </row>
    <row r="15" spans="1:15" ht="11.25" customHeight="1"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5" ht="20.25" customHeight="1">
      <c r="A16" s="13" t="s">
        <v>96</v>
      </c>
      <c r="B16" s="96">
        <v>15</v>
      </c>
      <c r="D16" s="61">
        <v>0</v>
      </c>
      <c r="E16" s="60"/>
      <c r="F16" s="61">
        <v>0</v>
      </c>
      <c r="G16" s="60"/>
      <c r="H16" s="60">
        <v>0</v>
      </c>
      <c r="I16" s="60"/>
      <c r="J16" s="61">
        <v>1600000</v>
      </c>
      <c r="K16" s="60"/>
      <c r="L16" s="61">
        <v>-1600000</v>
      </c>
      <c r="M16" s="60"/>
      <c r="N16" s="61">
        <v>0</v>
      </c>
      <c r="O16" s="22"/>
    </row>
    <row r="17" spans="1:15" ht="15" customHeight="1">
      <c r="D17" s="60"/>
      <c r="E17" s="60"/>
      <c r="F17" s="60"/>
      <c r="G17" s="60"/>
      <c r="H17" s="94"/>
      <c r="I17" s="60"/>
      <c r="J17" s="60"/>
      <c r="K17" s="60"/>
      <c r="L17" s="60"/>
      <c r="M17" s="60"/>
      <c r="N17" s="60"/>
      <c r="O17" s="22"/>
    </row>
    <row r="18" spans="1:15" ht="20.25" customHeight="1">
      <c r="A18" s="21" t="s">
        <v>150</v>
      </c>
      <c r="B18" s="21"/>
      <c r="D18" s="60">
        <f>SUM(D10:D16)</f>
        <v>150000000</v>
      </c>
      <c r="E18" s="60"/>
      <c r="F18" s="60">
        <f>SUM(F10:F16)</f>
        <v>190272601</v>
      </c>
      <c r="G18" s="60"/>
      <c r="H18" s="60">
        <f>SUM(H10:H16)</f>
        <v>0</v>
      </c>
      <c r="I18" s="60"/>
      <c r="J18" s="60">
        <f>SUM(J10:J16)</f>
        <v>1600000</v>
      </c>
      <c r="K18" s="60"/>
      <c r="L18" s="60">
        <f>SUM(L10:L16)</f>
        <v>46537577</v>
      </c>
      <c r="M18" s="60"/>
      <c r="N18" s="60">
        <f>SUM(N10:N16)</f>
        <v>388410178</v>
      </c>
      <c r="O18" s="22"/>
    </row>
    <row r="19" spans="1:15" ht="11.25" customHeight="1"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</row>
    <row r="20" spans="1:15" ht="20.25" customHeight="1">
      <c r="A20" s="13" t="s">
        <v>133</v>
      </c>
      <c r="B20" s="96" t="s">
        <v>159</v>
      </c>
      <c r="D20" s="66">
        <v>9994567</v>
      </c>
      <c r="E20" s="66"/>
      <c r="F20" s="66">
        <v>0</v>
      </c>
      <c r="G20" s="66"/>
      <c r="H20" s="66">
        <v>0</v>
      </c>
      <c r="I20" s="66"/>
      <c r="J20" s="66">
        <v>0</v>
      </c>
      <c r="K20" s="66"/>
      <c r="L20" s="66">
        <v>-9994567</v>
      </c>
      <c r="M20" s="66"/>
      <c r="N20" s="60">
        <f>SUM(D20:L20)</f>
        <v>0</v>
      </c>
    </row>
    <row r="21" spans="1:15" ht="11.25" customHeight="1"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spans="1:15" ht="20.25" customHeight="1">
      <c r="A22" s="13" t="s">
        <v>115</v>
      </c>
      <c r="B22" s="96">
        <v>20</v>
      </c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66"/>
      <c r="L22" s="66">
        <v>-2749172</v>
      </c>
      <c r="M22" s="66"/>
      <c r="N22" s="60">
        <f>SUM(D22:L22)</f>
        <v>-2749172</v>
      </c>
    </row>
    <row r="23" spans="1:15" ht="11.25" customHeight="1"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</row>
    <row r="24" spans="1:15" ht="20.25" customHeight="1">
      <c r="A24" s="107" t="s">
        <v>128</v>
      </c>
      <c r="B24" s="96">
        <v>16</v>
      </c>
      <c r="D24" s="66">
        <v>0</v>
      </c>
      <c r="E24" s="66"/>
      <c r="F24" s="66">
        <v>0</v>
      </c>
      <c r="G24" s="66"/>
      <c r="H24" s="66">
        <v>228904</v>
      </c>
      <c r="I24" s="66"/>
      <c r="J24" s="66">
        <v>0</v>
      </c>
      <c r="K24" s="66"/>
      <c r="L24" s="66">
        <v>0</v>
      </c>
      <c r="M24" s="66"/>
      <c r="N24" s="60">
        <f>SUM(D24:L24)</f>
        <v>228904</v>
      </c>
    </row>
    <row r="25" spans="1:15" ht="11.25" customHeight="1"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15" ht="20.25" customHeight="1">
      <c r="A26" s="13" t="s">
        <v>143</v>
      </c>
      <c r="D26" s="60">
        <v>0</v>
      </c>
      <c r="E26" s="60"/>
      <c r="F26" s="60">
        <v>0</v>
      </c>
      <c r="G26" s="60"/>
      <c r="H26" s="60">
        <v>0</v>
      </c>
      <c r="I26" s="60"/>
      <c r="J26" s="60">
        <v>0</v>
      </c>
      <c r="K26" s="60"/>
      <c r="L26" s="60">
        <f>PL!E31</f>
        <v>68009884</v>
      </c>
      <c r="M26" s="60"/>
      <c r="N26" s="60">
        <f>SUM(D26:L26)</f>
        <v>68009884</v>
      </c>
    </row>
    <row r="27" spans="1:15" ht="11.25" customHeight="1"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15" ht="20.25" customHeight="1">
      <c r="A28" s="13" t="s">
        <v>96</v>
      </c>
      <c r="B28" s="96">
        <v>15</v>
      </c>
      <c r="D28" s="61">
        <v>0</v>
      </c>
      <c r="E28" s="60"/>
      <c r="F28" s="61">
        <v>0</v>
      </c>
      <c r="G28" s="60"/>
      <c r="H28" s="60">
        <v>0</v>
      </c>
      <c r="I28" s="60"/>
      <c r="J28" s="61">
        <v>3500000</v>
      </c>
      <c r="K28" s="60"/>
      <c r="L28" s="61">
        <v>-3500000</v>
      </c>
      <c r="M28" s="60"/>
      <c r="N28" s="61">
        <f>SUM(D28:L28)</f>
        <v>0</v>
      </c>
    </row>
    <row r="29" spans="1:15" ht="15" customHeight="1">
      <c r="D29" s="60"/>
      <c r="E29" s="60"/>
      <c r="F29" s="60"/>
      <c r="G29" s="60"/>
      <c r="H29" s="94"/>
      <c r="I29" s="60"/>
      <c r="J29" s="60"/>
      <c r="K29" s="60"/>
      <c r="L29" s="60"/>
      <c r="M29" s="60"/>
      <c r="N29" s="60"/>
    </row>
    <row r="30" spans="1:15" ht="20.25" customHeight="1" thickBot="1">
      <c r="A30" s="21" t="s">
        <v>153</v>
      </c>
      <c r="B30" s="21"/>
      <c r="D30" s="62">
        <f>SUM(D18:D28)</f>
        <v>159994567</v>
      </c>
      <c r="E30" s="60"/>
      <c r="F30" s="62">
        <f>SUM(F18:F28)</f>
        <v>190272601</v>
      </c>
      <c r="G30" s="60"/>
      <c r="H30" s="62">
        <f>SUM(H18:H28)</f>
        <v>228904</v>
      </c>
      <c r="I30" s="60"/>
      <c r="J30" s="62">
        <f>SUM(J18:J28)</f>
        <v>5100000</v>
      </c>
      <c r="K30" s="60"/>
      <c r="L30" s="62">
        <f>SUM(L18:L28)</f>
        <v>98303722</v>
      </c>
      <c r="M30" s="60"/>
      <c r="N30" s="62">
        <f>SUM(N18:N26)</f>
        <v>453899794</v>
      </c>
      <c r="O30" s="25">
        <f>N30-BS!E74</f>
        <v>0</v>
      </c>
    </row>
    <row r="31" spans="1:15" ht="20.25" customHeight="1" thickTop="1">
      <c r="G31" s="93"/>
      <c r="H31" s="93"/>
      <c r="I31" s="93"/>
      <c r="K31" s="93"/>
    </row>
    <row r="73" spans="3:3" ht="20.25" customHeight="1">
      <c r="C73" s="13">
        <f>SUM(C69:C71)</f>
        <v>0</v>
      </c>
    </row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9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topLeftCell="A58" zoomScale="90" zoomScaleNormal="90" zoomScaleSheetLayoutView="110" workbookViewId="0">
      <selection activeCell="I64" sqref="I64"/>
    </sheetView>
  </sheetViews>
  <sheetFormatPr defaultColWidth="9.140625" defaultRowHeight="20.25" customHeight="1"/>
  <cols>
    <col min="1" max="1" width="2.42578125" style="35" customWidth="1"/>
    <col min="2" max="2" width="61.85546875" style="35" customWidth="1"/>
    <col min="3" max="3" width="14.7109375" style="35" customWidth="1"/>
    <col min="4" max="4" width="1.5703125" style="35" customWidth="1"/>
    <col min="5" max="5" width="14.7109375" style="35" customWidth="1"/>
    <col min="6" max="16384" width="9.140625" style="35"/>
  </cols>
  <sheetData>
    <row r="1" spans="1:11" s="38" customFormat="1" ht="20.25" customHeight="1">
      <c r="A1" s="81" t="s">
        <v>84</v>
      </c>
      <c r="B1" s="32"/>
      <c r="C1" s="71"/>
      <c r="E1" s="33"/>
    </row>
    <row r="2" spans="1:11" s="38" customFormat="1" ht="20.25" customHeight="1">
      <c r="A2" s="32" t="s">
        <v>37</v>
      </c>
      <c r="B2" s="32"/>
      <c r="C2" s="72"/>
      <c r="E2" s="33"/>
    </row>
    <row r="3" spans="1:11" s="38" customFormat="1" ht="20.25" customHeight="1">
      <c r="A3" s="17" t="s">
        <v>149</v>
      </c>
      <c r="B3" s="32"/>
      <c r="C3" s="72"/>
      <c r="E3" s="72"/>
    </row>
    <row r="4" spans="1:11" s="38" customFormat="1" ht="20.25" customHeight="1">
      <c r="C4" s="19"/>
      <c r="D4" s="19"/>
      <c r="E4" s="19"/>
    </row>
    <row r="5" spans="1:11" s="38" customFormat="1" ht="20.25" customHeight="1">
      <c r="C5" s="114" t="s">
        <v>141</v>
      </c>
      <c r="D5" s="114"/>
      <c r="E5" s="114"/>
    </row>
    <row r="6" spans="1:11" s="38" customFormat="1" ht="20.25" customHeight="1">
      <c r="A6" s="72"/>
      <c r="B6" s="72"/>
      <c r="C6" s="76">
        <v>2565</v>
      </c>
      <c r="D6" s="77"/>
      <c r="E6" s="76">
        <v>2564</v>
      </c>
    </row>
    <row r="7" spans="1:11" ht="20.25" customHeight="1">
      <c r="A7" s="34" t="s">
        <v>38</v>
      </c>
      <c r="B7" s="34"/>
      <c r="C7" s="38"/>
      <c r="D7" s="38"/>
      <c r="E7" s="38"/>
    </row>
    <row r="8" spans="1:11" ht="20.25" customHeight="1">
      <c r="A8" s="35" t="s">
        <v>142</v>
      </c>
      <c r="C8" s="36">
        <f>PL!E23</f>
        <v>67938598</v>
      </c>
      <c r="D8" s="36"/>
      <c r="E8" s="36">
        <f>PL!G23</f>
        <v>31795299</v>
      </c>
    </row>
    <row r="9" spans="1:11" ht="20.25" customHeight="1">
      <c r="A9" s="37" t="s">
        <v>167</v>
      </c>
      <c r="B9" s="37"/>
      <c r="C9" s="39"/>
      <c r="D9" s="36"/>
      <c r="E9" s="39"/>
    </row>
    <row r="10" spans="1:11" ht="20.25" customHeight="1">
      <c r="A10" s="37" t="s">
        <v>39</v>
      </c>
      <c r="B10" s="37"/>
      <c r="C10" s="36">
        <v>33911704</v>
      </c>
      <c r="D10" s="39"/>
      <c r="E10" s="36">
        <v>29563374</v>
      </c>
      <c r="J10" s="108"/>
      <c r="K10" s="108"/>
    </row>
    <row r="11" spans="1:11" ht="20.25" customHeight="1">
      <c r="A11" s="37" t="s">
        <v>95</v>
      </c>
      <c r="B11" s="37"/>
      <c r="C11" s="36">
        <v>-75000</v>
      </c>
      <c r="D11" s="39"/>
      <c r="E11" s="36">
        <v>-120000</v>
      </c>
      <c r="J11" s="109"/>
      <c r="K11" s="108"/>
    </row>
    <row r="12" spans="1:11" ht="20.25" customHeight="1">
      <c r="A12" s="37" t="s">
        <v>118</v>
      </c>
      <c r="B12" s="37"/>
      <c r="C12" s="36">
        <v>920647</v>
      </c>
      <c r="D12" s="39"/>
      <c r="E12" s="36">
        <v>-1058872</v>
      </c>
    </row>
    <row r="13" spans="1:11" ht="20.25" customHeight="1">
      <c r="A13" s="18" t="s">
        <v>107</v>
      </c>
      <c r="B13" s="37"/>
      <c r="C13" s="36"/>
      <c r="D13" s="39"/>
      <c r="E13" s="36"/>
    </row>
    <row r="14" spans="1:11" ht="20.25" customHeight="1">
      <c r="A14" s="35" t="s">
        <v>108</v>
      </c>
      <c r="B14" s="37"/>
      <c r="C14" s="36">
        <v>-228493</v>
      </c>
      <c r="D14" s="39"/>
      <c r="E14" s="36">
        <v>0</v>
      </c>
    </row>
    <row r="15" spans="1:11" ht="20.25" customHeight="1">
      <c r="A15" s="37" t="s">
        <v>119</v>
      </c>
      <c r="B15" s="37"/>
      <c r="C15" s="36">
        <v>60911</v>
      </c>
      <c r="D15" s="39"/>
      <c r="E15" s="36">
        <v>-50913</v>
      </c>
    </row>
    <row r="16" spans="1:11" ht="20.25" customHeight="1">
      <c r="A16" s="37" t="s">
        <v>168</v>
      </c>
      <c r="B16" s="37"/>
      <c r="C16" s="36">
        <v>-9551</v>
      </c>
      <c r="D16" s="39"/>
      <c r="E16" s="36">
        <v>0</v>
      </c>
    </row>
    <row r="17" spans="1:5" ht="20.25" customHeight="1">
      <c r="A17" s="37" t="s">
        <v>88</v>
      </c>
      <c r="B17" s="37"/>
      <c r="C17" s="36">
        <v>5764628</v>
      </c>
      <c r="D17" s="36"/>
      <c r="E17" s="36">
        <v>5424645</v>
      </c>
    </row>
    <row r="18" spans="1:5" ht="20.25" customHeight="1">
      <c r="A18" s="37" t="s">
        <v>152</v>
      </c>
      <c r="C18" s="98">
        <v>0</v>
      </c>
      <c r="D18" s="36"/>
      <c r="E18" s="36">
        <v>121633</v>
      </c>
    </row>
    <row r="19" spans="1:5" ht="20.25" customHeight="1">
      <c r="A19" s="37" t="s">
        <v>87</v>
      </c>
      <c r="B19" s="37"/>
      <c r="C19" s="36">
        <v>289892</v>
      </c>
      <c r="D19" s="39"/>
      <c r="E19" s="36">
        <v>267830</v>
      </c>
    </row>
    <row r="20" spans="1:5" ht="20.25" customHeight="1">
      <c r="A20" s="37" t="s">
        <v>132</v>
      </c>
      <c r="B20" s="37"/>
      <c r="C20" s="36">
        <v>228904</v>
      </c>
      <c r="D20" s="39"/>
      <c r="E20" s="36">
        <v>0</v>
      </c>
    </row>
    <row r="21" spans="1:5" ht="20.25" customHeight="1">
      <c r="A21" s="37" t="s">
        <v>22</v>
      </c>
      <c r="B21" s="37"/>
      <c r="C21" s="36">
        <f>PL!E16</f>
        <v>7551638</v>
      </c>
      <c r="D21" s="36"/>
      <c r="E21" s="36">
        <v>14920881</v>
      </c>
    </row>
    <row r="22" spans="1:5" ht="20.25" customHeight="1">
      <c r="A22" s="37" t="s">
        <v>164</v>
      </c>
      <c r="B22" s="37"/>
      <c r="C22" s="36">
        <f>-PL!E21</f>
        <v>17114444</v>
      </c>
      <c r="D22" s="36"/>
      <c r="E22" s="36">
        <v>793066</v>
      </c>
    </row>
    <row r="23" spans="1:5" ht="20.25" customHeight="1">
      <c r="A23" s="34" t="s">
        <v>40</v>
      </c>
      <c r="B23" s="34"/>
      <c r="C23" s="36"/>
      <c r="D23" s="36"/>
      <c r="E23" s="36"/>
    </row>
    <row r="24" spans="1:5" ht="20.25" customHeight="1">
      <c r="A24" s="23" t="s">
        <v>65</v>
      </c>
      <c r="B24" s="23"/>
      <c r="C24" s="36">
        <v>3350241</v>
      </c>
      <c r="D24" s="36"/>
      <c r="E24" s="36">
        <v>-12632115</v>
      </c>
    </row>
    <row r="25" spans="1:5" ht="20.25" customHeight="1">
      <c r="A25" s="37" t="s">
        <v>41</v>
      </c>
      <c r="B25" s="37"/>
      <c r="C25" s="36">
        <v>-5299083</v>
      </c>
      <c r="D25" s="39"/>
      <c r="E25" s="36">
        <v>-4221086</v>
      </c>
    </row>
    <row r="26" spans="1:5" ht="20.25" customHeight="1">
      <c r="A26" s="37" t="s">
        <v>7</v>
      </c>
      <c r="B26" s="37"/>
      <c r="C26" s="36">
        <v>-1532480</v>
      </c>
      <c r="D26" s="36"/>
      <c r="E26" s="36">
        <v>-13007</v>
      </c>
    </row>
    <row r="27" spans="1:5" ht="20.25" customHeight="1">
      <c r="A27" s="37" t="s">
        <v>9</v>
      </c>
      <c r="B27" s="37"/>
      <c r="C27" s="36">
        <v>-14600</v>
      </c>
      <c r="D27" s="36"/>
      <c r="E27" s="36">
        <v>42600</v>
      </c>
    </row>
    <row r="28" spans="1:5" ht="20.25" customHeight="1">
      <c r="A28" s="40" t="s">
        <v>42</v>
      </c>
      <c r="B28" s="40"/>
      <c r="C28" s="36"/>
      <c r="D28" s="36"/>
      <c r="E28" s="36"/>
    </row>
    <row r="29" spans="1:5" ht="20.25" customHeight="1">
      <c r="A29" s="37" t="s">
        <v>32</v>
      </c>
      <c r="B29" s="37"/>
      <c r="C29" s="36">
        <v>1197838</v>
      </c>
      <c r="D29" s="36"/>
      <c r="E29" s="36">
        <v>3276697</v>
      </c>
    </row>
    <row r="30" spans="1:5" ht="20.25" customHeight="1">
      <c r="A30" s="23" t="s">
        <v>49</v>
      </c>
      <c r="B30" s="23"/>
      <c r="C30" s="36">
        <v>10488593</v>
      </c>
      <c r="D30" s="36"/>
      <c r="E30" s="36">
        <v>-2571746</v>
      </c>
    </row>
    <row r="31" spans="1:5" ht="20.25" customHeight="1">
      <c r="A31" s="23" t="s">
        <v>50</v>
      </c>
      <c r="B31" s="23"/>
      <c r="C31" s="36">
        <v>-2127</v>
      </c>
      <c r="D31" s="36"/>
      <c r="E31" s="36">
        <v>2127</v>
      </c>
    </row>
    <row r="32" spans="1:5" ht="20.25" customHeight="1">
      <c r="A32" s="23" t="s">
        <v>78</v>
      </c>
      <c r="B32" s="23"/>
      <c r="C32" s="36">
        <v>8137833</v>
      </c>
      <c r="D32" s="36"/>
      <c r="E32" s="36">
        <v>7187278</v>
      </c>
    </row>
    <row r="33" spans="1:8" ht="20.25" customHeight="1">
      <c r="A33" s="37" t="s">
        <v>11</v>
      </c>
      <c r="B33" s="37"/>
      <c r="C33" s="36">
        <v>4441337</v>
      </c>
      <c r="D33" s="36"/>
      <c r="E33" s="36">
        <v>849689</v>
      </c>
    </row>
    <row r="34" spans="1:8" ht="20.25" customHeight="1">
      <c r="A34" s="37" t="s">
        <v>106</v>
      </c>
      <c r="B34" s="37"/>
      <c r="C34" s="36">
        <v>1567429</v>
      </c>
      <c r="D34" s="36"/>
      <c r="E34" s="36">
        <v>0</v>
      </c>
    </row>
    <row r="35" spans="1:8" ht="20.25" customHeight="1">
      <c r="A35" s="18" t="s">
        <v>139</v>
      </c>
      <c r="B35" s="37"/>
      <c r="C35" s="36">
        <v>-5104436</v>
      </c>
      <c r="D35" s="36"/>
      <c r="E35" s="36">
        <v>-4939</v>
      </c>
    </row>
    <row r="36" spans="1:8" ht="20.25" customHeight="1">
      <c r="A36" s="34" t="s">
        <v>43</v>
      </c>
      <c r="B36" s="34"/>
      <c r="C36" s="41">
        <f>SUM(C8:C35)</f>
        <v>150698867</v>
      </c>
      <c r="D36" s="36"/>
      <c r="E36" s="41">
        <f>SUM(E8:E35)</f>
        <v>73572441</v>
      </c>
    </row>
    <row r="37" spans="1:8" ht="20.25" customHeight="1">
      <c r="A37" s="81" t="s">
        <v>84</v>
      </c>
      <c r="B37" s="32"/>
      <c r="C37" s="73"/>
      <c r="D37" s="73"/>
      <c r="E37" s="33"/>
    </row>
    <row r="38" spans="1:8" s="38" customFormat="1" ht="20.25" customHeight="1">
      <c r="A38" s="32" t="s">
        <v>44</v>
      </c>
      <c r="B38" s="32"/>
      <c r="C38" s="72"/>
      <c r="E38" s="33"/>
    </row>
    <row r="39" spans="1:8" s="38" customFormat="1" ht="20.25" customHeight="1">
      <c r="A39" s="17" t="s">
        <v>149</v>
      </c>
      <c r="B39" s="32"/>
      <c r="C39" s="72"/>
    </row>
    <row r="40" spans="1:8" s="38" customFormat="1" ht="20.25" customHeight="1">
      <c r="A40" s="18"/>
      <c r="B40" s="87"/>
      <c r="C40" s="72"/>
    </row>
    <row r="41" spans="1:8" s="38" customFormat="1" ht="20.25" customHeight="1">
      <c r="C41" s="114" t="s">
        <v>141</v>
      </c>
      <c r="D41" s="114"/>
      <c r="E41" s="114"/>
    </row>
    <row r="42" spans="1:8" s="38" customFormat="1" ht="20.25" customHeight="1">
      <c r="A42" s="72"/>
      <c r="B42" s="72"/>
      <c r="C42" s="76">
        <v>2565</v>
      </c>
      <c r="D42" s="77"/>
      <c r="E42" s="76">
        <v>2564</v>
      </c>
    </row>
    <row r="43" spans="1:8" ht="20.25" customHeight="1">
      <c r="A43" s="34" t="s">
        <v>63</v>
      </c>
      <c r="B43" s="34"/>
      <c r="C43" s="36"/>
      <c r="D43" s="36"/>
      <c r="E43" s="36"/>
    </row>
    <row r="44" spans="1:8" ht="20.25" customHeight="1">
      <c r="A44" s="24" t="s">
        <v>160</v>
      </c>
      <c r="B44" s="34"/>
      <c r="C44" s="36">
        <v>-90000000</v>
      </c>
      <c r="D44" s="36"/>
      <c r="E44" s="36">
        <v>0</v>
      </c>
      <c r="H44" s="24"/>
    </row>
    <row r="45" spans="1:8" ht="20.25" customHeight="1">
      <c r="A45" s="35" t="s">
        <v>161</v>
      </c>
      <c r="B45" s="34"/>
      <c r="C45" s="36">
        <v>30000000</v>
      </c>
      <c r="D45" s="36"/>
      <c r="E45" s="36">
        <v>0</v>
      </c>
    </row>
    <row r="46" spans="1:8" ht="20.25" customHeight="1">
      <c r="A46" s="35" t="s">
        <v>122</v>
      </c>
      <c r="C46" s="36">
        <v>1211994</v>
      </c>
      <c r="D46" s="36"/>
      <c r="E46" s="36">
        <v>-1679731</v>
      </c>
    </row>
    <row r="47" spans="1:8" ht="20.25" customHeight="1">
      <c r="A47" s="79" t="s">
        <v>82</v>
      </c>
      <c r="C47" s="36">
        <v>100929</v>
      </c>
      <c r="D47" s="36"/>
      <c r="E47" s="36">
        <v>335229</v>
      </c>
    </row>
    <row r="48" spans="1:8" ht="20.25" customHeight="1">
      <c r="A48" s="37" t="s">
        <v>79</v>
      </c>
      <c r="B48" s="37"/>
      <c r="C48" s="36">
        <v>-56004429</v>
      </c>
      <c r="D48" s="36"/>
      <c r="E48" s="36">
        <v>-18093356</v>
      </c>
    </row>
    <row r="49" spans="1:5" ht="20.25" customHeight="1">
      <c r="A49" s="37" t="s">
        <v>89</v>
      </c>
      <c r="B49" s="37"/>
      <c r="C49" s="36">
        <v>-1854756</v>
      </c>
      <c r="D49" s="36"/>
      <c r="E49" s="36">
        <v>-1439900</v>
      </c>
    </row>
    <row r="50" spans="1:5" ht="20.25" customHeight="1">
      <c r="A50" s="34" t="s">
        <v>51</v>
      </c>
      <c r="B50" s="34"/>
      <c r="C50" s="41">
        <f>SUM(C44:C49)</f>
        <v>-116546262</v>
      </c>
      <c r="D50" s="36"/>
      <c r="E50" s="41">
        <f>SUM(E45:E49)</f>
        <v>-20877758</v>
      </c>
    </row>
    <row r="51" spans="1:5" ht="20.25" customHeight="1">
      <c r="A51" s="34"/>
      <c r="B51" s="34"/>
      <c r="C51" s="36"/>
      <c r="D51" s="36"/>
      <c r="E51" s="36"/>
    </row>
    <row r="52" spans="1:5" ht="20.25" customHeight="1">
      <c r="A52" s="43" t="s">
        <v>64</v>
      </c>
      <c r="B52" s="43"/>
      <c r="C52" s="36"/>
      <c r="D52" s="36"/>
      <c r="E52" s="36"/>
    </row>
    <row r="53" spans="1:5" ht="20.25" hidden="1" customHeight="1">
      <c r="A53" s="78" t="s">
        <v>136</v>
      </c>
      <c r="B53" s="43"/>
      <c r="C53" s="36">
        <v>0</v>
      </c>
      <c r="D53" s="36"/>
      <c r="E53" s="36">
        <v>0</v>
      </c>
    </row>
    <row r="54" spans="1:5" ht="20.25" customHeight="1">
      <c r="A54" s="78" t="s">
        <v>80</v>
      </c>
      <c r="B54" s="78"/>
      <c r="C54" s="36">
        <v>0</v>
      </c>
      <c r="D54" s="36"/>
      <c r="E54" s="36">
        <v>35000000</v>
      </c>
    </row>
    <row r="55" spans="1:5" ht="20.25" customHeight="1">
      <c r="A55" s="78" t="s">
        <v>81</v>
      </c>
      <c r="B55" s="78"/>
      <c r="C55" s="36">
        <v>-35000000</v>
      </c>
      <c r="D55" s="36"/>
      <c r="E55" s="36">
        <v>-55000000</v>
      </c>
    </row>
    <row r="56" spans="1:5" ht="20.25" customHeight="1">
      <c r="A56" s="78" t="s">
        <v>111</v>
      </c>
      <c r="B56" s="78"/>
      <c r="C56" s="36">
        <v>0</v>
      </c>
      <c r="D56" s="36"/>
      <c r="E56" s="36">
        <v>53957078</v>
      </c>
    </row>
    <row r="57" spans="1:5" ht="20.25" customHeight="1">
      <c r="A57" s="37" t="s">
        <v>45</v>
      </c>
      <c r="B57" s="37"/>
      <c r="C57" s="36">
        <v>0</v>
      </c>
      <c r="D57" s="36"/>
      <c r="E57" s="36">
        <v>-173141078</v>
      </c>
    </row>
    <row r="58" spans="1:5" ht="20.25" customHeight="1">
      <c r="A58" s="37" t="s">
        <v>112</v>
      </c>
      <c r="B58" s="37"/>
      <c r="C58" s="36">
        <v>0</v>
      </c>
      <c r="D58" s="36"/>
      <c r="E58" s="36">
        <v>-53957078</v>
      </c>
    </row>
    <row r="59" spans="1:5" ht="20.25" customHeight="1">
      <c r="A59" s="37" t="s">
        <v>109</v>
      </c>
      <c r="B59" s="37"/>
      <c r="C59" s="36">
        <v>0</v>
      </c>
      <c r="D59" s="36"/>
      <c r="E59" s="36">
        <v>2261159</v>
      </c>
    </row>
    <row r="60" spans="1:5" ht="20.25" customHeight="1">
      <c r="A60" s="37" t="s">
        <v>72</v>
      </c>
      <c r="B60" s="37"/>
      <c r="C60" s="36">
        <v>-3640181</v>
      </c>
      <c r="D60" s="36"/>
      <c r="E60" s="36">
        <v>-1694831</v>
      </c>
    </row>
    <row r="61" spans="1:5" ht="20.25" customHeight="1">
      <c r="A61" s="79" t="s">
        <v>137</v>
      </c>
      <c r="B61" s="37"/>
      <c r="C61" s="36">
        <v>0</v>
      </c>
      <c r="D61" s="36"/>
      <c r="E61" s="36">
        <v>237000000</v>
      </c>
    </row>
    <row r="62" spans="1:5" ht="20.25" customHeight="1">
      <c r="A62" s="79" t="s">
        <v>138</v>
      </c>
      <c r="B62" s="37"/>
      <c r="C62" s="36">
        <v>0</v>
      </c>
      <c r="D62" s="36"/>
      <c r="E62" s="36">
        <v>-9034250</v>
      </c>
    </row>
    <row r="63" spans="1:5" ht="20.25" customHeight="1">
      <c r="A63" s="37" t="s">
        <v>113</v>
      </c>
      <c r="B63" s="37"/>
      <c r="C63" s="36">
        <v>-1627505</v>
      </c>
      <c r="D63" s="36"/>
      <c r="E63" s="36">
        <v>-134900</v>
      </c>
    </row>
    <row r="64" spans="1:5" ht="20.25" customHeight="1">
      <c r="A64" s="79" t="s">
        <v>117</v>
      </c>
      <c r="B64" s="37"/>
      <c r="C64" s="36">
        <v>-2749172</v>
      </c>
      <c r="D64" s="36"/>
      <c r="E64" s="36">
        <v>0</v>
      </c>
    </row>
    <row r="65" spans="1:5" s="45" customFormat="1" ht="20.25" customHeight="1">
      <c r="A65" s="37" t="s">
        <v>55</v>
      </c>
      <c r="B65" s="37"/>
      <c r="C65" s="36">
        <v>-9171307</v>
      </c>
      <c r="D65" s="52"/>
      <c r="E65" s="36">
        <v>-24214909</v>
      </c>
    </row>
    <row r="66" spans="1:5" s="45" customFormat="1" ht="20.25" customHeight="1">
      <c r="A66" s="34" t="s">
        <v>140</v>
      </c>
      <c r="B66" s="34"/>
      <c r="C66" s="41">
        <f>SUM(C54:C65)</f>
        <v>-52188165</v>
      </c>
      <c r="D66" s="52"/>
      <c r="E66" s="41">
        <f>SUM(E53:E65)</f>
        <v>11041191</v>
      </c>
    </row>
    <row r="67" spans="1:5" s="42" customFormat="1" ht="20.25" customHeight="1">
      <c r="A67" s="34"/>
      <c r="B67" s="34"/>
      <c r="C67" s="36"/>
      <c r="D67" s="36"/>
      <c r="E67" s="36"/>
    </row>
    <row r="68" spans="1:5" ht="20.25" customHeight="1">
      <c r="A68" s="43" t="s">
        <v>169</v>
      </c>
      <c r="B68" s="43"/>
      <c r="C68" s="36">
        <f>SUM(C66,C50,C36)</f>
        <v>-18035560</v>
      </c>
      <c r="D68" s="36"/>
      <c r="E68" s="36">
        <f>SUM(E66,E50,E36)</f>
        <v>63735874</v>
      </c>
    </row>
    <row r="69" spans="1:5" s="42" customFormat="1" ht="20.25" customHeight="1">
      <c r="A69" s="34"/>
      <c r="B69" s="34"/>
      <c r="C69" s="36"/>
      <c r="D69" s="36"/>
      <c r="E69" s="36"/>
    </row>
    <row r="70" spans="1:5" s="42" customFormat="1" ht="20.25" customHeight="1">
      <c r="A70" s="34" t="s">
        <v>171</v>
      </c>
      <c r="B70" s="34"/>
      <c r="C70" s="44">
        <f>E72</f>
        <v>79060944</v>
      </c>
      <c r="D70" s="36"/>
      <c r="E70" s="44">
        <v>15325070</v>
      </c>
    </row>
    <row r="71" spans="1:5" s="42" customFormat="1" ht="20.25" customHeight="1">
      <c r="A71" s="34"/>
      <c r="B71" s="34"/>
      <c r="C71" s="36"/>
      <c r="D71" s="36"/>
      <c r="E71" s="36"/>
    </row>
    <row r="72" spans="1:5" s="42" customFormat="1" ht="20.25" customHeight="1" thickBot="1">
      <c r="A72" s="43" t="s">
        <v>172</v>
      </c>
      <c r="B72" s="43"/>
      <c r="C72" s="53">
        <f>SUM(C68:C70)</f>
        <v>61025384</v>
      </c>
      <c r="D72" s="36"/>
      <c r="E72" s="53">
        <f>SUM(E68:E70)</f>
        <v>79060944</v>
      </c>
    </row>
    <row r="73" spans="1:5" ht="20.25" customHeight="1" thickTop="1">
      <c r="A73" s="81" t="s">
        <v>84</v>
      </c>
      <c r="B73" s="32"/>
      <c r="C73" s="73"/>
      <c r="D73" s="73"/>
      <c r="E73" s="33"/>
    </row>
    <row r="74" spans="1:5" s="38" customFormat="1" ht="20.25" customHeight="1">
      <c r="A74" s="32" t="s">
        <v>44</v>
      </c>
      <c r="B74" s="32"/>
      <c r="C74" s="72"/>
      <c r="E74" s="33"/>
    </row>
    <row r="75" spans="1:5" s="38" customFormat="1" ht="20.25" customHeight="1">
      <c r="A75" s="17" t="s">
        <v>149</v>
      </c>
      <c r="B75" s="32"/>
      <c r="C75" s="72"/>
    </row>
    <row r="76" spans="1:5" s="38" customFormat="1" ht="20.25" customHeight="1">
      <c r="A76" s="18"/>
      <c r="B76" s="87"/>
      <c r="C76" s="72"/>
    </row>
    <row r="77" spans="1:5" s="38" customFormat="1" ht="20.25" customHeight="1">
      <c r="C77" s="114" t="s">
        <v>141</v>
      </c>
      <c r="D77" s="114"/>
      <c r="E77" s="114"/>
    </row>
    <row r="78" spans="1:5" s="38" customFormat="1" ht="20.25" customHeight="1">
      <c r="A78" s="72"/>
      <c r="B78" s="72"/>
      <c r="C78" s="76">
        <v>2565</v>
      </c>
      <c r="D78" s="77"/>
      <c r="E78" s="76">
        <v>2564</v>
      </c>
    </row>
    <row r="79" spans="1:5" s="42" customFormat="1" ht="20.25" customHeight="1">
      <c r="A79" s="46" t="s">
        <v>46</v>
      </c>
      <c r="B79" s="46"/>
      <c r="C79" s="36"/>
      <c r="D79" s="36"/>
      <c r="E79" s="36"/>
    </row>
    <row r="80" spans="1:5" s="42" customFormat="1" ht="20.25" customHeight="1">
      <c r="A80" s="18" t="s">
        <v>57</v>
      </c>
      <c r="B80" s="18" t="s">
        <v>56</v>
      </c>
      <c r="C80" s="36"/>
      <c r="D80" s="36"/>
      <c r="E80" s="36"/>
    </row>
    <row r="81" spans="1:5" s="42" customFormat="1" ht="20.25" customHeight="1">
      <c r="A81" s="74"/>
      <c r="B81" s="80" t="s">
        <v>58</v>
      </c>
      <c r="C81" s="36">
        <v>100000</v>
      </c>
      <c r="D81" s="36"/>
      <c r="E81" s="36">
        <v>100000</v>
      </c>
    </row>
    <row r="82" spans="1:5" s="42" customFormat="1" ht="20.25" customHeight="1">
      <c r="A82" s="74"/>
      <c r="B82" s="80" t="s">
        <v>59</v>
      </c>
      <c r="C82" s="36">
        <v>14938930</v>
      </c>
      <c r="D82" s="36"/>
      <c r="E82" s="36">
        <v>6723957</v>
      </c>
    </row>
    <row r="83" spans="1:5" s="42" customFormat="1" ht="20.25" customHeight="1">
      <c r="A83" s="74"/>
      <c r="B83" s="80" t="s">
        <v>60</v>
      </c>
      <c r="C83" s="44">
        <v>45986454</v>
      </c>
      <c r="D83" s="36"/>
      <c r="E83" s="44">
        <v>72236987</v>
      </c>
    </row>
    <row r="84" spans="1:5" s="42" customFormat="1" ht="20.25" customHeight="1" thickBot="1">
      <c r="A84" s="47"/>
      <c r="B84" s="80" t="s">
        <v>47</v>
      </c>
      <c r="C84" s="53">
        <f>SUM(C81:C83)</f>
        <v>61025384</v>
      </c>
      <c r="D84" s="36"/>
      <c r="E84" s="53">
        <f>SUM(E81:E83)</f>
        <v>79060944</v>
      </c>
    </row>
    <row r="85" spans="1:5" s="42" customFormat="1" ht="20.25" customHeight="1" thickTop="1">
      <c r="A85" s="34"/>
      <c r="B85" s="34"/>
      <c r="C85" s="36"/>
      <c r="D85" s="36"/>
      <c r="E85" s="36"/>
    </row>
    <row r="86" spans="1:5" ht="20.25" customHeight="1">
      <c r="A86" s="23" t="s">
        <v>61</v>
      </c>
      <c r="B86" s="23" t="s">
        <v>62</v>
      </c>
      <c r="C86" s="36"/>
      <c r="D86" s="36"/>
      <c r="E86" s="36"/>
    </row>
    <row r="87" spans="1:5" ht="20.25" customHeight="1">
      <c r="A87" s="23"/>
      <c r="B87" s="20" t="s">
        <v>114</v>
      </c>
      <c r="C87" s="36">
        <v>0</v>
      </c>
      <c r="D87" s="36"/>
      <c r="E87" s="36">
        <v>1554449</v>
      </c>
    </row>
    <row r="88" spans="1:5" ht="20.25" customHeight="1">
      <c r="A88" s="23"/>
      <c r="B88" s="74" t="s">
        <v>73</v>
      </c>
      <c r="C88" s="36">
        <v>17948505</v>
      </c>
      <c r="D88" s="36"/>
      <c r="E88" s="36">
        <v>1323540</v>
      </c>
    </row>
    <row r="89" spans="1:5" ht="20.25" customHeight="1">
      <c r="A89" s="74"/>
      <c r="B89" s="74" t="s">
        <v>67</v>
      </c>
      <c r="C89" s="36">
        <v>-840572</v>
      </c>
      <c r="D89" s="36"/>
      <c r="E89" s="36">
        <v>3126165</v>
      </c>
    </row>
    <row r="90" spans="1:5" ht="20.25" customHeight="1">
      <c r="B90" s="74" t="s">
        <v>66</v>
      </c>
      <c r="C90" s="36">
        <f>-C48</f>
        <v>56004429</v>
      </c>
      <c r="D90" s="36"/>
      <c r="E90" s="36">
        <f>-E48</f>
        <v>18093356</v>
      </c>
    </row>
    <row r="91" spans="1:5" ht="20.25" customHeight="1" thickBot="1">
      <c r="B91" s="47" t="s">
        <v>47</v>
      </c>
      <c r="C91" s="50">
        <f>SUM(C87:C90)</f>
        <v>73112362</v>
      </c>
      <c r="D91" s="36"/>
      <c r="E91" s="50">
        <f>SUM(E87:E90)</f>
        <v>24097510</v>
      </c>
    </row>
    <row r="92" spans="1:5" ht="20.25" customHeight="1" thickTop="1">
      <c r="A92" s="45"/>
      <c r="B92" s="45"/>
      <c r="E92" s="75"/>
    </row>
    <row r="93" spans="1:5" ht="20.25" customHeight="1">
      <c r="A93" s="45" t="s">
        <v>85</v>
      </c>
      <c r="B93" s="45" t="s">
        <v>90</v>
      </c>
      <c r="E93" s="75"/>
    </row>
    <row r="94" spans="1:5" ht="20.25" customHeight="1">
      <c r="A94" s="45"/>
      <c r="B94" s="74" t="s">
        <v>67</v>
      </c>
      <c r="C94" s="36">
        <v>168906</v>
      </c>
      <c r="E94" s="36">
        <v>-700000</v>
      </c>
    </row>
    <row r="95" spans="1:5" ht="20.25" customHeight="1">
      <c r="A95" s="45"/>
      <c r="B95" s="74" t="s">
        <v>66</v>
      </c>
      <c r="C95" s="36">
        <f>-C49</f>
        <v>1854756</v>
      </c>
      <c r="E95" s="36">
        <f>-E49</f>
        <v>1439900</v>
      </c>
    </row>
    <row r="96" spans="1:5" ht="20.25" customHeight="1" thickBot="1">
      <c r="B96" s="35" t="s">
        <v>47</v>
      </c>
      <c r="C96" s="50">
        <f>SUM(C94:C95)</f>
        <v>2023662</v>
      </c>
      <c r="E96" s="50">
        <f>SUM(E94:E95)</f>
        <v>739900</v>
      </c>
    </row>
    <row r="97" spans="1:5" ht="20.25" customHeight="1" thickTop="1">
      <c r="C97" s="36"/>
      <c r="E97" s="36"/>
    </row>
    <row r="98" spans="1:5" ht="20.25" customHeight="1">
      <c r="A98" s="35" t="s">
        <v>116</v>
      </c>
      <c r="B98" s="35" t="s">
        <v>123</v>
      </c>
      <c r="C98" s="36"/>
      <c r="E98" s="36"/>
    </row>
    <row r="99" spans="1:5" ht="20.25" customHeight="1">
      <c r="B99" s="99" t="s">
        <v>134</v>
      </c>
      <c r="C99" s="36">
        <v>9994567</v>
      </c>
      <c r="E99" s="36">
        <v>0</v>
      </c>
    </row>
    <row r="100" spans="1:5" ht="20.25" customHeight="1">
      <c r="B100" s="74" t="s">
        <v>66</v>
      </c>
      <c r="C100" s="44">
        <f>-C64</f>
        <v>2749172</v>
      </c>
      <c r="E100" s="44">
        <v>0</v>
      </c>
    </row>
    <row r="101" spans="1:5" ht="20.25" customHeight="1" thickBot="1">
      <c r="B101" s="35" t="s">
        <v>47</v>
      </c>
      <c r="C101" s="53">
        <f>SUM(C99:C100)</f>
        <v>12743739</v>
      </c>
      <c r="E101" s="53">
        <v>0</v>
      </c>
    </row>
    <row r="102" spans="1:5" ht="20.25" customHeight="1" thickTop="1">
      <c r="A102" s="42"/>
      <c r="B102" s="42"/>
      <c r="C102" s="36">
        <f>C84-C72</f>
        <v>0</v>
      </c>
      <c r="E102" s="36">
        <f>E84-E72</f>
        <v>0</v>
      </c>
    </row>
    <row r="103" spans="1:5" ht="20.25" customHeight="1">
      <c r="A103" s="42"/>
      <c r="B103" s="42"/>
      <c r="C103" s="36">
        <f>C72-BS!E10</f>
        <v>0</v>
      </c>
      <c r="E103" s="36"/>
    </row>
    <row r="104" spans="1:5" ht="20.25" customHeight="1">
      <c r="E104" s="75"/>
    </row>
    <row r="105" spans="1:5" ht="20.25" customHeight="1">
      <c r="A105" s="23"/>
      <c r="B105" s="23"/>
      <c r="E105" s="75"/>
    </row>
    <row r="106" spans="1:5" ht="20.25" customHeight="1">
      <c r="A106" s="45"/>
      <c r="B106" s="45"/>
      <c r="E106" s="75"/>
    </row>
    <row r="107" spans="1:5" ht="20.25" customHeight="1">
      <c r="A107" s="23"/>
      <c r="B107" s="23"/>
      <c r="E107" s="75"/>
    </row>
    <row r="108" spans="1:5" ht="20.25" customHeight="1">
      <c r="A108" s="23"/>
      <c r="B108" s="23"/>
      <c r="E108" s="75"/>
    </row>
    <row r="109" spans="1:5" ht="20.25" customHeight="1">
      <c r="E109" s="75"/>
    </row>
    <row r="110" spans="1:5" ht="20.25" customHeight="1">
      <c r="A110" s="48"/>
      <c r="B110" s="48"/>
      <c r="E110" s="75"/>
    </row>
    <row r="111" spans="1:5" ht="20.25" customHeight="1">
      <c r="A111" s="49"/>
      <c r="B111" s="49"/>
      <c r="E111" s="75"/>
    </row>
    <row r="112" spans="1:5" ht="20.25" customHeight="1">
      <c r="A112" s="49"/>
      <c r="B112" s="49"/>
      <c r="E112" s="75"/>
    </row>
    <row r="113" spans="1:5" ht="20.25" customHeight="1">
      <c r="A113" s="48"/>
      <c r="B113" s="48"/>
      <c r="E113" s="75"/>
    </row>
  </sheetData>
  <mergeCells count="3">
    <mergeCell ref="C5:E5"/>
    <mergeCell ref="C41:E41"/>
    <mergeCell ref="C77:E77"/>
  </mergeCells>
  <pageMargins left="0.9" right="0.7" top="0.8" bottom="0.4" header="0.4" footer="0.33"/>
  <pageSetup paperSize="9" scale="96" firstPageNumber="1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6" max="16383" man="1"/>
    <brk id="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DK</cp:lastModifiedBy>
  <cp:lastPrinted>2023-02-10T06:46:02Z</cp:lastPrinted>
  <dcterms:created xsi:type="dcterms:W3CDTF">1998-09-16T09:49:24Z</dcterms:created>
  <dcterms:modified xsi:type="dcterms:W3CDTF">2023-02-28T09:32:24Z</dcterms:modified>
</cp:coreProperties>
</file>