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RG Corporation\2022\Ye12'2022\"/>
    </mc:Choice>
  </mc:AlternateContent>
  <xr:revisionPtr revIDLastSave="0" documentId="13_ncr:1_{DC25DDD1-F538-4B9C-903B-337FD60A3E29}" xr6:coauthVersionLast="47" xr6:coauthVersionMax="47" xr10:uidLastSave="{00000000-0000-0000-0000-000000000000}"/>
  <bookViews>
    <workbookView xWindow="-120" yWindow="-120" windowWidth="29040" windowHeight="15840" tabRatio="599" activeTab="3" xr2:uid="{00000000-000D-0000-FFFF-FFFF00000000}"/>
  </bookViews>
  <sheets>
    <sheet name="BS" sheetId="9" r:id="rId1"/>
    <sheet name="PL" sheetId="1" r:id="rId2"/>
    <sheet name="Conso" sheetId="11" r:id="rId3"/>
    <sheet name="Company" sheetId="12" r:id="rId4"/>
    <sheet name="CF" sheetId="13" r:id="rId5"/>
    <sheet name="000" sheetId="2" state="veryHidden" r:id="rId6"/>
  </sheets>
  <definedNames>
    <definedName name="_xlnm.Print_Area" localSheetId="0">BS!$A$1:$N$84</definedName>
    <definedName name="_xlnm.Print_Area" localSheetId="4">CF!$A$1:$N$82</definedName>
    <definedName name="_xlnm.Print_Area" localSheetId="3">Company!$A$1:$M$24</definedName>
    <definedName name="_xlnm.Print_Area" localSheetId="2">Conso!$A$1:$S$27</definedName>
    <definedName name="_xlnm.Print_Area" localSheetId="1">PL!$A$1:$N$66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3" l="1"/>
  <c r="M45" i="1"/>
  <c r="K45" i="1"/>
  <c r="I45" i="1"/>
  <c r="G45" i="1"/>
  <c r="M76" i="9" l="1"/>
  <c r="K76" i="9"/>
  <c r="I76" i="9"/>
  <c r="G76" i="9"/>
  <c r="K19" i="12"/>
  <c r="M19" i="12" s="1"/>
  <c r="Q21" i="11"/>
  <c r="Q23" i="11" s="1"/>
  <c r="Q24" i="11" s="1"/>
  <c r="G23" i="12"/>
  <c r="E23" i="12"/>
  <c r="C23" i="12"/>
  <c r="I26" i="11"/>
  <c r="G26" i="11"/>
  <c r="E26" i="11"/>
  <c r="C26" i="11"/>
  <c r="M77" i="13"/>
  <c r="K77" i="13"/>
  <c r="I77" i="13"/>
  <c r="G77" i="13"/>
  <c r="M66" i="13"/>
  <c r="K66" i="13"/>
  <c r="I66" i="13"/>
  <c r="G66" i="13"/>
  <c r="M21" i="12"/>
  <c r="G20" i="12"/>
  <c r="E20" i="12"/>
  <c r="C20" i="12"/>
  <c r="K17" i="12"/>
  <c r="K15" i="12"/>
  <c r="G15" i="12"/>
  <c r="G17" i="12" s="1"/>
  <c r="G22" i="12" s="1"/>
  <c r="E15" i="12"/>
  <c r="E17" i="12" s="1"/>
  <c r="E22" i="12" s="1"/>
  <c r="M14" i="12"/>
  <c r="K13" i="12"/>
  <c r="I13" i="12"/>
  <c r="I15" i="12" s="1"/>
  <c r="I17" i="12" s="1"/>
  <c r="G13" i="12"/>
  <c r="E13" i="12"/>
  <c r="C13" i="12"/>
  <c r="C15" i="12" s="1"/>
  <c r="C17" i="12" s="1"/>
  <c r="C22" i="12" s="1"/>
  <c r="M12" i="12"/>
  <c r="M11" i="12"/>
  <c r="M13" i="12" s="1"/>
  <c r="M10" i="12"/>
  <c r="O24" i="11"/>
  <c r="I23" i="11"/>
  <c r="G23" i="11"/>
  <c r="E23" i="11"/>
  <c r="C23" i="11"/>
  <c r="M18" i="11"/>
  <c r="M20" i="11" s="1"/>
  <c r="I18" i="11"/>
  <c r="I20" i="11" s="1"/>
  <c r="I25" i="11" s="1"/>
  <c r="G18" i="11"/>
  <c r="G20" i="11" s="1"/>
  <c r="G25" i="11" s="1"/>
  <c r="O17" i="11"/>
  <c r="S17" i="11" s="1"/>
  <c r="S15" i="11"/>
  <c r="O15" i="11"/>
  <c r="Q14" i="11"/>
  <c r="Q18" i="11" s="1"/>
  <c r="Q20" i="11" s="1"/>
  <c r="M14" i="11"/>
  <c r="K14" i="11"/>
  <c r="K18" i="11" s="1"/>
  <c r="K20" i="11" s="1"/>
  <c r="I14" i="11"/>
  <c r="G14" i="11"/>
  <c r="E14" i="11"/>
  <c r="E18" i="11" s="1"/>
  <c r="E20" i="11" s="1"/>
  <c r="E25" i="11" s="1"/>
  <c r="C14" i="11"/>
  <c r="C18" i="11" s="1"/>
  <c r="C20" i="11" s="1"/>
  <c r="C25" i="11" s="1"/>
  <c r="S13" i="11"/>
  <c r="O13" i="11"/>
  <c r="O12" i="11"/>
  <c r="S12" i="11" s="1"/>
  <c r="S14" i="11" s="1"/>
  <c r="O11" i="11"/>
  <c r="Q25" i="11" l="1"/>
  <c r="Q26" i="11" s="1"/>
  <c r="K20" i="12"/>
  <c r="S24" i="11"/>
  <c r="M15" i="12"/>
  <c r="M17" i="12" s="1"/>
  <c r="K22" i="12"/>
  <c r="K23" i="12" s="1"/>
  <c r="O14" i="11"/>
  <c r="O18" i="11" s="1"/>
  <c r="O20" i="11" s="1"/>
  <c r="S11" i="11"/>
  <c r="S18" i="11" s="1"/>
  <c r="S20" i="11" s="1"/>
  <c r="M24" i="1" l="1"/>
  <c r="M14" i="1"/>
  <c r="M25" i="1" s="1"/>
  <c r="M28" i="1" s="1"/>
  <c r="K24" i="1"/>
  <c r="I24" i="1"/>
  <c r="G24" i="1"/>
  <c r="K14" i="1"/>
  <c r="I14" i="1"/>
  <c r="G14" i="1"/>
  <c r="M52" i="9"/>
  <c r="M46" i="9"/>
  <c r="K52" i="9"/>
  <c r="I52" i="9"/>
  <c r="G52" i="9"/>
  <c r="K46" i="9"/>
  <c r="I46" i="9"/>
  <c r="G46" i="9"/>
  <c r="M28" i="9"/>
  <c r="M16" i="9"/>
  <c r="I28" i="9"/>
  <c r="K28" i="9"/>
  <c r="G28" i="9"/>
  <c r="K16" i="9"/>
  <c r="I16" i="9"/>
  <c r="G16" i="9"/>
  <c r="K25" i="1" l="1"/>
  <c r="K28" i="1" s="1"/>
  <c r="G25" i="1"/>
  <c r="G28" i="1" s="1"/>
  <c r="I25" i="1"/>
  <c r="I28" i="1" s="1"/>
  <c r="M30" i="1"/>
  <c r="M8" i="13"/>
  <c r="M29" i="13" s="1"/>
  <c r="M39" i="13" s="1"/>
  <c r="M41" i="13" s="1"/>
  <c r="M78" i="13" s="1"/>
  <c r="M80" i="13" s="1"/>
  <c r="K29" i="9"/>
  <c r="M53" i="9"/>
  <c r="M77" i="9" s="1"/>
  <c r="M78" i="9" s="1"/>
  <c r="G53" i="9"/>
  <c r="G77" i="9" s="1"/>
  <c r="I53" i="9"/>
  <c r="I77" i="9" s="1"/>
  <c r="K53" i="9"/>
  <c r="K77" i="9" s="1"/>
  <c r="K78" i="9" s="1"/>
  <c r="M29" i="9"/>
  <c r="I29" i="9"/>
  <c r="G29" i="9"/>
  <c r="I30" i="1" l="1"/>
  <c r="I8" i="13"/>
  <c r="I29" i="13" s="1"/>
  <c r="G30" i="1"/>
  <c r="G8" i="13"/>
  <c r="G29" i="13" s="1"/>
  <c r="K30" i="1"/>
  <c r="K8" i="13"/>
  <c r="K29" i="13" s="1"/>
  <c r="I78" i="9"/>
  <c r="G78" i="9"/>
  <c r="I46" i="1"/>
  <c r="K46" i="1"/>
  <c r="M46" i="1"/>
  <c r="I39" i="13" l="1"/>
  <c r="I41" i="13" s="1"/>
  <c r="I78" i="13" s="1"/>
  <c r="I80" i="13" s="1"/>
  <c r="K39" i="13"/>
  <c r="K41" i="13" s="1"/>
  <c r="K78" i="13" s="1"/>
  <c r="K80" i="13" s="1"/>
  <c r="K81" i="13" s="1"/>
  <c r="G39" i="13"/>
  <c r="G41" i="13" s="1"/>
  <c r="G78" i="13" s="1"/>
  <c r="G80" i="13" s="1"/>
  <c r="G81" i="13" s="1"/>
  <c r="M48" i="1"/>
  <c r="I48" i="1"/>
  <c r="K48" i="1"/>
  <c r="G46" i="1" l="1"/>
  <c r="M22" i="11" l="1"/>
  <c r="G48" i="1"/>
  <c r="K56" i="1"/>
  <c r="G53" i="1"/>
  <c r="G51" i="1" s="1"/>
  <c r="M56" i="1"/>
  <c r="I53" i="1"/>
  <c r="I51" i="1" s="1"/>
  <c r="I58" i="1"/>
  <c r="I56" i="1" s="1"/>
  <c r="G62" i="1" l="1"/>
  <c r="K21" i="11"/>
  <c r="G64" i="1"/>
  <c r="I62" i="1"/>
  <c r="I64" i="1"/>
  <c r="O22" i="11"/>
  <c r="M23" i="11"/>
  <c r="M25" i="11" s="1"/>
  <c r="M26" i="11" s="1"/>
  <c r="K51" i="1"/>
  <c r="M51" i="1"/>
  <c r="G58" i="1"/>
  <c r="G56" i="1" s="1"/>
  <c r="K62" i="1" l="1"/>
  <c r="I18" i="12"/>
  <c r="K23" i="11"/>
  <c r="K25" i="11" s="1"/>
  <c r="K26" i="11" s="1"/>
  <c r="O21" i="11"/>
  <c r="S21" i="11" s="1"/>
  <c r="M62" i="1"/>
  <c r="M64" i="1"/>
  <c r="S22" i="11"/>
  <c r="S23" i="11" s="1"/>
  <c r="S25" i="11" s="1"/>
  <c r="S26" i="11" s="1"/>
  <c r="O23" i="11"/>
  <c r="O25" i="11" s="1"/>
  <c r="O26" i="11" s="1"/>
  <c r="K64" i="1"/>
  <c r="I20" i="12" l="1"/>
  <c r="I22" i="12" s="1"/>
  <c r="I23" i="12" s="1"/>
  <c r="M18" i="12"/>
  <c r="M20" i="12" s="1"/>
  <c r="M22" i="12" s="1"/>
  <c r="M23" i="12" s="1"/>
</calcChain>
</file>

<file path=xl/sharedStrings.xml><?xml version="1.0" encoding="utf-8"?>
<sst xmlns="http://schemas.openxmlformats.org/spreadsheetml/2006/main" count="332" uniqueCount="221">
  <si>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</si>
  <si>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</si>
  <si>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</si>
  <si>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</si>
  <si>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</si>
  <si>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</si>
  <si>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</si>
  <si>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</si>
  <si>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</si>
  <si>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</si>
  <si>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</si>
  <si>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</si>
  <si>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</si>
  <si>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</si>
  <si>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</si>
  <si>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</si>
  <si>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</si>
  <si>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</si>
  <si>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Issued and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</si>
  <si>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</si>
  <si>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</si>
  <si>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</si>
  <si>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</si>
  <si>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</si>
  <si>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</si>
  <si>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</si>
  <si>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</si>
  <si>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</si>
  <si>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</si>
  <si>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</si>
  <si>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</si>
  <si>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</si>
  <si>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</si>
  <si>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</si>
  <si>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</si>
  <si>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 xml:space="preserve">Total equity </t>
  </si>
  <si>
    <t>fully paid-up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</si>
  <si>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</si>
  <si>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</si>
  <si>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</si>
  <si>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</si>
  <si>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</si>
  <si>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</si>
  <si>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</si>
  <si>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</si>
  <si>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</si>
  <si>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</si>
  <si>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</si>
  <si>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Provision for long-term employee benefits</t>
  </si>
  <si>
    <t>Non-controlling interests of the subsidiaries</t>
  </si>
  <si>
    <t>Equity attributable to the owners of the Company</t>
  </si>
  <si>
    <t>equity</t>
  </si>
  <si>
    <t>the Company</t>
  </si>
  <si>
    <t>the owners of</t>
  </si>
  <si>
    <t>the subsidiaries</t>
  </si>
  <si>
    <t xml:space="preserve">Total </t>
  </si>
  <si>
    <t>Equity attributable</t>
  </si>
  <si>
    <t xml:space="preserve"> to non-controlling</t>
  </si>
  <si>
    <t xml:space="preserve"> interests of</t>
  </si>
  <si>
    <t>Other comprehensive income:</t>
  </si>
  <si>
    <t xml:space="preserve">Property, plant and equipment </t>
  </si>
  <si>
    <t xml:space="preserve">   Trade and other accounts receivable</t>
  </si>
  <si>
    <t xml:space="preserve">   Trade and other accounts payable</t>
  </si>
  <si>
    <t>Basic earnings per share</t>
  </si>
  <si>
    <t>Trade and other receivables</t>
  </si>
  <si>
    <t>Inventories</t>
  </si>
  <si>
    <t>Deferred tax assets</t>
  </si>
  <si>
    <t>Statement of financial position (continued)</t>
  </si>
  <si>
    <t>Liabilities and shareholders' equity</t>
  </si>
  <si>
    <t>Trade and other payables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</si>
  <si>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</si>
  <si>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</si>
  <si>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</si>
  <si>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</si>
  <si>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</si>
  <si>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</si>
  <si>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</si>
  <si>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</si>
  <si>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</si>
  <si>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</si>
  <si>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</si>
  <si>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financial position</t>
  </si>
  <si>
    <t>Statement of comprehensive income</t>
  </si>
  <si>
    <t>Statement of comprehensive income (continued)</t>
  </si>
  <si>
    <t>Net increase (decrease) in cash and cash equivalents</t>
  </si>
  <si>
    <t>Investments in subsidiaries</t>
  </si>
  <si>
    <t>Statement of changes in shareholders' equity</t>
  </si>
  <si>
    <t>Statement of changes in shareholders' equity (continued)</t>
  </si>
  <si>
    <t xml:space="preserve">   Other non-current assets</t>
  </si>
  <si>
    <t>Short-term loans from subsidiaries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</si>
  <si>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</si>
  <si>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</si>
  <si>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</si>
  <si>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</si>
  <si>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</si>
  <si>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Profit or loss:</t>
  </si>
  <si>
    <t>Revenues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</si>
  <si>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</si>
  <si>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</si>
  <si>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</si>
  <si>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</si>
  <si>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</si>
  <si>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</si>
  <si>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Repayment of short-term loans from subsidiaries</t>
  </si>
  <si>
    <t>Cash receipts from dividends</t>
  </si>
  <si>
    <t>Cash receipts from interest income</t>
  </si>
  <si>
    <t>Cash payments for purchases of intangible assets</t>
  </si>
  <si>
    <t>Cash payments for purchases of plant and equipment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</si>
  <si>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</si>
  <si>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</si>
  <si>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</si>
  <si>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</si>
  <si>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 xml:space="preserve">   Employee benefit payments</t>
  </si>
  <si>
    <t>Bearer plant</t>
  </si>
  <si>
    <t>Profit before tax</t>
  </si>
  <si>
    <t>Sales</t>
  </si>
  <si>
    <t>Rental and service income</t>
  </si>
  <si>
    <t>Selling and distribution expenses</t>
  </si>
  <si>
    <t>Income tax revenues (expenses)</t>
  </si>
  <si>
    <t>Cost of rental and services</t>
  </si>
  <si>
    <t>Deficit from the changes in the ownership interests in a subsidiary</t>
  </si>
  <si>
    <t>Increase in long-term loans to other persons</t>
  </si>
  <si>
    <t>Cash receipts from long-term loans to other persons</t>
  </si>
  <si>
    <t xml:space="preserve">Current portion of long-term loans to other persons </t>
  </si>
  <si>
    <t>Long-term loans to other persons - net of current portion</t>
  </si>
  <si>
    <t>Total comprehensive income attributable to:</t>
  </si>
  <si>
    <t>Cash receipts from short-term loans to subsidiaries</t>
  </si>
  <si>
    <t>Increase in short-term loans to subsidiaries</t>
  </si>
  <si>
    <t xml:space="preserve">Deficit from </t>
  </si>
  <si>
    <t xml:space="preserve">the changes in the </t>
  </si>
  <si>
    <t>attributable to</t>
  </si>
  <si>
    <t>Other non-current financial assets</t>
  </si>
  <si>
    <t>Other current financial assets</t>
  </si>
  <si>
    <t>Intangible assets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</si>
  <si>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</si>
  <si>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</si>
  <si>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</si>
  <si>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</si>
  <si>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   in subsequent periods:</t>
  </si>
  <si>
    <t xml:space="preserve">Other comprehensive income not to be reclassified to profit or loss </t>
  </si>
  <si>
    <t xml:space="preserve">   other comprehensive income - net of income tax</t>
  </si>
  <si>
    <t>Other comprehensive income not to be reclassified to profit or loss</t>
  </si>
  <si>
    <t xml:space="preserve">   in subsequent periods - net of income tax</t>
  </si>
  <si>
    <t>Equity holders of the Company</t>
  </si>
  <si>
    <t>Cash receipts from short-term loans from financial institutions</t>
  </si>
  <si>
    <t>Cash receipts from short-term loans from subsidiaries</t>
  </si>
  <si>
    <t>Dividend payments</t>
  </si>
  <si>
    <t>Interest payments</t>
  </si>
  <si>
    <t>Payment of principal portion of lease liabilities</t>
  </si>
  <si>
    <t>Finance income</t>
  </si>
  <si>
    <t>Operating profit</t>
  </si>
  <si>
    <t>Profit attributable to:</t>
  </si>
  <si>
    <t>Acquisition of non-controlling interests of subdiary</t>
  </si>
  <si>
    <t xml:space="preserve">   changed in shareholding structure.</t>
  </si>
  <si>
    <t>Allowance for impairment of assets</t>
  </si>
  <si>
    <t>Fair value</t>
  </si>
  <si>
    <t>reserve</t>
  </si>
  <si>
    <t xml:space="preserve">   Finance income</t>
  </si>
  <si>
    <t xml:space="preserve">   Finance cost</t>
  </si>
  <si>
    <t>Short-term loans to subsidiaries</t>
  </si>
  <si>
    <t>2021</t>
  </si>
  <si>
    <t>Balance as at 1 January 2021</t>
  </si>
  <si>
    <t>Balance as at 31 December 2021</t>
  </si>
  <si>
    <t>PRG Corporation Public Company Limited and its subsidiaries</t>
  </si>
  <si>
    <t>Diluted earnings per share</t>
  </si>
  <si>
    <t xml:space="preserve">   Profit attributable to equity holders of the Company</t>
  </si>
  <si>
    <t>6, 8</t>
  </si>
  <si>
    <t>6, 24</t>
  </si>
  <si>
    <t>Dividend paid (Note 30)</t>
  </si>
  <si>
    <t xml:space="preserve">   Unrealised loss (gain) on exchange</t>
  </si>
  <si>
    <t xml:space="preserve">   Gain on reduction of investment in subsidiary</t>
  </si>
  <si>
    <t>6, 18</t>
  </si>
  <si>
    <t>Other expenses</t>
  </si>
  <si>
    <t>of shareholders' equity</t>
  </si>
  <si>
    <t>Other components</t>
  </si>
  <si>
    <t>Cash receipts from sales of land and equipment</t>
  </si>
  <si>
    <t>Other current financial liabilities</t>
  </si>
  <si>
    <t>Net cash flows from (used in) financing activities</t>
  </si>
  <si>
    <t>Net cash flows from (used in) investing activities</t>
  </si>
  <si>
    <t>Cash flows from financing activities</t>
  </si>
  <si>
    <t>For the year ended 31 December 2022</t>
  </si>
  <si>
    <t>2022</t>
  </si>
  <si>
    <t>Balance as at 1 January 2022</t>
  </si>
  <si>
    <t>Balance as at 31 December 2022</t>
  </si>
  <si>
    <t>As at 31 December 2022</t>
  </si>
  <si>
    <t xml:space="preserve">         (2021: 810,000,000 ordinary shares of Baht 1 each)</t>
  </si>
  <si>
    <t>Net losses from sale of investments in subsidiaries</t>
  </si>
  <si>
    <t>Profit before income tax revenues (expenses)</t>
  </si>
  <si>
    <t>Warrants to subscribe for ordinary shares (Note 23)</t>
  </si>
  <si>
    <t xml:space="preserve"> Warrants to subscribe for ordinary shares (Note 23)</t>
  </si>
  <si>
    <t xml:space="preserve">Cash receipts (payments) from decrease / </t>
  </si>
  <si>
    <t xml:space="preserve">   purchase in investments in subsidiaries</t>
  </si>
  <si>
    <t>Decrease in bank overdrafts</t>
  </si>
  <si>
    <t>Cash receipts from exercise of warrants</t>
  </si>
  <si>
    <t>Short-term loans from financial institutions</t>
  </si>
  <si>
    <t xml:space="preserve">   Allowance for impairment loss on assets (reversal)</t>
  </si>
  <si>
    <t xml:space="preserve">      874,970,249 ordinary shares of Baht 1 each</t>
  </si>
  <si>
    <t xml:space="preserve">      658,698,729 ordinary shares of Baht 1 each</t>
  </si>
  <si>
    <t>Gains on investments in equity designated at fair value through</t>
  </si>
  <si>
    <t xml:space="preserve">   Allowance for expected credit losses (reversal)</t>
  </si>
  <si>
    <t xml:space="preserve">   Gains on sales of land machinery and equipment</t>
  </si>
  <si>
    <t xml:space="preserve">   Net losses on sales of investments in subsidiaries</t>
  </si>
  <si>
    <t>Cash flows from (used in) operating activities</t>
  </si>
  <si>
    <t xml:space="preserve">   Cash receipts (payments) for corporate income tax</t>
  </si>
  <si>
    <t>Net cash flows from (used in) operating activities</t>
  </si>
  <si>
    <t>Cash paid from exercising warrants</t>
  </si>
  <si>
    <t xml:space="preserve">Cash payments for purchases of investment properties </t>
  </si>
  <si>
    <t xml:space="preserve">      and financial liabilities</t>
  </si>
  <si>
    <t xml:space="preserve">   Reversal for diminution in value of inventories</t>
  </si>
  <si>
    <t>Gain from warrants</t>
  </si>
  <si>
    <t xml:space="preserve">   Gains on fair value adjustments of financial assets </t>
  </si>
  <si>
    <t>Cash receipts from sales of warrants</t>
  </si>
  <si>
    <t xml:space="preserve">         (2021: 600,000,000 ordinary shares of Baht 1 each)</t>
  </si>
  <si>
    <t xml:space="preserve">   Asset transfer in from subsidiary</t>
  </si>
  <si>
    <t xml:space="preserve">   Provision for long-term employee benefits </t>
  </si>
  <si>
    <t>Profit (loss) from operating activities before changes</t>
  </si>
  <si>
    <r>
      <t xml:space="preserve">   </t>
    </r>
    <r>
      <rPr>
        <sz val="10"/>
        <rFont val="Arial"/>
        <family val="2"/>
      </rPr>
      <t>Gains on warrants</t>
    </r>
  </si>
  <si>
    <t>Allowance for impairment of investments in subsidiaries</t>
  </si>
  <si>
    <t>Earnings per share</t>
  </si>
  <si>
    <t xml:space="preserve">   Allowance for loss on impairment of investments in a subsidiaries</t>
  </si>
  <si>
    <t>Cash receipts from decrease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</si>
</sst>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_(* #,##0_);_(* \(#,##0\);_(* &quot;-&quot;??_);_(@_)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05">
    <xf numFmtId="0" fontId="0" fillId="0" borderId="0" xfId="0"/>
    <xf numFmtId="41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41" fontId="7" fillId="0" borderId="6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8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166" fontId="7" fillId="0" borderId="0" xfId="14" applyNumberFormat="1" applyFont="1" applyFill="1" applyAlignment="1">
      <alignment vertical="center"/>
    </xf>
    <xf numFmtId="0" fontId="7" fillId="0" borderId="6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1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7" fillId="0" borderId="0" xfId="11" applyNumberFormat="1" applyFont="1" applyAlignment="1">
      <alignment horizontal="right" vertical="center"/>
    </xf>
    <xf numFmtId="41" fontId="7" fillId="0" borderId="0" xfId="11" applyNumberFormat="1" applyFont="1" applyAlignment="1">
      <alignment horizontal="center" vertical="center"/>
    </xf>
    <xf numFmtId="41" fontId="7" fillId="0" borderId="9" xfId="11" applyNumberFormat="1" applyFont="1" applyBorder="1" applyAlignment="1">
      <alignment vertical="center"/>
    </xf>
    <xf numFmtId="41" fontId="7" fillId="0" borderId="9" xfId="11" applyNumberFormat="1" applyFont="1" applyBorder="1" applyAlignment="1">
      <alignment horizontal="center" vertical="center"/>
    </xf>
    <xf numFmtId="41" fontId="7" fillId="0" borderId="10" xfId="11" applyNumberFormat="1" applyFont="1" applyBorder="1" applyAlignment="1">
      <alignment vertical="center"/>
    </xf>
    <xf numFmtId="41" fontId="7" fillId="0" borderId="10" xfId="11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41" fontId="7" fillId="0" borderId="9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9" xfId="11" applyNumberFormat="1" applyFont="1" applyFill="1" applyBorder="1" applyAlignment="1">
      <alignment horizontal="center" vertical="center"/>
    </xf>
    <xf numFmtId="41" fontId="7" fillId="0" borderId="10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horizontal="center" vertical="center"/>
    </xf>
    <xf numFmtId="41" fontId="7" fillId="0" borderId="4" xfId="11" applyNumberFormat="1" applyFont="1" applyFill="1" applyBorder="1" applyAlignment="1">
      <alignment vertical="center"/>
    </xf>
    <xf numFmtId="41" fontId="7" fillId="0" borderId="4" xfId="1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0" fontId="7" fillId="0" borderId="6" xfId="0" quotePrefix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15">
    <cellStyle name="Comma" xfId="14" builtinId="3"/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1</xdr:row>
      <xdr:rowOff>190500</xdr:rowOff>
    </xdr:from>
    <xdr:to>
      <xdr:col>10</xdr:col>
      <xdr:colOff>730250</xdr:colOff>
      <xdr:row>3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32</xdr:row>
      <xdr:rowOff>139700</xdr:rowOff>
    </xdr:from>
    <xdr:to>
      <xdr:col>10</xdr:col>
      <xdr:colOff>501650</xdr:colOff>
      <xdr:row>34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56</xdr:row>
      <xdr:rowOff>190500</xdr:rowOff>
    </xdr:from>
    <xdr:to>
      <xdr:col>10</xdr:col>
      <xdr:colOff>596900</xdr:colOff>
      <xdr:row>58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</xdr:row>
      <xdr:rowOff>184150</xdr:rowOff>
    </xdr:from>
    <xdr:to>
      <xdr:col>10</xdr:col>
      <xdr:colOff>450850</xdr:colOff>
      <xdr:row>3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33</xdr:row>
      <xdr:rowOff>127000</xdr:rowOff>
    </xdr:from>
    <xdr:to>
      <xdr:col>10</xdr:col>
      <xdr:colOff>539750</xdr:colOff>
      <xdr:row>35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13</xdr:col>
      <xdr:colOff>0</xdr:colOff>
      <xdr:row>2</xdr:row>
      <xdr:rowOff>184150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E99E9DE-F753-403F-B91F-42F43A80C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100" y="247650"/>
          <a:ext cx="3873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</xdr:row>
      <xdr:rowOff>76200</xdr:rowOff>
    </xdr:from>
    <xdr:to>
      <xdr:col>8</xdr:col>
      <xdr:colOff>1162050</xdr:colOff>
      <xdr:row>2</xdr:row>
      <xdr:rowOff>266700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BAF2748-A9F8-4FA4-AF24-EDBE6C69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</xdr:row>
      <xdr:rowOff>127000</xdr:rowOff>
    </xdr:from>
    <xdr:to>
      <xdr:col>10</xdr:col>
      <xdr:colOff>609600</xdr:colOff>
      <xdr:row>3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19CC433-00EB-4CA8-B243-BEC381FB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000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44</xdr:row>
      <xdr:rowOff>146050</xdr:rowOff>
    </xdr:from>
    <xdr:to>
      <xdr:col>10</xdr:col>
      <xdr:colOff>552450</xdr:colOff>
      <xdr:row>46</xdr:row>
      <xdr:rowOff>76200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AEA84172-74B4-4F81-B7EB-9FB507152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27063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showGridLines="0" view="pageBreakPreview" topLeftCell="A69" zoomScale="115" zoomScaleNormal="85" zoomScaleSheetLayoutView="115" workbookViewId="0">
      <selection activeCell="G75" sqref="G75"/>
    </sheetView>
  </sheetViews>
  <sheetFormatPr defaultColWidth="9.140625" defaultRowHeight="21" customHeight="1"/>
  <cols>
    <col min="1" max="2" width="9.140625" style="23"/>
    <col min="3" max="3" width="35.28515625" style="23" customWidth="1"/>
    <col min="4" max="4" width="0.7109375" style="23" customWidth="1"/>
    <col min="5" max="5" width="4.7109375" style="23" customWidth="1"/>
    <col min="6" max="6" width="0.85546875" style="23" customWidth="1"/>
    <col min="7" max="7" width="16.7109375" style="23" customWidth="1"/>
    <col min="8" max="8" width="1.140625" style="23" customWidth="1"/>
    <col min="9" max="9" width="16.7109375" style="23" customWidth="1"/>
    <col min="10" max="10" width="1.140625" style="23" customWidth="1"/>
    <col min="11" max="11" width="16.7109375" style="23" customWidth="1"/>
    <col min="12" max="12" width="1.140625" style="23" customWidth="1"/>
    <col min="13" max="13" width="16.7109375" style="23" customWidth="1"/>
    <col min="14" max="14" width="0.5703125" style="23" customWidth="1"/>
    <col min="15" max="16384" width="9.140625" style="23"/>
  </cols>
  <sheetData>
    <row r="1" spans="1:14" ht="21" customHeight="1">
      <c r="A1" s="36" t="s">
        <v>163</v>
      </c>
      <c r="B1" s="36"/>
      <c r="C1" s="36"/>
      <c r="D1" s="2"/>
      <c r="E1" s="3"/>
      <c r="F1" s="4"/>
      <c r="G1" s="5"/>
      <c r="H1" s="5"/>
      <c r="I1" s="5"/>
      <c r="J1" s="5"/>
      <c r="K1" s="5"/>
      <c r="L1" s="2"/>
      <c r="M1" s="5"/>
      <c r="N1" s="6"/>
    </row>
    <row r="2" spans="1:14" ht="21" customHeight="1">
      <c r="A2" s="36" t="s">
        <v>81</v>
      </c>
      <c r="B2" s="36"/>
      <c r="D2" s="2"/>
      <c r="E2" s="3"/>
      <c r="F2" s="4"/>
      <c r="G2" s="5"/>
      <c r="H2" s="5"/>
      <c r="I2" s="5"/>
      <c r="J2" s="5"/>
      <c r="K2" s="5"/>
      <c r="L2" s="2"/>
      <c r="M2" s="5"/>
      <c r="N2" s="6"/>
    </row>
    <row r="3" spans="1:14" ht="21" customHeight="1">
      <c r="A3" s="36" t="s">
        <v>184</v>
      </c>
      <c r="B3" s="36"/>
      <c r="D3" s="2"/>
      <c r="E3" s="3"/>
      <c r="F3" s="4"/>
      <c r="G3" s="5"/>
      <c r="H3" s="5"/>
      <c r="I3" s="5"/>
      <c r="J3" s="5"/>
      <c r="K3" s="5"/>
      <c r="L3" s="2"/>
      <c r="M3" s="5"/>
      <c r="N3" s="6"/>
    </row>
    <row r="4" spans="1:14" ht="21" customHeight="1">
      <c r="A4" s="22"/>
      <c r="E4" s="22"/>
      <c r="F4" s="32"/>
      <c r="G4" s="39"/>
      <c r="H4" s="39"/>
      <c r="I4" s="39"/>
      <c r="J4" s="39"/>
      <c r="K4" s="35"/>
      <c r="L4" s="40"/>
      <c r="M4" s="100" t="s">
        <v>98</v>
      </c>
      <c r="N4" s="100"/>
    </row>
    <row r="5" spans="1:14" ht="21" customHeight="1">
      <c r="A5" s="22"/>
      <c r="E5" s="22"/>
      <c r="F5" s="32"/>
      <c r="G5" s="41"/>
      <c r="H5" s="41" t="s">
        <v>29</v>
      </c>
      <c r="I5" s="41"/>
      <c r="J5" s="39"/>
      <c r="K5" s="41"/>
      <c r="L5" s="42" t="s">
        <v>19</v>
      </c>
      <c r="M5" s="41"/>
      <c r="N5" s="22"/>
    </row>
    <row r="6" spans="1:14" ht="21" customHeight="1">
      <c r="A6" s="7"/>
      <c r="E6" s="42" t="s">
        <v>2</v>
      </c>
      <c r="G6" s="46" t="s">
        <v>181</v>
      </c>
      <c r="H6" s="37"/>
      <c r="I6" s="46" t="s">
        <v>160</v>
      </c>
      <c r="J6" s="37"/>
      <c r="K6" s="46" t="s">
        <v>181</v>
      </c>
      <c r="L6" s="37"/>
      <c r="M6" s="46" t="s">
        <v>160</v>
      </c>
      <c r="N6" s="19"/>
    </row>
    <row r="7" spans="1:14" ht="21" customHeight="1">
      <c r="A7" s="7" t="s">
        <v>25</v>
      </c>
    </row>
    <row r="8" spans="1:14" ht="21" customHeight="1">
      <c r="A8" s="7" t="s">
        <v>10</v>
      </c>
      <c r="B8" s="7"/>
      <c r="D8" s="25"/>
      <c r="E8" s="9"/>
      <c r="F8" s="9"/>
    </row>
    <row r="9" spans="1:14" ht="21" customHeight="1">
      <c r="A9" s="26" t="s">
        <v>20</v>
      </c>
      <c r="D9" s="25"/>
      <c r="E9" s="51">
        <v>7</v>
      </c>
      <c r="F9" s="51"/>
      <c r="G9" s="52">
        <v>22800644</v>
      </c>
      <c r="H9" s="52"/>
      <c r="I9" s="52">
        <v>26680107</v>
      </c>
      <c r="J9" s="52"/>
      <c r="K9" s="52">
        <v>3803958</v>
      </c>
      <c r="L9" s="20"/>
      <c r="M9" s="52">
        <v>9467799</v>
      </c>
    </row>
    <row r="10" spans="1:14" ht="21" customHeight="1">
      <c r="A10" s="26" t="s">
        <v>64</v>
      </c>
      <c r="D10" s="25"/>
      <c r="E10" s="51" t="s">
        <v>166</v>
      </c>
      <c r="F10" s="51"/>
      <c r="G10" s="52">
        <v>238596756</v>
      </c>
      <c r="H10" s="52"/>
      <c r="I10" s="52">
        <v>204210706</v>
      </c>
      <c r="J10" s="52"/>
      <c r="K10" s="52">
        <v>12729541</v>
      </c>
      <c r="L10" s="21"/>
      <c r="M10" s="52">
        <v>190174592</v>
      </c>
    </row>
    <row r="11" spans="1:14" ht="21" customHeight="1">
      <c r="A11" s="26" t="s">
        <v>65</v>
      </c>
      <c r="D11" s="25"/>
      <c r="E11" s="51">
        <v>9</v>
      </c>
      <c r="F11" s="51"/>
      <c r="G11" s="52">
        <v>210236665</v>
      </c>
      <c r="H11" s="52"/>
      <c r="I11" s="52">
        <v>154692016</v>
      </c>
      <c r="J11" s="52"/>
      <c r="K11" s="52">
        <v>2951502</v>
      </c>
      <c r="L11" s="21"/>
      <c r="M11" s="52">
        <v>71113187</v>
      </c>
    </row>
    <row r="12" spans="1:14" ht="21" customHeight="1">
      <c r="A12" s="26" t="s">
        <v>159</v>
      </c>
      <c r="D12" s="25"/>
      <c r="E12" s="51">
        <v>6</v>
      </c>
      <c r="F12" s="51"/>
      <c r="G12" s="52">
        <v>0</v>
      </c>
      <c r="H12" s="52"/>
      <c r="I12" s="52">
        <v>0</v>
      </c>
      <c r="J12" s="52"/>
      <c r="K12" s="52">
        <v>682590000</v>
      </c>
      <c r="L12" s="21"/>
      <c r="M12" s="52">
        <v>217370000</v>
      </c>
    </row>
    <row r="13" spans="1:14" ht="21" customHeight="1">
      <c r="A13" s="26" t="s">
        <v>123</v>
      </c>
      <c r="D13" s="25"/>
      <c r="E13" s="51">
        <v>13</v>
      </c>
      <c r="F13" s="51"/>
      <c r="G13" s="52">
        <v>0</v>
      </c>
      <c r="H13" s="52"/>
      <c r="I13" s="52">
        <v>9370752</v>
      </c>
      <c r="J13" s="52"/>
      <c r="K13" s="52">
        <v>0</v>
      </c>
      <c r="L13" s="21"/>
      <c r="M13" s="52">
        <v>0</v>
      </c>
    </row>
    <row r="14" spans="1:14" ht="21" customHeight="1">
      <c r="A14" s="26" t="s">
        <v>132</v>
      </c>
      <c r="D14" s="25"/>
      <c r="E14" s="51">
        <v>10</v>
      </c>
      <c r="F14" s="51"/>
      <c r="G14" s="52">
        <v>625034087</v>
      </c>
      <c r="H14" s="52"/>
      <c r="I14" s="52">
        <v>635045402</v>
      </c>
      <c r="J14" s="52"/>
      <c r="K14" s="52">
        <v>592434087</v>
      </c>
      <c r="L14" s="21"/>
      <c r="M14" s="52">
        <v>603245402</v>
      </c>
    </row>
    <row r="15" spans="1:14" ht="21" customHeight="1">
      <c r="A15" s="19" t="s">
        <v>21</v>
      </c>
      <c r="D15" s="25"/>
      <c r="E15" s="51"/>
      <c r="F15" s="51"/>
      <c r="G15" s="20">
        <v>28627608</v>
      </c>
      <c r="H15" s="52"/>
      <c r="I15" s="52">
        <v>23672801</v>
      </c>
      <c r="J15" s="52"/>
      <c r="K15" s="52">
        <v>12876864</v>
      </c>
      <c r="L15" s="21"/>
      <c r="M15" s="52">
        <v>8324121</v>
      </c>
    </row>
    <row r="16" spans="1:14" ht="21" customHeight="1">
      <c r="A16" s="38" t="s">
        <v>11</v>
      </c>
      <c r="B16" s="24"/>
      <c r="C16" s="24"/>
      <c r="D16" s="43"/>
      <c r="E16" s="51"/>
      <c r="F16" s="51"/>
      <c r="G16" s="53">
        <f>SUM(G9:G15)</f>
        <v>1125295760</v>
      </c>
      <c r="H16" s="52"/>
      <c r="I16" s="53">
        <f>SUM(I9:I15)</f>
        <v>1053671784</v>
      </c>
      <c r="J16" s="52"/>
      <c r="K16" s="53">
        <f>SUM(K9:K15)</f>
        <v>1307385952</v>
      </c>
      <c r="L16" s="21"/>
      <c r="M16" s="53">
        <f>SUM(M9:M15)</f>
        <v>1099695101</v>
      </c>
      <c r="N16" s="24"/>
    </row>
    <row r="17" spans="1:14" ht="21" customHeight="1">
      <c r="A17" s="7" t="s">
        <v>12</v>
      </c>
      <c r="D17" s="25"/>
      <c r="E17" s="51"/>
      <c r="F17" s="51"/>
      <c r="G17" s="52"/>
      <c r="H17" s="52"/>
      <c r="I17" s="52"/>
      <c r="J17" s="52"/>
      <c r="K17" s="52"/>
      <c r="L17" s="21"/>
      <c r="M17" s="52"/>
    </row>
    <row r="18" spans="1:14" ht="21" customHeight="1">
      <c r="A18" s="19" t="s">
        <v>131</v>
      </c>
      <c r="D18" s="25"/>
      <c r="E18" s="51">
        <v>11</v>
      </c>
      <c r="F18" s="51"/>
      <c r="G18" s="52">
        <v>9522213250</v>
      </c>
      <c r="H18" s="52"/>
      <c r="I18" s="52">
        <v>6712357824</v>
      </c>
      <c r="J18" s="52"/>
      <c r="K18" s="52">
        <v>9024488852</v>
      </c>
      <c r="L18" s="21"/>
      <c r="M18" s="52">
        <v>6354948127</v>
      </c>
    </row>
    <row r="19" spans="1:14" ht="21" customHeight="1">
      <c r="A19" s="19" t="s">
        <v>85</v>
      </c>
      <c r="D19" s="25"/>
      <c r="E19" s="51">
        <v>12</v>
      </c>
      <c r="F19" s="51"/>
      <c r="G19" s="54">
        <v>0</v>
      </c>
      <c r="H19" s="52"/>
      <c r="I19" s="54">
        <v>0</v>
      </c>
      <c r="J19" s="52"/>
      <c r="K19" s="54">
        <v>428827697</v>
      </c>
      <c r="L19" s="21"/>
      <c r="M19" s="54">
        <v>970649060</v>
      </c>
    </row>
    <row r="20" spans="1:14" ht="21" customHeight="1">
      <c r="A20" s="19" t="s">
        <v>124</v>
      </c>
      <c r="D20" s="25"/>
      <c r="E20" s="51">
        <v>13</v>
      </c>
      <c r="F20" s="51"/>
      <c r="G20" s="52">
        <v>0</v>
      </c>
      <c r="H20" s="52"/>
      <c r="I20" s="52">
        <v>5349514</v>
      </c>
      <c r="J20" s="52"/>
      <c r="K20" s="52">
        <v>0</v>
      </c>
      <c r="L20" s="21"/>
      <c r="M20" s="52">
        <v>0</v>
      </c>
    </row>
    <row r="21" spans="1:14" ht="21" customHeight="1">
      <c r="A21" s="19" t="s">
        <v>47</v>
      </c>
      <c r="D21" s="25"/>
      <c r="E21" s="51">
        <v>14</v>
      </c>
      <c r="F21" s="51"/>
      <c r="G21" s="52">
        <v>256471671</v>
      </c>
      <c r="H21" s="52"/>
      <c r="I21" s="52">
        <v>178200939</v>
      </c>
      <c r="J21" s="52"/>
      <c r="K21" s="52">
        <v>8372345</v>
      </c>
      <c r="L21" s="21"/>
      <c r="M21" s="52">
        <v>8372345</v>
      </c>
    </row>
    <row r="22" spans="1:14" ht="21" customHeight="1">
      <c r="A22" s="19" t="s">
        <v>60</v>
      </c>
      <c r="D22" s="25"/>
      <c r="E22" s="51">
        <v>15</v>
      </c>
      <c r="F22" s="51"/>
      <c r="G22" s="20">
        <v>456857513</v>
      </c>
      <c r="H22" s="52"/>
      <c r="I22" s="52">
        <v>485466061</v>
      </c>
      <c r="J22" s="52"/>
      <c r="K22" s="20">
        <v>137478665</v>
      </c>
      <c r="L22" s="21"/>
      <c r="M22" s="52">
        <v>145445556</v>
      </c>
    </row>
    <row r="23" spans="1:14" ht="21" customHeight="1">
      <c r="A23" s="19" t="s">
        <v>113</v>
      </c>
      <c r="D23" s="25"/>
      <c r="E23" s="51"/>
      <c r="F23" s="51"/>
      <c r="G23" s="52">
        <v>594358</v>
      </c>
      <c r="H23" s="52"/>
      <c r="I23" s="52">
        <v>667181</v>
      </c>
      <c r="J23" s="52"/>
      <c r="K23" s="52">
        <v>594358</v>
      </c>
      <c r="L23" s="21"/>
      <c r="M23" s="52">
        <v>667181</v>
      </c>
    </row>
    <row r="24" spans="1:14" ht="21" customHeight="1">
      <c r="A24" s="19" t="s">
        <v>133</v>
      </c>
      <c r="D24" s="25"/>
      <c r="E24" s="51">
        <v>16</v>
      </c>
      <c r="F24" s="51"/>
      <c r="G24" s="52">
        <v>5896298</v>
      </c>
      <c r="H24" s="52"/>
      <c r="I24" s="52">
        <v>6447811</v>
      </c>
      <c r="J24" s="52"/>
      <c r="K24" s="52">
        <v>4641692</v>
      </c>
      <c r="L24" s="21"/>
      <c r="M24" s="52">
        <v>5773164</v>
      </c>
    </row>
    <row r="25" spans="1:14" ht="21" customHeight="1">
      <c r="A25" s="19" t="s">
        <v>66</v>
      </c>
      <c r="D25" s="25"/>
      <c r="E25" s="51">
        <v>26</v>
      </c>
      <c r="F25" s="51"/>
      <c r="G25" s="52">
        <v>3627979</v>
      </c>
      <c r="H25" s="52"/>
      <c r="I25" s="52">
        <v>5064346</v>
      </c>
      <c r="J25" s="52"/>
      <c r="K25" s="52">
        <v>0</v>
      </c>
      <c r="L25" s="21"/>
      <c r="M25" s="52">
        <v>3391686</v>
      </c>
    </row>
    <row r="26" spans="1:14" ht="21" customHeight="1">
      <c r="A26" s="19" t="s">
        <v>76</v>
      </c>
      <c r="D26" s="25"/>
      <c r="E26" s="51">
        <v>12</v>
      </c>
      <c r="F26" s="51"/>
      <c r="G26" s="52">
        <v>0</v>
      </c>
      <c r="H26" s="52"/>
      <c r="I26" s="52">
        <v>0</v>
      </c>
      <c r="J26" s="52"/>
      <c r="K26" s="52">
        <v>0</v>
      </c>
      <c r="L26" s="21"/>
      <c r="M26" s="52">
        <v>0</v>
      </c>
    </row>
    <row r="27" spans="1:14" ht="21" customHeight="1">
      <c r="A27" s="19" t="s">
        <v>77</v>
      </c>
      <c r="D27" s="25"/>
      <c r="E27" s="51"/>
      <c r="F27" s="51"/>
      <c r="G27" s="52">
        <v>6784121</v>
      </c>
      <c r="H27" s="52"/>
      <c r="I27" s="52">
        <v>5234918</v>
      </c>
      <c r="J27" s="52"/>
      <c r="K27" s="52">
        <v>0</v>
      </c>
      <c r="L27" s="21"/>
      <c r="M27" s="52">
        <v>0</v>
      </c>
    </row>
    <row r="28" spans="1:14" ht="21" customHeight="1">
      <c r="A28" s="7" t="s">
        <v>13</v>
      </c>
      <c r="D28" s="25"/>
      <c r="E28" s="51"/>
      <c r="F28" s="51"/>
      <c r="G28" s="53">
        <f>SUM(G18:G27)</f>
        <v>10252445190</v>
      </c>
      <c r="H28" s="52"/>
      <c r="I28" s="53">
        <f>SUM(I18:I27)</f>
        <v>7398788594</v>
      </c>
      <c r="J28" s="52"/>
      <c r="K28" s="53">
        <f>SUM(K18:K27)</f>
        <v>9604403609</v>
      </c>
      <c r="L28" s="21"/>
      <c r="M28" s="53">
        <f>SUM(M18:M27)</f>
        <v>7489247119</v>
      </c>
    </row>
    <row r="29" spans="1:14" ht="21" customHeight="1" thickBot="1">
      <c r="A29" s="7" t="s">
        <v>26</v>
      </c>
      <c r="D29" s="25"/>
      <c r="E29" s="51"/>
      <c r="F29" s="51"/>
      <c r="G29" s="55">
        <f>SUM(G16,G28)</f>
        <v>11377740950</v>
      </c>
      <c r="H29" s="56"/>
      <c r="I29" s="55">
        <f>SUM(I16,I28)</f>
        <v>8452460378</v>
      </c>
      <c r="J29" s="56"/>
      <c r="K29" s="55">
        <f>SUM(K16,K28)</f>
        <v>10911789561</v>
      </c>
      <c r="L29" s="12"/>
      <c r="M29" s="55">
        <f>SUM(M16,M28)</f>
        <v>8588942220</v>
      </c>
    </row>
    <row r="30" spans="1:14" ht="21" customHeight="1" thickTop="1">
      <c r="D30" s="25"/>
      <c r="L30" s="24"/>
    </row>
    <row r="31" spans="1:14" ht="21" customHeight="1">
      <c r="A31" s="19" t="s">
        <v>7</v>
      </c>
      <c r="D31" s="25"/>
      <c r="L31" s="24"/>
    </row>
    <row r="32" spans="1:14" ht="21" customHeight="1">
      <c r="A32" s="2" t="s">
        <v>163</v>
      </c>
      <c r="B32" s="2"/>
      <c r="C32" s="2"/>
      <c r="D32" s="2"/>
      <c r="E32" s="3"/>
      <c r="F32" s="4"/>
      <c r="G32" s="5"/>
      <c r="H32" s="5"/>
      <c r="I32" s="5"/>
      <c r="J32" s="5"/>
      <c r="K32" s="5"/>
      <c r="L32" s="2"/>
      <c r="M32" s="5"/>
      <c r="N32" s="6"/>
    </row>
    <row r="33" spans="1:14" ht="21" customHeight="1">
      <c r="A33" s="2" t="s">
        <v>67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  <c r="N33" s="6"/>
    </row>
    <row r="34" spans="1:14" ht="21" customHeight="1">
      <c r="A34" s="36" t="s">
        <v>184</v>
      </c>
      <c r="B34" s="36"/>
      <c r="D34" s="2"/>
      <c r="E34" s="3"/>
      <c r="F34" s="4"/>
      <c r="G34" s="5"/>
      <c r="H34" s="5"/>
      <c r="I34" s="5"/>
      <c r="J34" s="5"/>
      <c r="K34" s="5"/>
      <c r="L34" s="2"/>
      <c r="M34" s="5"/>
      <c r="N34" s="6"/>
    </row>
    <row r="35" spans="1:14" ht="21" customHeight="1">
      <c r="A35" s="22"/>
      <c r="E35" s="22"/>
      <c r="F35" s="32"/>
      <c r="G35" s="39"/>
      <c r="H35" s="39"/>
      <c r="I35" s="39"/>
      <c r="J35" s="39"/>
      <c r="K35" s="35"/>
      <c r="L35" s="40"/>
      <c r="M35" s="100" t="s">
        <v>98</v>
      </c>
      <c r="N35" s="100"/>
    </row>
    <row r="36" spans="1:14" ht="21" customHeight="1">
      <c r="A36" s="22"/>
      <c r="E36" s="22"/>
      <c r="F36" s="32"/>
      <c r="G36" s="41"/>
      <c r="H36" s="41" t="s">
        <v>29</v>
      </c>
      <c r="I36" s="41"/>
      <c r="J36" s="39"/>
      <c r="K36" s="41"/>
      <c r="L36" s="42" t="s">
        <v>19</v>
      </c>
      <c r="M36" s="41"/>
      <c r="N36" s="22"/>
    </row>
    <row r="37" spans="1:14" ht="21" customHeight="1">
      <c r="A37" s="7"/>
      <c r="E37" s="42" t="s">
        <v>2</v>
      </c>
      <c r="G37" s="46" t="s">
        <v>181</v>
      </c>
      <c r="H37" s="37"/>
      <c r="I37" s="46" t="s">
        <v>160</v>
      </c>
      <c r="J37" s="37"/>
      <c r="K37" s="46" t="s">
        <v>181</v>
      </c>
      <c r="L37" s="37"/>
      <c r="M37" s="46" t="s">
        <v>160</v>
      </c>
      <c r="N37" s="19"/>
    </row>
    <row r="38" spans="1:14" ht="21" customHeight="1">
      <c r="A38" s="7" t="s">
        <v>68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ht="21" customHeight="1">
      <c r="A39" s="7" t="s">
        <v>14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ht="21" customHeight="1">
      <c r="A40" s="44" t="s">
        <v>194</v>
      </c>
      <c r="E40" s="51">
        <v>17</v>
      </c>
      <c r="F40" s="51"/>
      <c r="G40" s="56">
        <v>798000000</v>
      </c>
      <c r="H40" s="56"/>
      <c r="I40" s="56">
        <v>990000000</v>
      </c>
      <c r="J40" s="56"/>
      <c r="K40" s="56">
        <v>798000000</v>
      </c>
      <c r="L40" s="17"/>
      <c r="M40" s="56">
        <v>990000000</v>
      </c>
      <c r="N40" s="27"/>
    </row>
    <row r="41" spans="1:14" ht="21" customHeight="1">
      <c r="A41" s="44" t="s">
        <v>89</v>
      </c>
      <c r="D41" s="25"/>
      <c r="E41" s="51">
        <v>6</v>
      </c>
      <c r="F41" s="51"/>
      <c r="G41" s="56">
        <v>0</v>
      </c>
      <c r="H41" s="56"/>
      <c r="I41" s="56">
        <v>0</v>
      </c>
      <c r="J41" s="56"/>
      <c r="K41" s="56">
        <v>0</v>
      </c>
      <c r="L41" s="17"/>
      <c r="M41" s="56">
        <v>431400000</v>
      </c>
    </row>
    <row r="42" spans="1:14" ht="21" customHeight="1">
      <c r="A42" s="26" t="s">
        <v>69</v>
      </c>
      <c r="D42" s="25"/>
      <c r="E42" s="51" t="s">
        <v>171</v>
      </c>
      <c r="F42" s="51"/>
      <c r="G42" s="56">
        <v>77325322</v>
      </c>
      <c r="H42" s="56"/>
      <c r="I42" s="56">
        <v>96543929</v>
      </c>
      <c r="J42" s="56"/>
      <c r="K42" s="56">
        <v>18290125</v>
      </c>
      <c r="L42" s="17"/>
      <c r="M42" s="56">
        <v>70634140</v>
      </c>
    </row>
    <row r="43" spans="1:14" ht="21" customHeight="1">
      <c r="A43" s="26" t="s">
        <v>134</v>
      </c>
      <c r="D43" s="25"/>
      <c r="E43" s="51">
        <v>19</v>
      </c>
      <c r="F43" s="51"/>
      <c r="G43" s="56">
        <v>572247</v>
      </c>
      <c r="H43" s="56"/>
      <c r="I43" s="56">
        <v>433830</v>
      </c>
      <c r="J43" s="56"/>
      <c r="K43" s="56">
        <v>0</v>
      </c>
      <c r="L43" s="17"/>
      <c r="M43" s="56">
        <v>181830</v>
      </c>
    </row>
    <row r="44" spans="1:14" ht="21" customHeight="1">
      <c r="A44" s="26" t="s">
        <v>176</v>
      </c>
      <c r="D44" s="25"/>
      <c r="E44" s="51"/>
      <c r="F44" s="51"/>
      <c r="G44" s="54">
        <v>85550</v>
      </c>
      <c r="H44" s="56"/>
      <c r="I44" s="54">
        <v>895799</v>
      </c>
      <c r="J44" s="56"/>
      <c r="K44" s="54">
        <v>35482</v>
      </c>
      <c r="L44" s="17"/>
      <c r="M44" s="54">
        <v>895799</v>
      </c>
    </row>
    <row r="45" spans="1:14" ht="21" customHeight="1">
      <c r="A45" s="26" t="s">
        <v>70</v>
      </c>
      <c r="D45" s="25"/>
      <c r="E45" s="51"/>
      <c r="F45" s="51"/>
      <c r="G45" s="57">
        <v>20162139</v>
      </c>
      <c r="H45" s="56"/>
      <c r="I45" s="57">
        <v>25039635</v>
      </c>
      <c r="J45" s="56"/>
      <c r="K45" s="57">
        <v>2515436</v>
      </c>
      <c r="L45" s="17"/>
      <c r="M45" s="57">
        <v>12246864</v>
      </c>
    </row>
    <row r="46" spans="1:14" ht="21" customHeight="1">
      <c r="A46" s="7" t="s">
        <v>15</v>
      </c>
      <c r="D46" s="25"/>
      <c r="E46" s="51"/>
      <c r="F46" s="51"/>
      <c r="G46" s="58">
        <f>SUM(G40:G45)</f>
        <v>896145258</v>
      </c>
      <c r="H46" s="56"/>
      <c r="I46" s="58">
        <f>SUM(I40:I45)</f>
        <v>1112913193</v>
      </c>
      <c r="J46" s="56"/>
      <c r="K46" s="58">
        <f>SUM(K40:K45)</f>
        <v>818841043</v>
      </c>
      <c r="L46" s="12"/>
      <c r="M46" s="58">
        <f>SUM(M40:M45)</f>
        <v>1505358633</v>
      </c>
    </row>
    <row r="47" spans="1:14" ht="21" customHeight="1">
      <c r="A47" s="7" t="s">
        <v>16</v>
      </c>
      <c r="D47" s="25"/>
      <c r="E47" s="51"/>
      <c r="F47" s="51"/>
      <c r="G47" s="56"/>
      <c r="H47" s="56"/>
      <c r="I47" s="56"/>
      <c r="J47" s="56"/>
      <c r="K47" s="56"/>
      <c r="L47" s="12"/>
      <c r="M47" s="56"/>
    </row>
    <row r="48" spans="1:14" ht="21" customHeight="1">
      <c r="A48" s="19" t="s">
        <v>48</v>
      </c>
      <c r="D48" s="25"/>
      <c r="E48" s="51">
        <v>20</v>
      </c>
      <c r="F48" s="51"/>
      <c r="G48" s="56">
        <v>25754968</v>
      </c>
      <c r="H48" s="56"/>
      <c r="I48" s="56">
        <v>25019027</v>
      </c>
      <c r="J48" s="56"/>
      <c r="K48" s="56">
        <v>6899546</v>
      </c>
      <c r="L48" s="12"/>
      <c r="M48" s="56">
        <v>15718433</v>
      </c>
    </row>
    <row r="49" spans="1:14" ht="21" customHeight="1">
      <c r="A49" s="19" t="s">
        <v>135</v>
      </c>
      <c r="D49" s="25"/>
      <c r="E49" s="51">
        <v>19</v>
      </c>
      <c r="F49" s="51"/>
      <c r="G49" s="56">
        <v>8359155</v>
      </c>
      <c r="H49" s="56"/>
      <c r="I49" s="56">
        <v>8483307</v>
      </c>
      <c r="J49" s="56"/>
      <c r="K49" s="56">
        <v>0</v>
      </c>
      <c r="L49" s="12"/>
      <c r="M49" s="56">
        <v>0</v>
      </c>
    </row>
    <row r="50" spans="1:14" ht="21" customHeight="1">
      <c r="A50" s="19" t="s">
        <v>71</v>
      </c>
      <c r="D50" s="25"/>
      <c r="E50" s="51">
        <v>26</v>
      </c>
      <c r="F50" s="51"/>
      <c r="G50" s="56">
        <v>1763151058</v>
      </c>
      <c r="H50" s="56"/>
      <c r="I50" s="56">
        <v>1134525189</v>
      </c>
      <c r="J50" s="56"/>
      <c r="K50" s="56">
        <v>1689816044</v>
      </c>
      <c r="L50" s="12"/>
      <c r="M50" s="56">
        <v>1089474019</v>
      </c>
    </row>
    <row r="51" spans="1:14" ht="21" customHeight="1">
      <c r="A51" s="19" t="s">
        <v>78</v>
      </c>
      <c r="D51" s="25"/>
      <c r="E51" s="51"/>
      <c r="F51" s="51"/>
      <c r="G51" s="58">
        <v>8771652</v>
      </c>
      <c r="H51" s="56"/>
      <c r="I51" s="58">
        <v>8771652</v>
      </c>
      <c r="J51" s="56"/>
      <c r="K51" s="58">
        <v>8771652</v>
      </c>
      <c r="L51" s="12"/>
      <c r="M51" s="58">
        <v>8771652</v>
      </c>
    </row>
    <row r="52" spans="1:14" ht="21" customHeight="1">
      <c r="A52" s="7" t="s">
        <v>17</v>
      </c>
      <c r="D52" s="25"/>
      <c r="E52" s="51"/>
      <c r="F52" s="51"/>
      <c r="G52" s="58">
        <f>SUM(G48:G51)</f>
        <v>1806036833</v>
      </c>
      <c r="H52" s="56"/>
      <c r="I52" s="58">
        <f>SUM(I48:I51)</f>
        <v>1176799175</v>
      </c>
      <c r="J52" s="56"/>
      <c r="K52" s="58">
        <f>SUM(K48:K51)</f>
        <v>1705487242</v>
      </c>
      <c r="L52" s="12"/>
      <c r="M52" s="58">
        <f>SUM(M48:M51)</f>
        <v>1113964104</v>
      </c>
    </row>
    <row r="53" spans="1:14" ht="21" customHeight="1">
      <c r="A53" s="7" t="s">
        <v>27</v>
      </c>
      <c r="D53" s="25"/>
      <c r="E53" s="51"/>
      <c r="F53" s="51"/>
      <c r="G53" s="58">
        <f>SUM(G46,G52)</f>
        <v>2702182091</v>
      </c>
      <c r="H53" s="56"/>
      <c r="I53" s="58">
        <f>SUM(I46,I52)</f>
        <v>2289712368</v>
      </c>
      <c r="J53" s="56"/>
      <c r="K53" s="58">
        <f>SUM(K46,K52)</f>
        <v>2524328285</v>
      </c>
      <c r="L53" s="12"/>
      <c r="M53" s="58">
        <f>SUM(M46,M52)</f>
        <v>2619322737</v>
      </c>
    </row>
    <row r="54" spans="1:14" ht="21" customHeight="1">
      <c r="D54" s="25"/>
    </row>
    <row r="55" spans="1:14" ht="21" customHeight="1">
      <c r="A55" s="19" t="s">
        <v>7</v>
      </c>
      <c r="D55" s="25"/>
    </row>
    <row r="56" spans="1:14" ht="21" customHeight="1">
      <c r="A56" s="2" t="s">
        <v>163</v>
      </c>
      <c r="B56" s="2"/>
      <c r="C56" s="2"/>
      <c r="D56" s="2"/>
      <c r="E56" s="3"/>
      <c r="F56" s="4"/>
      <c r="G56" s="5"/>
      <c r="H56" s="5"/>
      <c r="I56" s="5"/>
      <c r="J56" s="5"/>
      <c r="K56" s="5"/>
      <c r="L56" s="2"/>
      <c r="M56" s="5"/>
      <c r="N56" s="6"/>
    </row>
    <row r="57" spans="1:14" ht="21" customHeight="1">
      <c r="A57" s="2" t="s">
        <v>67</v>
      </c>
      <c r="B57" s="2"/>
      <c r="C57" s="2"/>
      <c r="D57" s="2"/>
      <c r="E57" s="3"/>
      <c r="F57" s="4"/>
      <c r="G57" s="5"/>
      <c r="H57" s="5"/>
      <c r="I57" s="5"/>
      <c r="J57" s="5"/>
      <c r="K57" s="5"/>
      <c r="L57" s="2"/>
      <c r="M57" s="5"/>
      <c r="N57" s="6"/>
    </row>
    <row r="58" spans="1:14" ht="21" customHeight="1">
      <c r="A58" s="36" t="s">
        <v>184</v>
      </c>
      <c r="B58" s="36"/>
      <c r="D58" s="2"/>
      <c r="E58" s="3"/>
      <c r="F58" s="4"/>
      <c r="G58" s="5"/>
      <c r="H58" s="5"/>
      <c r="I58" s="5"/>
      <c r="J58" s="5"/>
      <c r="K58" s="5"/>
      <c r="L58" s="2"/>
      <c r="M58" s="5"/>
      <c r="N58" s="6"/>
    </row>
    <row r="59" spans="1:14" ht="21" customHeight="1">
      <c r="A59" s="22"/>
      <c r="E59" s="22"/>
      <c r="F59" s="32"/>
      <c r="G59" s="39"/>
      <c r="H59" s="39"/>
      <c r="I59" s="39"/>
      <c r="J59" s="39"/>
      <c r="K59" s="35"/>
      <c r="L59" s="40"/>
      <c r="M59" s="100" t="s">
        <v>98</v>
      </c>
      <c r="N59" s="100"/>
    </row>
    <row r="60" spans="1:14" ht="21" customHeight="1">
      <c r="A60" s="22"/>
      <c r="E60" s="22"/>
      <c r="F60" s="32"/>
      <c r="G60" s="41"/>
      <c r="H60" s="41" t="s">
        <v>29</v>
      </c>
      <c r="I60" s="41"/>
      <c r="J60" s="39"/>
      <c r="K60" s="41"/>
      <c r="L60" s="42" t="s">
        <v>19</v>
      </c>
      <c r="M60" s="41"/>
      <c r="N60" s="22"/>
    </row>
    <row r="61" spans="1:14" ht="21" customHeight="1">
      <c r="A61" s="7"/>
      <c r="E61" s="42" t="s">
        <v>2</v>
      </c>
      <c r="G61" s="46" t="s">
        <v>181</v>
      </c>
      <c r="H61" s="37"/>
      <c r="I61" s="46" t="s">
        <v>160</v>
      </c>
      <c r="J61" s="37"/>
      <c r="K61" s="46" t="s">
        <v>181</v>
      </c>
      <c r="L61" s="37"/>
      <c r="M61" s="46" t="s">
        <v>160</v>
      </c>
      <c r="N61" s="19"/>
    </row>
    <row r="62" spans="1:14" ht="21" customHeight="1">
      <c r="A62" s="7" t="s">
        <v>72</v>
      </c>
      <c r="E62" s="9"/>
      <c r="F62" s="9"/>
      <c r="N62" s="22"/>
    </row>
    <row r="63" spans="1:14" ht="21" customHeight="1">
      <c r="A63" s="19" t="s">
        <v>22</v>
      </c>
      <c r="D63" s="25"/>
      <c r="E63" s="9">
        <v>21</v>
      </c>
      <c r="F63" s="9"/>
      <c r="N63" s="22"/>
    </row>
    <row r="64" spans="1:14" ht="21" customHeight="1">
      <c r="A64" s="26" t="s">
        <v>136</v>
      </c>
      <c r="D64" s="25"/>
      <c r="F64" s="9"/>
      <c r="N64" s="19"/>
    </row>
    <row r="65" spans="1:14" ht="21" customHeight="1">
      <c r="A65" s="26" t="s">
        <v>196</v>
      </c>
      <c r="D65" s="25"/>
      <c r="F65" s="9"/>
      <c r="N65" s="19"/>
    </row>
    <row r="66" spans="1:14" ht="21" customHeight="1" thickBot="1">
      <c r="A66" s="26" t="s">
        <v>185</v>
      </c>
      <c r="D66" s="25"/>
      <c r="E66" s="9"/>
      <c r="F66" s="9"/>
      <c r="G66" s="55">
        <v>874970249</v>
      </c>
      <c r="H66" s="56"/>
      <c r="I66" s="55">
        <v>810000000</v>
      </c>
      <c r="J66" s="56"/>
      <c r="K66" s="55">
        <v>874970249</v>
      </c>
      <c r="L66" s="17"/>
      <c r="M66" s="55">
        <v>810000000</v>
      </c>
    </row>
    <row r="67" spans="1:14" ht="21" customHeight="1" thickTop="1">
      <c r="A67" s="26" t="s">
        <v>137</v>
      </c>
      <c r="D67" s="25"/>
      <c r="E67" s="9"/>
      <c r="F67" s="9"/>
      <c r="G67" s="56"/>
      <c r="H67" s="56"/>
      <c r="I67" s="56"/>
      <c r="J67" s="56"/>
      <c r="K67" s="56"/>
      <c r="L67" s="17"/>
      <c r="M67" s="56"/>
    </row>
    <row r="68" spans="1:14" ht="21" customHeight="1">
      <c r="A68" s="26" t="s">
        <v>197</v>
      </c>
      <c r="D68" s="25"/>
      <c r="E68" s="9"/>
      <c r="F68" s="9"/>
      <c r="G68" s="56"/>
      <c r="H68" s="56"/>
      <c r="I68" s="56"/>
      <c r="J68" s="56"/>
      <c r="K68" s="56"/>
      <c r="L68" s="17"/>
      <c r="M68" s="56"/>
    </row>
    <row r="69" spans="1:14" ht="21" customHeight="1">
      <c r="A69" s="26" t="s">
        <v>212</v>
      </c>
      <c r="D69" s="25"/>
      <c r="E69" s="9"/>
      <c r="F69" s="9"/>
      <c r="G69" s="56">
        <v>658698729</v>
      </c>
      <c r="H69" s="56"/>
      <c r="I69" s="56">
        <v>600000000</v>
      </c>
      <c r="J69" s="56"/>
      <c r="K69" s="56">
        <v>658698729</v>
      </c>
      <c r="L69" s="17"/>
      <c r="M69" s="56">
        <v>600000000</v>
      </c>
    </row>
    <row r="70" spans="1:14" ht="21" customHeight="1">
      <c r="A70" s="26" t="s">
        <v>23</v>
      </c>
      <c r="D70" s="25"/>
      <c r="E70" s="9"/>
      <c r="F70" s="9"/>
      <c r="G70" s="56">
        <v>394766106</v>
      </c>
      <c r="H70" s="56"/>
      <c r="I70" s="56">
        <v>160000000</v>
      </c>
      <c r="J70" s="56"/>
      <c r="K70" s="56">
        <v>394766106</v>
      </c>
      <c r="L70" s="17"/>
      <c r="M70" s="56">
        <v>160000000</v>
      </c>
    </row>
    <row r="71" spans="1:14" ht="21" customHeight="1">
      <c r="A71" s="26" t="s">
        <v>120</v>
      </c>
      <c r="D71" s="25"/>
      <c r="E71" s="9"/>
      <c r="F71" s="9"/>
      <c r="G71" s="56">
        <v>-9990674</v>
      </c>
      <c r="H71" s="56"/>
      <c r="I71" s="56">
        <v>-9990674</v>
      </c>
      <c r="J71" s="56"/>
      <c r="K71" s="56">
        <v>0</v>
      </c>
      <c r="L71" s="17"/>
      <c r="M71" s="56">
        <v>0</v>
      </c>
    </row>
    <row r="72" spans="1:14" ht="21" customHeight="1">
      <c r="A72" s="26" t="s">
        <v>0</v>
      </c>
      <c r="D72" s="25"/>
      <c r="E72" s="9"/>
      <c r="F72" s="9"/>
      <c r="G72" s="56"/>
      <c r="H72" s="56"/>
      <c r="I72" s="56"/>
      <c r="J72" s="56"/>
      <c r="K72" s="56"/>
      <c r="L72" s="12"/>
      <c r="M72" s="56"/>
    </row>
    <row r="73" spans="1:14" ht="21" customHeight="1">
      <c r="A73" s="26" t="s">
        <v>111</v>
      </c>
      <c r="D73" s="25"/>
      <c r="E73" s="9">
        <v>22</v>
      </c>
      <c r="F73" s="9"/>
      <c r="G73" s="56">
        <v>90000000</v>
      </c>
      <c r="H73" s="56"/>
      <c r="I73" s="56">
        <v>90000000</v>
      </c>
      <c r="J73" s="56"/>
      <c r="K73" s="56">
        <v>90000000</v>
      </c>
      <c r="L73" s="12"/>
      <c r="M73" s="56">
        <v>90000000</v>
      </c>
    </row>
    <row r="74" spans="1:14" ht="21" customHeight="1">
      <c r="A74" s="26" t="s">
        <v>24</v>
      </c>
      <c r="D74" s="25"/>
      <c r="E74" s="9"/>
      <c r="F74" s="9"/>
      <c r="G74" s="56">
        <v>1309412510</v>
      </c>
      <c r="H74" s="56"/>
      <c r="I74" s="56">
        <v>700923461</v>
      </c>
      <c r="J74" s="56"/>
      <c r="K74" s="56">
        <v>1355595911</v>
      </c>
      <c r="L74" s="12"/>
      <c r="M74" s="56">
        <v>761723406</v>
      </c>
    </row>
    <row r="75" spans="1:14" ht="21" customHeight="1">
      <c r="A75" s="26" t="s">
        <v>73</v>
      </c>
      <c r="D75" s="25"/>
      <c r="E75" s="9"/>
      <c r="F75" s="9"/>
      <c r="G75" s="58">
        <v>6232672188</v>
      </c>
      <c r="H75" s="56"/>
      <c r="I75" s="58">
        <v>4621815223</v>
      </c>
      <c r="J75" s="56"/>
      <c r="K75" s="58">
        <v>5888400530</v>
      </c>
      <c r="L75" s="17"/>
      <c r="M75" s="58">
        <v>4357896077</v>
      </c>
    </row>
    <row r="76" spans="1:14" ht="21" customHeight="1">
      <c r="A76" s="2" t="s">
        <v>74</v>
      </c>
      <c r="D76" s="25"/>
      <c r="E76" s="9"/>
      <c r="F76" s="9"/>
      <c r="G76" s="59">
        <f>SUM(G69:G75)</f>
        <v>8675558859</v>
      </c>
      <c r="H76" s="56"/>
      <c r="I76" s="59">
        <f>SUM(I69:I75)</f>
        <v>6162748010</v>
      </c>
      <c r="J76" s="56"/>
      <c r="K76" s="59">
        <f>SUM(K69:K75)</f>
        <v>8387461276</v>
      </c>
      <c r="L76" s="12"/>
      <c r="M76" s="59">
        <f>SUM(M69:M75)</f>
        <v>5969619483</v>
      </c>
    </row>
    <row r="77" spans="1:14" ht="21" customHeight="1" thickBot="1">
      <c r="A77" s="2" t="s">
        <v>75</v>
      </c>
      <c r="D77" s="25"/>
      <c r="E77" s="9"/>
      <c r="F77" s="9"/>
      <c r="G77" s="55">
        <f>SUM(G53+G76)</f>
        <v>11377740950</v>
      </c>
      <c r="H77" s="56"/>
      <c r="I77" s="55">
        <f>SUM(I53+I76)</f>
        <v>8452460378</v>
      </c>
      <c r="J77" s="56"/>
      <c r="K77" s="55">
        <f>SUM(K53+K76)</f>
        <v>10911789561</v>
      </c>
      <c r="L77" s="12"/>
      <c r="M77" s="55">
        <f>SUM(M53+M76)</f>
        <v>8588942220</v>
      </c>
    </row>
    <row r="78" spans="1:14" ht="21" customHeight="1" thickTop="1">
      <c r="D78" s="25"/>
      <c r="E78" s="9"/>
      <c r="F78" s="9"/>
      <c r="G78" s="17">
        <f>SUM(G77-G29)</f>
        <v>0</v>
      </c>
      <c r="I78" s="17">
        <f>SUM(I77-I29)</f>
        <v>0</v>
      </c>
      <c r="K78" s="17">
        <f>SUM(K77-K29)</f>
        <v>0</v>
      </c>
      <c r="L78" s="17"/>
      <c r="M78" s="17">
        <f>SUM(M77-M29)</f>
        <v>0</v>
      </c>
    </row>
    <row r="79" spans="1:14" ht="21" customHeight="1">
      <c r="A79" s="19" t="s">
        <v>7</v>
      </c>
      <c r="D79" s="25"/>
      <c r="E79" s="9"/>
      <c r="F79" s="9"/>
    </row>
    <row r="80" spans="1:14" ht="21" customHeight="1">
      <c r="D80" s="25"/>
      <c r="E80" s="9"/>
      <c r="F80" s="9"/>
    </row>
    <row r="81" spans="1:13" ht="21" customHeight="1">
      <c r="A81" s="45"/>
      <c r="B81" s="45"/>
      <c r="C81" s="45"/>
      <c r="D81" s="45"/>
      <c r="E81" s="9"/>
      <c r="F81" s="9"/>
    </row>
    <row r="82" spans="1:13" ht="21" customHeight="1">
      <c r="A82" s="24"/>
      <c r="B82" s="24"/>
      <c r="C82" s="24"/>
      <c r="D82" s="24"/>
      <c r="E82" s="9"/>
      <c r="F82" s="9"/>
    </row>
    <row r="83" spans="1:13" ht="21" customHeight="1">
      <c r="D83" s="25"/>
      <c r="E83" s="18" t="s">
        <v>28</v>
      </c>
      <c r="F83" s="9"/>
      <c r="H83" s="24"/>
      <c r="J83" s="24"/>
      <c r="K83" s="24"/>
      <c r="L83" s="16"/>
      <c r="M83" s="24"/>
    </row>
    <row r="84" spans="1:13" ht="21" customHeight="1">
      <c r="A84" s="45"/>
      <c r="B84" s="45"/>
      <c r="C84" s="45"/>
      <c r="D84" s="45"/>
      <c r="E84" s="18"/>
      <c r="F84" s="9"/>
      <c r="G84" s="24"/>
      <c r="H84" s="24"/>
      <c r="I84" s="24"/>
      <c r="J84" s="24"/>
      <c r="K84" s="24"/>
      <c r="L84" s="16"/>
      <c r="M84" s="24"/>
    </row>
  </sheetData>
  <mergeCells count="3">
    <mergeCell ref="M4:N4"/>
    <mergeCell ref="M35:N35"/>
    <mergeCell ref="M59:N59"/>
  </mergeCells>
  <pageMargins left="0.78740157480314965" right="0.39370078740157483" top="0.9055118110236221" bottom="0" header="0.31496062992125984" footer="0.31496062992125984"/>
  <pageSetup paperSize="9" scale="71" orientation="portrait" r:id="rId1"/>
  <rowBreaks count="2" manualBreakCount="2">
    <brk id="31" max="16383" man="1"/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66"/>
  <sheetViews>
    <sheetView showGridLines="0" view="pageBreakPreview" topLeftCell="A43" zoomScaleNormal="56" zoomScaleSheetLayoutView="100" workbookViewId="0">
      <selection activeCell="G30" sqref="G30"/>
    </sheetView>
  </sheetViews>
  <sheetFormatPr defaultColWidth="10.7109375" defaultRowHeight="21.6" customHeight="1"/>
  <cols>
    <col min="1" max="1" width="21.42578125" style="19" customWidth="1"/>
    <col min="2" max="2" width="7.7109375" style="19" customWidth="1"/>
    <col min="3" max="3" width="12.140625" style="19" customWidth="1"/>
    <col min="4" max="4" width="11.140625" style="19" customWidth="1"/>
    <col min="5" max="5" width="10.42578125" style="8" customWidth="1"/>
    <col min="6" max="6" width="1.85546875" style="8" customWidth="1"/>
    <col min="7" max="7" width="15.85546875" style="18" customWidth="1"/>
    <col min="8" max="8" width="1.140625" style="18" customWidth="1"/>
    <col min="9" max="9" width="15.85546875" style="18" customWidth="1"/>
    <col min="10" max="10" width="1.140625" style="18" customWidth="1"/>
    <col min="11" max="11" width="15.85546875" style="18" customWidth="1"/>
    <col min="12" max="12" width="1.140625" style="19" customWidth="1"/>
    <col min="13" max="13" width="15.85546875" style="18" customWidth="1"/>
    <col min="14" max="14" width="1" style="24" customWidth="1"/>
    <col min="15" max="15" width="12.28515625" style="19" bestFit="1" customWidth="1"/>
    <col min="16" max="16" width="10.7109375" style="19"/>
    <col min="17" max="17" width="14.42578125" style="19" bestFit="1" customWidth="1"/>
    <col min="18" max="20" width="10.7109375" style="19"/>
    <col min="21" max="21" width="14.42578125" style="19" bestFit="1" customWidth="1"/>
    <col min="22" max="16384" width="10.7109375" style="19"/>
  </cols>
  <sheetData>
    <row r="1" spans="1:14" ht="21.6" customHeight="1">
      <c r="A1" s="2" t="s">
        <v>163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82</v>
      </c>
      <c r="B2" s="2"/>
      <c r="C2" s="2"/>
      <c r="D2" s="29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2" t="s">
        <v>180</v>
      </c>
      <c r="B3" s="2"/>
      <c r="C3" s="2"/>
      <c r="D3" s="2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22"/>
      <c r="B4" s="23"/>
      <c r="C4" s="23"/>
      <c r="D4" s="23"/>
      <c r="E4" s="22"/>
      <c r="F4" s="32"/>
      <c r="G4" s="39"/>
      <c r="H4" s="39"/>
      <c r="I4" s="39"/>
      <c r="J4" s="39"/>
      <c r="K4" s="93"/>
      <c r="L4" s="40"/>
      <c r="M4" s="101" t="s">
        <v>98</v>
      </c>
      <c r="N4" s="101"/>
    </row>
    <row r="5" spans="1:14" ht="21.6" customHeight="1">
      <c r="A5" s="22"/>
      <c r="B5" s="23"/>
      <c r="C5" s="23"/>
      <c r="D5" s="23"/>
      <c r="E5" s="22"/>
      <c r="F5" s="32"/>
      <c r="G5" s="41"/>
      <c r="H5" s="41" t="s">
        <v>29</v>
      </c>
      <c r="I5" s="41"/>
      <c r="J5" s="39"/>
      <c r="K5" s="41"/>
      <c r="L5" s="42" t="s">
        <v>19</v>
      </c>
      <c r="M5" s="41"/>
    </row>
    <row r="6" spans="1:14" ht="21.6" customHeight="1">
      <c r="A6" s="7"/>
      <c r="B6" s="23"/>
      <c r="C6" s="23"/>
      <c r="D6" s="23"/>
      <c r="E6" s="42" t="s">
        <v>2</v>
      </c>
      <c r="F6" s="23"/>
      <c r="G6" s="61" t="s">
        <v>181</v>
      </c>
      <c r="H6" s="31"/>
      <c r="I6" s="61" t="s">
        <v>160</v>
      </c>
      <c r="J6" s="31"/>
      <c r="K6" s="61" t="s">
        <v>181</v>
      </c>
      <c r="L6" s="31"/>
      <c r="M6" s="61" t="s">
        <v>160</v>
      </c>
    </row>
    <row r="7" spans="1:14" ht="21.6" customHeight="1">
      <c r="A7" s="7" t="s">
        <v>95</v>
      </c>
      <c r="B7" s="23"/>
      <c r="C7" s="23"/>
      <c r="D7" s="23"/>
      <c r="E7" s="43"/>
      <c r="F7" s="23"/>
      <c r="G7" s="62"/>
      <c r="H7" s="31"/>
      <c r="I7" s="62"/>
      <c r="J7" s="31"/>
      <c r="K7" s="62"/>
      <c r="L7" s="31"/>
      <c r="M7" s="62"/>
    </row>
    <row r="8" spans="1:14" ht="21.6" customHeight="1">
      <c r="A8" s="7" t="s">
        <v>96</v>
      </c>
      <c r="B8" s="23"/>
      <c r="C8" s="23"/>
      <c r="D8" s="23"/>
      <c r="E8" s="30"/>
      <c r="F8" s="23"/>
      <c r="G8" s="31"/>
      <c r="H8" s="31"/>
      <c r="I8" s="31"/>
      <c r="J8" s="31"/>
      <c r="K8" s="31"/>
      <c r="L8" s="31"/>
      <c r="M8" s="31"/>
    </row>
    <row r="9" spans="1:14" ht="21.6" customHeight="1">
      <c r="A9" s="19" t="s">
        <v>115</v>
      </c>
      <c r="B9" s="23"/>
      <c r="C9" s="23"/>
      <c r="D9" s="23"/>
      <c r="E9" s="9">
        <v>6</v>
      </c>
      <c r="F9" s="23"/>
      <c r="G9" s="17">
        <v>1585140037</v>
      </c>
      <c r="H9" s="17"/>
      <c r="I9" s="17">
        <v>1634910213</v>
      </c>
      <c r="J9" s="17"/>
      <c r="K9" s="17">
        <v>779159680</v>
      </c>
      <c r="L9" s="12"/>
      <c r="M9" s="17">
        <v>1416302814</v>
      </c>
    </row>
    <row r="10" spans="1:14" ht="21.6" customHeight="1">
      <c r="A10" s="19" t="s">
        <v>116</v>
      </c>
      <c r="B10" s="23"/>
      <c r="C10" s="23"/>
      <c r="D10" s="23"/>
      <c r="E10" s="9">
        <v>6</v>
      </c>
      <c r="F10" s="23"/>
      <c r="G10" s="17">
        <v>23782804</v>
      </c>
      <c r="H10" s="17"/>
      <c r="I10" s="17">
        <v>15790592</v>
      </c>
      <c r="J10" s="17"/>
      <c r="K10" s="17">
        <v>0</v>
      </c>
      <c r="L10" s="12"/>
      <c r="M10" s="17">
        <v>0</v>
      </c>
    </row>
    <row r="11" spans="1:14" ht="21.6" customHeight="1">
      <c r="A11" s="19" t="s">
        <v>93</v>
      </c>
      <c r="B11" s="23"/>
      <c r="C11" s="23"/>
      <c r="D11" s="23"/>
      <c r="E11" s="9">
        <v>6</v>
      </c>
      <c r="F11" s="23"/>
      <c r="G11" s="17">
        <v>216100564</v>
      </c>
      <c r="H11" s="17"/>
      <c r="I11" s="17">
        <v>0</v>
      </c>
      <c r="J11" s="17"/>
      <c r="K11" s="17">
        <v>205101919</v>
      </c>
      <c r="L11" s="12"/>
      <c r="M11" s="17">
        <v>0</v>
      </c>
    </row>
    <row r="12" spans="1:14" ht="21.6" customHeight="1">
      <c r="A12" s="19" t="s">
        <v>209</v>
      </c>
      <c r="B12" s="23"/>
      <c r="C12" s="23"/>
      <c r="D12" s="23"/>
      <c r="E12" s="9"/>
      <c r="F12" s="23"/>
      <c r="G12" s="17">
        <v>558461015</v>
      </c>
      <c r="H12" s="17"/>
      <c r="I12" s="17">
        <v>447327579</v>
      </c>
      <c r="J12" s="17"/>
      <c r="K12" s="17">
        <v>530561694</v>
      </c>
      <c r="L12" s="17"/>
      <c r="M12" s="17">
        <v>424927579</v>
      </c>
    </row>
    <row r="13" spans="1:14" ht="21.6" customHeight="1">
      <c r="A13" s="19" t="s">
        <v>8</v>
      </c>
      <c r="B13" s="23"/>
      <c r="C13" s="23"/>
      <c r="D13" s="23"/>
      <c r="E13" s="9">
        <v>6</v>
      </c>
      <c r="F13" s="23"/>
      <c r="G13" s="17">
        <v>13393425</v>
      </c>
      <c r="H13" s="17"/>
      <c r="I13" s="17">
        <v>15146068</v>
      </c>
      <c r="J13" s="17"/>
      <c r="K13" s="17">
        <v>18558489.999999996</v>
      </c>
      <c r="L13" s="12"/>
      <c r="M13" s="17">
        <v>95567311</v>
      </c>
    </row>
    <row r="14" spans="1:14" ht="21.6" customHeight="1">
      <c r="A14" s="7" t="s">
        <v>39</v>
      </c>
      <c r="B14" s="23"/>
      <c r="C14" s="23"/>
      <c r="D14" s="23"/>
      <c r="E14" s="9"/>
      <c r="F14" s="23"/>
      <c r="G14" s="28">
        <f>SUM(G9:G13)</f>
        <v>2396877845</v>
      </c>
      <c r="H14" s="17"/>
      <c r="I14" s="28">
        <f>SUM(I9:I13)</f>
        <v>2113174452</v>
      </c>
      <c r="J14" s="17"/>
      <c r="K14" s="28">
        <f>SUM(K9:K13)</f>
        <v>1533381783</v>
      </c>
      <c r="L14" s="12"/>
      <c r="M14" s="28">
        <f>SUM(M9:M13)</f>
        <v>1936797704</v>
      </c>
    </row>
    <row r="15" spans="1:14" ht="21.6" customHeight="1">
      <c r="A15" s="7" t="s">
        <v>40</v>
      </c>
      <c r="B15" s="23"/>
      <c r="C15" s="23"/>
      <c r="D15" s="23"/>
      <c r="E15" s="9"/>
      <c r="F15" s="23"/>
      <c r="G15" s="17"/>
      <c r="H15" s="17"/>
      <c r="I15" s="17"/>
      <c r="J15" s="17"/>
      <c r="K15" s="17"/>
      <c r="L15" s="12"/>
      <c r="M15" s="17"/>
    </row>
    <row r="16" spans="1:14" ht="21.6" customHeight="1">
      <c r="A16" s="19" t="s">
        <v>41</v>
      </c>
      <c r="B16" s="23"/>
      <c r="C16" s="23"/>
      <c r="D16" s="23"/>
      <c r="E16" s="9">
        <v>6</v>
      </c>
      <c r="F16" s="23"/>
      <c r="G16" s="17">
        <v>1303706777</v>
      </c>
      <c r="H16" s="17"/>
      <c r="I16" s="17">
        <v>1305781015</v>
      </c>
      <c r="J16" s="17"/>
      <c r="K16" s="17">
        <v>594696960</v>
      </c>
      <c r="L16" s="12"/>
      <c r="M16" s="17">
        <v>1095585686</v>
      </c>
    </row>
    <row r="17" spans="1:13" ht="21.6" customHeight="1">
      <c r="A17" s="19" t="s">
        <v>119</v>
      </c>
      <c r="B17" s="23"/>
      <c r="C17" s="23"/>
      <c r="D17" s="23"/>
      <c r="E17" s="9"/>
      <c r="F17" s="23"/>
      <c r="G17" s="17">
        <v>20961793</v>
      </c>
      <c r="H17" s="17"/>
      <c r="I17" s="17">
        <v>10795606</v>
      </c>
      <c r="J17" s="17"/>
      <c r="K17" s="17">
        <v>0</v>
      </c>
      <c r="L17" s="12"/>
      <c r="M17" s="17">
        <v>0</v>
      </c>
    </row>
    <row r="18" spans="1:13" ht="21.6" customHeight="1">
      <c r="A18" s="19" t="s">
        <v>117</v>
      </c>
      <c r="B18" s="23"/>
      <c r="C18" s="23"/>
      <c r="D18" s="23"/>
      <c r="E18" s="9">
        <v>6</v>
      </c>
      <c r="F18" s="23"/>
      <c r="G18" s="17">
        <v>280552724</v>
      </c>
      <c r="H18" s="17"/>
      <c r="I18" s="17">
        <v>263718896</v>
      </c>
      <c r="J18" s="17"/>
      <c r="K18" s="17">
        <v>169739406</v>
      </c>
      <c r="L18" s="12"/>
      <c r="M18" s="17">
        <v>241779924</v>
      </c>
    </row>
    <row r="19" spans="1:13" ht="21.6" customHeight="1">
      <c r="A19" s="19" t="s">
        <v>37</v>
      </c>
      <c r="B19" s="23"/>
      <c r="C19" s="23"/>
      <c r="D19" s="23"/>
      <c r="E19" s="9">
        <v>6</v>
      </c>
      <c r="F19" s="23"/>
      <c r="G19" s="17">
        <v>79185566</v>
      </c>
      <c r="H19" s="17"/>
      <c r="I19" s="17">
        <v>104648885</v>
      </c>
      <c r="J19" s="17"/>
      <c r="K19" s="17">
        <v>46721276</v>
      </c>
      <c r="L19" s="12"/>
      <c r="M19" s="17">
        <v>74505776</v>
      </c>
    </row>
    <row r="20" spans="1:13" ht="21.6" customHeight="1">
      <c r="A20" s="19" t="s">
        <v>186</v>
      </c>
      <c r="B20" s="23"/>
      <c r="C20" s="23"/>
      <c r="D20" s="23"/>
      <c r="E20" s="9">
        <v>12</v>
      </c>
      <c r="F20" s="23"/>
      <c r="G20" s="17">
        <v>0</v>
      </c>
      <c r="H20" s="17"/>
      <c r="I20" s="17">
        <v>0</v>
      </c>
      <c r="J20" s="17"/>
      <c r="K20" s="17">
        <v>16279445</v>
      </c>
      <c r="L20" s="12"/>
      <c r="M20" s="17">
        <v>0</v>
      </c>
    </row>
    <row r="21" spans="1:13" ht="21.6" customHeight="1">
      <c r="A21" s="19" t="s">
        <v>217</v>
      </c>
      <c r="B21" s="23"/>
      <c r="C21" s="23"/>
      <c r="D21" s="23"/>
      <c r="E21" s="9">
        <v>12</v>
      </c>
      <c r="F21" s="23"/>
      <c r="G21" s="17">
        <v>0</v>
      </c>
      <c r="H21" s="17"/>
      <c r="I21" s="17">
        <v>0</v>
      </c>
      <c r="J21" s="17"/>
      <c r="K21" s="17">
        <v>18147012</v>
      </c>
      <c r="L21" s="12"/>
      <c r="M21" s="17">
        <v>25000</v>
      </c>
    </row>
    <row r="22" spans="1:13" ht="21.6" customHeight="1">
      <c r="A22" s="19" t="s">
        <v>154</v>
      </c>
      <c r="B22" s="23"/>
      <c r="C22" s="23"/>
      <c r="D22" s="23"/>
      <c r="E22" s="9"/>
      <c r="F22" s="23"/>
      <c r="G22" s="17">
        <v>0</v>
      </c>
      <c r="H22" s="17"/>
      <c r="I22" s="17">
        <v>1629317</v>
      </c>
      <c r="J22" s="17"/>
      <c r="K22" s="17">
        <v>0</v>
      </c>
      <c r="L22" s="12"/>
      <c r="M22" s="17">
        <v>0</v>
      </c>
    </row>
    <row r="23" spans="1:13" ht="21.6" customHeight="1">
      <c r="A23" s="19" t="s">
        <v>172</v>
      </c>
      <c r="B23" s="23"/>
      <c r="C23" s="23"/>
      <c r="D23" s="23"/>
      <c r="E23" s="9"/>
      <c r="F23" s="23"/>
      <c r="G23" s="17">
        <v>0</v>
      </c>
      <c r="H23" s="17"/>
      <c r="I23" s="17">
        <v>1046336</v>
      </c>
      <c r="J23" s="17"/>
      <c r="K23" s="17">
        <v>0</v>
      </c>
      <c r="L23" s="12"/>
      <c r="M23" s="17">
        <v>1046336</v>
      </c>
    </row>
    <row r="24" spans="1:13" ht="21.6" customHeight="1">
      <c r="A24" s="7" t="s">
        <v>42</v>
      </c>
      <c r="B24" s="23"/>
      <c r="C24" s="23"/>
      <c r="D24" s="23"/>
      <c r="E24" s="9"/>
      <c r="F24" s="23"/>
      <c r="G24" s="28">
        <f>SUM(G16:G23)</f>
        <v>1684406860</v>
      </c>
      <c r="H24" s="17"/>
      <c r="I24" s="28">
        <f>SUM(I16:I23)</f>
        <v>1687620055</v>
      </c>
      <c r="J24" s="17"/>
      <c r="K24" s="28">
        <f>SUM(K16:K23)</f>
        <v>845584099</v>
      </c>
      <c r="L24" s="12"/>
      <c r="M24" s="28">
        <f>SUM(M16:M23)</f>
        <v>1412942722</v>
      </c>
    </row>
    <row r="25" spans="1:13" ht="21.6" customHeight="1">
      <c r="A25" s="7" t="s">
        <v>150</v>
      </c>
      <c r="B25" s="23"/>
      <c r="C25" s="23"/>
      <c r="D25" s="23"/>
      <c r="E25" s="30"/>
      <c r="F25" s="23"/>
      <c r="G25" s="17">
        <f>SUM(G14-G24)</f>
        <v>712470985</v>
      </c>
      <c r="H25" s="17"/>
      <c r="I25" s="17">
        <f>SUM(I14-I24)</f>
        <v>425554397</v>
      </c>
      <c r="J25" s="17"/>
      <c r="K25" s="17">
        <f>SUM(K14-K24)</f>
        <v>687797684</v>
      </c>
      <c r="L25" s="12"/>
      <c r="M25" s="17">
        <f>SUM(M14-M24)</f>
        <v>523854982</v>
      </c>
    </row>
    <row r="26" spans="1:13" ht="21.6" customHeight="1">
      <c r="A26" s="19" t="s">
        <v>149</v>
      </c>
      <c r="B26" s="23"/>
      <c r="C26" s="23"/>
      <c r="D26" s="23"/>
      <c r="E26" s="25">
        <v>6</v>
      </c>
      <c r="F26" s="23"/>
      <c r="G26" s="17">
        <v>879864</v>
      </c>
      <c r="H26" s="17"/>
      <c r="I26" s="17">
        <v>1189484</v>
      </c>
      <c r="J26" s="17"/>
      <c r="K26" s="60">
        <v>18250731</v>
      </c>
      <c r="L26" s="12"/>
      <c r="M26" s="17">
        <v>7323916</v>
      </c>
    </row>
    <row r="27" spans="1:13" ht="21.6" customHeight="1">
      <c r="A27" s="19" t="s">
        <v>38</v>
      </c>
      <c r="B27" s="23"/>
      <c r="C27" s="23"/>
      <c r="D27" s="23"/>
      <c r="E27" s="9" t="s">
        <v>167</v>
      </c>
      <c r="F27" s="23"/>
      <c r="G27" s="13">
        <v>-12807030</v>
      </c>
      <c r="H27" s="17"/>
      <c r="I27" s="13">
        <v>-10515399</v>
      </c>
      <c r="J27" s="17"/>
      <c r="K27" s="13">
        <v>-19586707</v>
      </c>
      <c r="L27" s="12"/>
      <c r="M27" s="13">
        <v>-31825674</v>
      </c>
    </row>
    <row r="28" spans="1:13" ht="21.6" customHeight="1">
      <c r="A28" s="7" t="s">
        <v>187</v>
      </c>
      <c r="B28" s="23"/>
      <c r="C28" s="23"/>
      <c r="D28" s="23"/>
      <c r="E28" s="30"/>
      <c r="F28" s="23"/>
      <c r="G28" s="17">
        <f>SUM(G25:G27)</f>
        <v>700543819</v>
      </c>
      <c r="H28" s="17"/>
      <c r="I28" s="17">
        <f>SUM(I25:I27)</f>
        <v>416228482</v>
      </c>
      <c r="J28" s="17"/>
      <c r="K28" s="17">
        <f>SUM(K25:K27)</f>
        <v>686461708</v>
      </c>
      <c r="L28" s="12"/>
      <c r="M28" s="17">
        <f>SUM(M25:M27)</f>
        <v>499353224</v>
      </c>
    </row>
    <row r="29" spans="1:13" ht="21.6" customHeight="1">
      <c r="A29" s="19" t="s">
        <v>118</v>
      </c>
      <c r="B29" s="23"/>
      <c r="C29" s="23"/>
      <c r="D29" s="23"/>
      <c r="E29" s="9">
        <v>26</v>
      </c>
      <c r="F29" s="23"/>
      <c r="G29" s="13">
        <v>-92054770</v>
      </c>
      <c r="H29" s="17"/>
      <c r="I29" s="13">
        <v>75980</v>
      </c>
      <c r="J29" s="17"/>
      <c r="K29" s="13">
        <v>-92589203</v>
      </c>
      <c r="L29" s="12"/>
      <c r="M29" s="13">
        <v>-215554</v>
      </c>
    </row>
    <row r="30" spans="1:13" ht="21.6" customHeight="1">
      <c r="A30" s="7" t="s">
        <v>97</v>
      </c>
      <c r="B30" s="23"/>
      <c r="C30" s="23"/>
      <c r="D30" s="23"/>
      <c r="E30" s="30"/>
      <c r="F30" s="23"/>
      <c r="G30" s="28">
        <f>SUM(G28:G29)</f>
        <v>608489049</v>
      </c>
      <c r="H30" s="17"/>
      <c r="I30" s="28">
        <f>SUM(I28:I29)</f>
        <v>416304462</v>
      </c>
      <c r="J30" s="17"/>
      <c r="K30" s="28">
        <f>SUM(K28:K29)</f>
        <v>593872505</v>
      </c>
      <c r="L30" s="12"/>
      <c r="M30" s="28">
        <f>SUM(M28:M29)</f>
        <v>499137670</v>
      </c>
    </row>
    <row r="31" spans="1:13" ht="21.6" customHeight="1">
      <c r="A31" s="7"/>
      <c r="B31" s="23"/>
      <c r="C31" s="23"/>
      <c r="D31" s="23"/>
      <c r="E31" s="30"/>
      <c r="F31" s="23"/>
      <c r="G31" s="12"/>
      <c r="H31" s="12"/>
      <c r="I31" s="12"/>
      <c r="J31" s="12"/>
      <c r="K31" s="12"/>
      <c r="L31" s="12"/>
      <c r="M31" s="12"/>
    </row>
    <row r="32" spans="1:13" ht="21.6" customHeight="1">
      <c r="A32" s="19" t="s">
        <v>7</v>
      </c>
      <c r="B32" s="23"/>
      <c r="C32" s="23"/>
      <c r="D32" s="23"/>
      <c r="E32" s="30"/>
      <c r="F32" s="23"/>
      <c r="G32" s="16"/>
      <c r="H32" s="16"/>
      <c r="I32" s="16"/>
      <c r="J32" s="16"/>
      <c r="K32" s="16"/>
      <c r="L32" s="10"/>
      <c r="M32" s="16"/>
    </row>
    <row r="33" spans="1:14" ht="21.6" customHeight="1">
      <c r="A33" s="2" t="s">
        <v>163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</row>
    <row r="34" spans="1:14" ht="21.6" customHeight="1">
      <c r="A34" s="2" t="s">
        <v>83</v>
      </c>
      <c r="B34" s="2"/>
      <c r="C34" s="2"/>
      <c r="D34" s="29"/>
      <c r="E34" s="3"/>
      <c r="F34" s="4"/>
      <c r="G34" s="5"/>
      <c r="H34" s="5"/>
      <c r="I34" s="5"/>
      <c r="J34" s="5"/>
      <c r="K34" s="5"/>
      <c r="L34" s="2"/>
      <c r="M34" s="5"/>
    </row>
    <row r="35" spans="1:14" ht="21.6" customHeight="1">
      <c r="A35" s="2" t="s">
        <v>180</v>
      </c>
      <c r="B35" s="2"/>
      <c r="C35" s="2"/>
      <c r="D35" s="2"/>
      <c r="E35" s="3"/>
      <c r="F35" s="4"/>
      <c r="G35" s="5"/>
      <c r="H35" s="5"/>
      <c r="I35" s="5"/>
      <c r="J35" s="5"/>
      <c r="K35" s="5"/>
      <c r="L35" s="2"/>
      <c r="M35" s="5"/>
    </row>
    <row r="36" spans="1:14" ht="21.6" customHeight="1">
      <c r="A36" s="22"/>
      <c r="B36" s="23"/>
      <c r="C36" s="23"/>
      <c r="D36" s="23"/>
      <c r="E36" s="22"/>
      <c r="F36" s="32"/>
      <c r="G36" s="39"/>
      <c r="H36" s="39"/>
      <c r="I36" s="39"/>
      <c r="J36" s="39"/>
      <c r="K36" s="93"/>
      <c r="L36" s="40"/>
      <c r="M36" s="101" t="s">
        <v>98</v>
      </c>
      <c r="N36" s="101"/>
    </row>
    <row r="37" spans="1:14" ht="21.6" customHeight="1">
      <c r="A37" s="22"/>
      <c r="B37" s="23"/>
      <c r="C37" s="23"/>
      <c r="D37" s="23"/>
      <c r="E37" s="22"/>
      <c r="F37" s="32"/>
      <c r="G37" s="41"/>
      <c r="H37" s="41" t="s">
        <v>29</v>
      </c>
      <c r="I37" s="41"/>
      <c r="J37" s="39"/>
      <c r="K37" s="41"/>
      <c r="L37" s="42" t="s">
        <v>19</v>
      </c>
      <c r="M37" s="41"/>
    </row>
    <row r="38" spans="1:14" ht="21.6" customHeight="1">
      <c r="A38" s="7"/>
      <c r="B38" s="23"/>
      <c r="C38" s="23"/>
      <c r="D38" s="23"/>
      <c r="E38" s="42" t="s">
        <v>2</v>
      </c>
      <c r="F38" s="23"/>
      <c r="G38" s="61" t="s">
        <v>181</v>
      </c>
      <c r="H38" s="31"/>
      <c r="I38" s="61" t="s">
        <v>160</v>
      </c>
      <c r="J38" s="31"/>
      <c r="K38" s="61" t="s">
        <v>181</v>
      </c>
      <c r="L38" s="31"/>
      <c r="M38" s="61" t="s">
        <v>160</v>
      </c>
    </row>
    <row r="39" spans="1:14" ht="21.6" customHeight="1">
      <c r="A39" s="7" t="s">
        <v>59</v>
      </c>
      <c r="B39" s="23"/>
      <c r="C39" s="23"/>
      <c r="D39" s="23"/>
      <c r="E39" s="30"/>
      <c r="F39" s="23"/>
      <c r="G39" s="12"/>
      <c r="H39" s="12"/>
      <c r="I39" s="12"/>
      <c r="J39" s="12"/>
      <c r="K39" s="12"/>
      <c r="L39" s="1"/>
      <c r="M39" s="12"/>
    </row>
    <row r="40" spans="1:14" ht="21.6" customHeight="1">
      <c r="A40" s="8" t="s">
        <v>139</v>
      </c>
      <c r="B40" s="23"/>
      <c r="C40" s="23"/>
      <c r="D40" s="23"/>
      <c r="E40" s="30"/>
      <c r="F40" s="23"/>
      <c r="G40" s="12"/>
      <c r="H40" s="12"/>
      <c r="I40" s="12"/>
      <c r="J40" s="12"/>
      <c r="K40" s="12"/>
      <c r="L40" s="12"/>
      <c r="M40" s="12"/>
    </row>
    <row r="41" spans="1:14" ht="21.6" customHeight="1">
      <c r="A41" s="8" t="s">
        <v>138</v>
      </c>
      <c r="B41" s="23"/>
      <c r="C41" s="23"/>
      <c r="D41" s="23"/>
      <c r="E41" s="30"/>
      <c r="F41" s="23"/>
      <c r="G41" s="12"/>
      <c r="H41" s="12"/>
      <c r="I41" s="12"/>
      <c r="J41" s="12"/>
      <c r="K41" s="12"/>
      <c r="L41" s="12"/>
      <c r="M41" s="12"/>
    </row>
    <row r="42" spans="1:14" ht="21.6" customHeight="1">
      <c r="A42" s="19" t="s">
        <v>198</v>
      </c>
      <c r="B42" s="23"/>
      <c r="C42" s="23"/>
      <c r="D42" s="23"/>
      <c r="E42" s="30"/>
      <c r="F42" s="23"/>
      <c r="G42" s="12"/>
      <c r="H42" s="12"/>
      <c r="I42" s="12"/>
      <c r="J42" s="12"/>
      <c r="K42" s="12"/>
      <c r="L42" s="12"/>
      <c r="M42" s="12"/>
    </row>
    <row r="43" spans="1:14" ht="21.6" customHeight="1">
      <c r="A43" s="19" t="s">
        <v>140</v>
      </c>
      <c r="B43" s="23"/>
      <c r="C43" s="23"/>
      <c r="D43" s="23"/>
      <c r="E43" s="30"/>
      <c r="F43" s="23"/>
      <c r="G43" s="13">
        <v>1610856965</v>
      </c>
      <c r="H43" s="17"/>
      <c r="I43" s="13">
        <v>361627665</v>
      </c>
      <c r="J43" s="17"/>
      <c r="K43" s="13">
        <v>1530504453</v>
      </c>
      <c r="L43" s="17"/>
      <c r="M43" s="13">
        <v>341459662</v>
      </c>
    </row>
    <row r="44" spans="1:14" ht="21.6" customHeight="1">
      <c r="A44" s="19" t="s">
        <v>141</v>
      </c>
      <c r="B44" s="23"/>
      <c r="C44" s="23"/>
      <c r="D44" s="23"/>
      <c r="E44" s="30"/>
      <c r="F44" s="23"/>
      <c r="G44" s="12"/>
      <c r="H44" s="12"/>
      <c r="I44" s="12"/>
      <c r="J44" s="12"/>
      <c r="K44" s="12"/>
      <c r="L44" s="12"/>
      <c r="M44" s="12"/>
    </row>
    <row r="45" spans="1:14" ht="21.6" customHeight="1">
      <c r="A45" s="19" t="s">
        <v>142</v>
      </c>
      <c r="B45" s="23"/>
      <c r="C45" s="23"/>
      <c r="D45" s="23"/>
      <c r="E45" s="30"/>
      <c r="F45" s="23"/>
      <c r="G45" s="13">
        <f>SUM(G43)</f>
        <v>1610856965</v>
      </c>
      <c r="H45" s="12"/>
      <c r="I45" s="13">
        <f>SUM(I43)</f>
        <v>361627665</v>
      </c>
      <c r="J45" s="12"/>
      <c r="K45" s="13">
        <f>SUM(K43)</f>
        <v>1530504453</v>
      </c>
      <c r="L45" s="12"/>
      <c r="M45" s="13">
        <f>SUM(M43)</f>
        <v>341459662</v>
      </c>
    </row>
    <row r="46" spans="1:14" ht="21.6" customHeight="1">
      <c r="A46" s="7" t="s">
        <v>99</v>
      </c>
      <c r="B46" s="23"/>
      <c r="C46" s="23"/>
      <c r="D46" s="23"/>
      <c r="E46" s="30"/>
      <c r="F46" s="23"/>
      <c r="G46" s="28">
        <f>SUM(+G45)</f>
        <v>1610856965</v>
      </c>
      <c r="H46" s="12"/>
      <c r="I46" s="28">
        <f>SUM(+I45)</f>
        <v>361627665</v>
      </c>
      <c r="J46" s="12"/>
      <c r="K46" s="28">
        <f>SUM(+K45)</f>
        <v>1530504453</v>
      </c>
      <c r="L46" s="12"/>
      <c r="M46" s="28">
        <f>SUM(+M45)</f>
        <v>341459662</v>
      </c>
    </row>
    <row r="47" spans="1:14" ht="21.6" customHeight="1">
      <c r="A47" s="7"/>
      <c r="B47" s="23"/>
      <c r="C47" s="23"/>
      <c r="D47" s="23"/>
      <c r="E47" s="30"/>
      <c r="F47" s="23"/>
      <c r="G47" s="12"/>
      <c r="H47" s="12"/>
      <c r="I47" s="12"/>
      <c r="J47" s="12"/>
      <c r="K47" s="12"/>
      <c r="L47" s="12"/>
      <c r="M47" s="12"/>
    </row>
    <row r="48" spans="1:14" ht="21.6" customHeight="1" thickBot="1">
      <c r="A48" s="7" t="s">
        <v>100</v>
      </c>
      <c r="B48" s="23"/>
      <c r="C48" s="23"/>
      <c r="D48" s="23"/>
      <c r="E48" s="30"/>
      <c r="F48" s="23"/>
      <c r="G48" s="15">
        <f>SUM(G30+G46)</f>
        <v>2219346014</v>
      </c>
      <c r="H48" s="12"/>
      <c r="I48" s="15">
        <f>SUM(I30+I46)</f>
        <v>777932127</v>
      </c>
      <c r="J48" s="12"/>
      <c r="K48" s="15">
        <f>SUM(K30+K46)</f>
        <v>2124376958</v>
      </c>
      <c r="L48" s="12"/>
      <c r="M48" s="15">
        <f>SUM(M30+M46)</f>
        <v>840597332</v>
      </c>
    </row>
    <row r="49" spans="1:14" ht="21.6" customHeight="1" thickTop="1">
      <c r="A49" s="7"/>
      <c r="B49" s="23"/>
      <c r="C49" s="23"/>
      <c r="D49" s="23"/>
      <c r="E49" s="30"/>
      <c r="F49" s="23"/>
      <c r="G49" s="16"/>
      <c r="H49" s="16"/>
      <c r="I49" s="16"/>
      <c r="J49" s="16"/>
      <c r="K49" s="16"/>
      <c r="L49" s="16"/>
      <c r="M49" s="16"/>
    </row>
    <row r="50" spans="1:14" ht="21.6" customHeight="1">
      <c r="A50" s="7" t="s">
        <v>151</v>
      </c>
      <c r="B50" s="23"/>
      <c r="C50" s="23"/>
      <c r="D50" s="23"/>
      <c r="E50" s="30"/>
      <c r="F50" s="23"/>
      <c r="G50" s="12"/>
      <c r="H50" s="12"/>
      <c r="I50" s="12"/>
      <c r="J50" s="12"/>
      <c r="K50" s="12"/>
      <c r="L50" s="1"/>
      <c r="M50" s="12"/>
      <c r="N50" s="19"/>
    </row>
    <row r="51" spans="1:14" ht="21.6" customHeight="1" thickBot="1">
      <c r="A51" s="24" t="s">
        <v>143</v>
      </c>
      <c r="B51" s="22"/>
      <c r="C51" s="22"/>
      <c r="D51" s="22"/>
      <c r="E51" s="24"/>
      <c r="F51" s="22"/>
      <c r="G51" s="12">
        <f>+G53-G52</f>
        <v>608489049</v>
      </c>
      <c r="H51" s="12"/>
      <c r="I51" s="12">
        <f>+I53-I52</f>
        <v>416404721</v>
      </c>
      <c r="J51" s="12"/>
      <c r="K51" s="15">
        <f>+K30</f>
        <v>593872505</v>
      </c>
      <c r="L51" s="12"/>
      <c r="M51" s="15">
        <f>+M30</f>
        <v>499137670</v>
      </c>
      <c r="N51" s="19"/>
    </row>
    <row r="52" spans="1:14" ht="21.6" customHeight="1" thickTop="1">
      <c r="A52" s="24" t="s">
        <v>49</v>
      </c>
      <c r="B52" s="22"/>
      <c r="C52" s="22"/>
      <c r="D52" s="22"/>
      <c r="E52" s="47"/>
      <c r="F52" s="22"/>
      <c r="G52" s="17">
        <v>0</v>
      </c>
      <c r="H52" s="12"/>
      <c r="I52" s="12">
        <v>-100259</v>
      </c>
      <c r="J52" s="12"/>
      <c r="K52" s="12"/>
      <c r="L52" s="1"/>
      <c r="M52" s="12"/>
      <c r="N52" s="19"/>
    </row>
    <row r="53" spans="1:14" ht="21.6" customHeight="1" thickBot="1">
      <c r="B53" s="23"/>
      <c r="C53" s="23"/>
      <c r="D53" s="23"/>
      <c r="E53" s="30"/>
      <c r="F53" s="23"/>
      <c r="G53" s="14">
        <f>+G30</f>
        <v>608489049</v>
      </c>
      <c r="H53" s="16"/>
      <c r="I53" s="14">
        <f>+I30</f>
        <v>416304462</v>
      </c>
      <c r="J53" s="12"/>
      <c r="K53" s="12"/>
      <c r="L53" s="1"/>
      <c r="M53" s="48"/>
      <c r="N53" s="19"/>
    </row>
    <row r="54" spans="1:14" ht="21.6" customHeight="1" thickTop="1">
      <c r="B54" s="23"/>
      <c r="C54" s="23"/>
      <c r="D54" s="23"/>
      <c r="E54" s="30"/>
      <c r="F54" s="23"/>
      <c r="G54" s="12"/>
      <c r="H54" s="16"/>
      <c r="I54" s="12"/>
      <c r="J54" s="12"/>
      <c r="K54" s="12"/>
      <c r="L54" s="1"/>
      <c r="M54" s="48"/>
      <c r="N54" s="19"/>
    </row>
    <row r="55" spans="1:14" ht="21.6" customHeight="1">
      <c r="A55" s="7" t="s">
        <v>125</v>
      </c>
      <c r="B55" s="23"/>
      <c r="C55" s="23"/>
      <c r="D55" s="23"/>
      <c r="E55" s="30"/>
      <c r="F55" s="23"/>
      <c r="G55" s="12"/>
      <c r="H55" s="12"/>
      <c r="I55" s="12"/>
      <c r="J55" s="12"/>
      <c r="K55" s="12"/>
      <c r="L55" s="1"/>
      <c r="M55" s="12"/>
      <c r="N55" s="19"/>
    </row>
    <row r="56" spans="1:14" ht="21.6" customHeight="1" thickBot="1">
      <c r="A56" s="24" t="s">
        <v>143</v>
      </c>
      <c r="B56" s="22"/>
      <c r="C56" s="22"/>
      <c r="D56" s="22"/>
      <c r="E56" s="24"/>
      <c r="F56" s="22"/>
      <c r="G56" s="12">
        <f>+G58-G57</f>
        <v>2219346014</v>
      </c>
      <c r="H56" s="12"/>
      <c r="I56" s="12">
        <f>+I58-I57</f>
        <v>778032386</v>
      </c>
      <c r="J56" s="12"/>
      <c r="K56" s="15">
        <f>+K48</f>
        <v>2124376958</v>
      </c>
      <c r="L56" s="12"/>
      <c r="M56" s="15">
        <f>+M48</f>
        <v>840597332</v>
      </c>
      <c r="N56" s="19"/>
    </row>
    <row r="57" spans="1:14" ht="21.6" customHeight="1" thickTop="1">
      <c r="A57" s="24" t="s">
        <v>49</v>
      </c>
      <c r="B57" s="22"/>
      <c r="C57" s="22"/>
      <c r="D57" s="22"/>
      <c r="E57" s="47"/>
      <c r="F57" s="22"/>
      <c r="G57" s="17">
        <v>0</v>
      </c>
      <c r="H57" s="12"/>
      <c r="I57" s="12">
        <v>-100259</v>
      </c>
      <c r="J57" s="12"/>
      <c r="K57" s="12"/>
      <c r="L57" s="1"/>
      <c r="M57" s="12"/>
      <c r="N57" s="19"/>
    </row>
    <row r="58" spans="1:14" ht="21.6" customHeight="1" thickBot="1">
      <c r="B58" s="23"/>
      <c r="C58" s="23"/>
      <c r="D58" s="23"/>
      <c r="E58" s="30"/>
      <c r="F58" s="23"/>
      <c r="G58" s="14">
        <f>+G48</f>
        <v>2219346014</v>
      </c>
      <c r="H58" s="16"/>
      <c r="I58" s="14">
        <f>+I48</f>
        <v>777932127</v>
      </c>
      <c r="J58" s="12"/>
      <c r="K58" s="12"/>
      <c r="L58" s="1"/>
      <c r="M58" s="48"/>
      <c r="N58" s="19"/>
    </row>
    <row r="59" spans="1:14" ht="21.6" customHeight="1" thickTop="1">
      <c r="B59" s="23"/>
      <c r="C59" s="23"/>
      <c r="D59" s="23"/>
      <c r="E59" s="30"/>
      <c r="F59" s="23"/>
      <c r="G59" s="12"/>
      <c r="H59" s="16"/>
      <c r="I59" s="12"/>
      <c r="J59" s="12"/>
      <c r="K59" s="12"/>
      <c r="L59" s="1"/>
      <c r="M59" s="48"/>
      <c r="N59" s="19"/>
    </row>
    <row r="60" spans="1:14" ht="21.6" customHeight="1">
      <c r="A60" s="7" t="s">
        <v>218</v>
      </c>
      <c r="E60" s="9"/>
      <c r="G60" s="12"/>
      <c r="H60" s="16"/>
      <c r="I60" s="19"/>
    </row>
    <row r="61" spans="1:14" ht="21.6" customHeight="1">
      <c r="A61" s="19" t="s">
        <v>63</v>
      </c>
      <c r="E61" s="9">
        <v>27</v>
      </c>
      <c r="G61" s="16"/>
      <c r="H61" s="16"/>
      <c r="I61" s="16"/>
      <c r="J61" s="19"/>
      <c r="K61" s="19"/>
      <c r="M61" s="19"/>
    </row>
    <row r="62" spans="1:14" ht="21.6" customHeight="1" thickBot="1">
      <c r="A62" s="19" t="s">
        <v>165</v>
      </c>
      <c r="G62" s="50">
        <f>G51/637664985</f>
        <v>0.95424566710370651</v>
      </c>
      <c r="H62" s="16"/>
      <c r="I62" s="50">
        <f>SUM(I51/600000000)</f>
        <v>0.69400786833333339</v>
      </c>
      <c r="J62" s="16"/>
      <c r="K62" s="50">
        <f>K51/637664985</f>
        <v>0.93132368715525438</v>
      </c>
      <c r="L62" s="16"/>
      <c r="M62" s="50">
        <f>SUM(M51/600000000)</f>
        <v>0.83189611666666663</v>
      </c>
    </row>
    <row r="63" spans="1:14" ht="21.6" customHeight="1" thickTop="1">
      <c r="A63" s="19" t="s">
        <v>164</v>
      </c>
      <c r="E63" s="9"/>
      <c r="G63" s="16"/>
      <c r="H63" s="16"/>
      <c r="I63" s="16"/>
      <c r="J63" s="16"/>
      <c r="K63" s="16"/>
      <c r="M63" s="19"/>
    </row>
    <row r="64" spans="1:14" ht="21.6" customHeight="1" thickBot="1">
      <c r="A64" s="19" t="s">
        <v>165</v>
      </c>
      <c r="G64" s="50">
        <f>G51/645603664</f>
        <v>0.94251176523682179</v>
      </c>
      <c r="I64" s="50">
        <f>I51/601480035</f>
        <v>0.69230015423537705</v>
      </c>
      <c r="K64" s="50">
        <f>K51/645603664</f>
        <v>0.91987164589573955</v>
      </c>
      <c r="L64" s="18"/>
      <c r="M64" s="50">
        <f>M51/601480035</f>
        <v>0.82984910712788662</v>
      </c>
    </row>
    <row r="65" spans="1:13" ht="21.6" customHeight="1" thickTop="1">
      <c r="A65" s="7"/>
      <c r="G65" s="49"/>
      <c r="H65" s="16"/>
      <c r="I65" s="49"/>
      <c r="J65" s="16"/>
      <c r="K65" s="49"/>
      <c r="L65" s="10"/>
      <c r="M65" s="49"/>
    </row>
    <row r="66" spans="1:13" ht="21.6" customHeight="1">
      <c r="A66" s="19" t="s">
        <v>7</v>
      </c>
      <c r="B66" s="23"/>
      <c r="C66" s="23"/>
      <c r="D66" s="23"/>
      <c r="E66" s="30"/>
      <c r="F66" s="23"/>
      <c r="G66" s="16"/>
      <c r="H66" s="16"/>
      <c r="I66" s="16"/>
      <c r="J66" s="16"/>
      <c r="K66" s="16"/>
      <c r="L66" s="10"/>
      <c r="M66" s="16"/>
    </row>
  </sheetData>
  <mergeCells count="2">
    <mergeCell ref="M4:N4"/>
    <mergeCell ref="M36:N36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3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E03A-FB4C-407F-B972-3AE6C21E5E3C}">
  <dimension ref="A1:U27"/>
  <sheetViews>
    <sheetView showGridLines="0" view="pageBreakPreview" topLeftCell="A13" zoomScaleNormal="60" zoomScaleSheetLayoutView="100" workbookViewId="0">
      <selection activeCell="C23" sqref="C23"/>
    </sheetView>
  </sheetViews>
  <sheetFormatPr defaultColWidth="9.140625" defaultRowHeight="21" customHeight="1"/>
  <cols>
    <col min="1" max="1" width="52.5703125" style="64" customWidth="1"/>
    <col min="2" max="2" width="2.140625" style="64" customWidth="1"/>
    <col min="3" max="3" width="16.28515625" style="64" customWidth="1"/>
    <col min="4" max="4" width="1.85546875" style="64" customWidth="1"/>
    <col min="5" max="5" width="16.28515625" style="64" customWidth="1"/>
    <col min="6" max="6" width="1.85546875" style="64" customWidth="1"/>
    <col min="7" max="7" width="16.28515625" style="64" customWidth="1"/>
    <col min="8" max="8" width="1.85546875" style="64" customWidth="1"/>
    <col min="9" max="9" width="16.28515625" style="64" customWidth="1"/>
    <col min="10" max="10" width="1.85546875" style="64" customWidth="1"/>
    <col min="11" max="11" width="16.28515625" style="64" customWidth="1"/>
    <col min="12" max="12" width="1.85546875" style="64" customWidth="1"/>
    <col min="13" max="13" width="16.28515625" style="64" customWidth="1"/>
    <col min="14" max="14" width="1.85546875" style="64" customWidth="1"/>
    <col min="15" max="15" width="16.28515625" style="64" customWidth="1"/>
    <col min="16" max="16" width="1.85546875" style="64" customWidth="1"/>
    <col min="17" max="17" width="16.28515625" style="64" customWidth="1"/>
    <col min="18" max="18" width="1.85546875" style="64" customWidth="1"/>
    <col min="19" max="19" width="16.28515625" style="64" customWidth="1"/>
    <col min="20" max="16384" width="9.140625" style="64"/>
  </cols>
  <sheetData>
    <row r="1" spans="1:21" s="11" customFormat="1" ht="21" customHeight="1">
      <c r="A1" s="34" t="s">
        <v>163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s="11" customFormat="1" ht="21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63"/>
      <c r="U2" s="63"/>
    </row>
    <row r="3" spans="1:21" s="11" customFormat="1" ht="21" customHeight="1">
      <c r="A3" s="34" t="s">
        <v>180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63"/>
      <c r="U3" s="63"/>
    </row>
    <row r="4" spans="1:21" ht="21" customHeight="1">
      <c r="S4" s="65" t="s">
        <v>98</v>
      </c>
    </row>
    <row r="5" spans="1:21" ht="21" customHeight="1">
      <c r="C5" s="102" t="s">
        <v>29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21" ht="21" customHeight="1">
      <c r="C6" s="103" t="s">
        <v>50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63"/>
      <c r="Q6" s="63"/>
      <c r="R6" s="63"/>
      <c r="S6" s="63"/>
    </row>
    <row r="7" spans="1:21" ht="21" customHeight="1">
      <c r="C7" s="63"/>
      <c r="D7" s="63"/>
      <c r="E7" s="63"/>
      <c r="F7" s="63"/>
      <c r="G7" s="63" t="s">
        <v>128</v>
      </c>
      <c r="H7" s="63"/>
      <c r="I7" s="63"/>
      <c r="J7" s="63"/>
      <c r="K7" s="63"/>
      <c r="L7" s="63"/>
      <c r="M7" s="66" t="s">
        <v>174</v>
      </c>
      <c r="N7" s="63"/>
      <c r="O7" s="63" t="s">
        <v>35</v>
      </c>
      <c r="P7" s="63"/>
      <c r="Q7" s="63" t="s">
        <v>56</v>
      </c>
      <c r="R7" s="63"/>
      <c r="S7" s="63"/>
    </row>
    <row r="8" spans="1:21" s="67" customFormat="1" ht="21" customHeight="1">
      <c r="B8" s="63"/>
      <c r="C8" s="63" t="s">
        <v>18</v>
      </c>
      <c r="D8" s="63"/>
      <c r="E8" s="63"/>
      <c r="F8" s="63"/>
      <c r="G8" s="63" t="s">
        <v>129</v>
      </c>
      <c r="H8" s="63"/>
      <c r="I8" s="99"/>
      <c r="J8" s="99" t="s">
        <v>0</v>
      </c>
      <c r="K8" s="99"/>
      <c r="L8" s="63"/>
      <c r="M8" s="99" t="s">
        <v>173</v>
      </c>
      <c r="N8" s="63"/>
      <c r="O8" s="63" t="s">
        <v>130</v>
      </c>
      <c r="P8" s="63"/>
      <c r="Q8" s="63" t="s">
        <v>57</v>
      </c>
      <c r="R8" s="63"/>
      <c r="S8" s="63" t="s">
        <v>55</v>
      </c>
    </row>
    <row r="9" spans="1:21" s="67" customFormat="1" ht="21" customHeight="1">
      <c r="B9" s="63"/>
      <c r="C9" s="63" t="s">
        <v>36</v>
      </c>
      <c r="D9" s="63"/>
      <c r="E9" s="63"/>
      <c r="F9" s="63"/>
      <c r="G9" s="63" t="s">
        <v>110</v>
      </c>
      <c r="H9" s="63"/>
      <c r="I9" s="66" t="s">
        <v>1</v>
      </c>
      <c r="J9" s="66"/>
      <c r="K9" s="66"/>
      <c r="L9" s="63"/>
      <c r="M9" s="63" t="s">
        <v>155</v>
      </c>
      <c r="N9" s="63"/>
      <c r="O9" s="63" t="s">
        <v>53</v>
      </c>
      <c r="P9" s="63"/>
      <c r="Q9" s="67" t="s">
        <v>58</v>
      </c>
      <c r="R9" s="63"/>
      <c r="S9" s="67" t="s">
        <v>80</v>
      </c>
    </row>
    <row r="10" spans="1:21" s="67" customFormat="1" ht="21" customHeight="1">
      <c r="B10" s="63"/>
      <c r="C10" s="99" t="s">
        <v>3</v>
      </c>
      <c r="D10" s="63"/>
      <c r="E10" s="99" t="s">
        <v>4</v>
      </c>
      <c r="F10" s="63"/>
      <c r="G10" s="99" t="s">
        <v>109</v>
      </c>
      <c r="H10" s="63"/>
      <c r="I10" s="99" t="s">
        <v>46</v>
      </c>
      <c r="J10" s="63"/>
      <c r="K10" s="99" t="s">
        <v>5</v>
      </c>
      <c r="L10" s="63"/>
      <c r="M10" s="99" t="s">
        <v>156</v>
      </c>
      <c r="N10" s="63"/>
      <c r="O10" s="99" t="s">
        <v>52</v>
      </c>
      <c r="P10" s="63"/>
      <c r="Q10" s="99" t="s">
        <v>54</v>
      </c>
      <c r="R10" s="63"/>
      <c r="S10" s="99" t="s">
        <v>51</v>
      </c>
    </row>
    <row r="11" spans="1:21" ht="21" customHeight="1">
      <c r="A11" s="34" t="s">
        <v>161</v>
      </c>
      <c r="B11" s="68"/>
      <c r="C11" s="68">
        <v>600000000</v>
      </c>
      <c r="D11" s="68"/>
      <c r="E11" s="68">
        <v>160000000</v>
      </c>
      <c r="F11" s="69"/>
      <c r="G11" s="68">
        <v>-7158672</v>
      </c>
      <c r="H11" s="69"/>
      <c r="I11" s="68">
        <v>90000000</v>
      </c>
      <c r="J11" s="68"/>
      <c r="K11" s="68">
        <v>524518740</v>
      </c>
      <c r="L11" s="68"/>
      <c r="M11" s="68">
        <v>4260187558</v>
      </c>
      <c r="N11" s="68"/>
      <c r="O11" s="70">
        <f>SUM(C11:M11)</f>
        <v>5627547626</v>
      </c>
      <c r="P11" s="68"/>
      <c r="Q11" s="68">
        <v>-2729293</v>
      </c>
      <c r="R11" s="68"/>
      <c r="S11" s="68">
        <f>SUM(O11:Q11)</f>
        <v>5624818333</v>
      </c>
    </row>
    <row r="12" spans="1:21" ht="21" customHeight="1">
      <c r="A12" s="56" t="s">
        <v>97</v>
      </c>
      <c r="B12" s="68"/>
      <c r="C12" s="71">
        <v>0</v>
      </c>
      <c r="D12" s="68"/>
      <c r="E12" s="71">
        <v>0</v>
      </c>
      <c r="F12" s="69"/>
      <c r="G12" s="71">
        <v>0</v>
      </c>
      <c r="H12" s="69"/>
      <c r="I12" s="71">
        <v>0</v>
      </c>
      <c r="J12" s="68"/>
      <c r="K12" s="71">
        <v>416404721</v>
      </c>
      <c r="L12" s="68"/>
      <c r="M12" s="71">
        <v>0</v>
      </c>
      <c r="N12" s="68"/>
      <c r="O12" s="72">
        <f t="shared" ref="O12:O13" si="0">SUM(C12:M12)</f>
        <v>416404721</v>
      </c>
      <c r="P12" s="68"/>
      <c r="Q12" s="71">
        <v>-100259</v>
      </c>
      <c r="R12" s="68"/>
      <c r="S12" s="71">
        <f>SUM(O12:Q12)</f>
        <v>416304462</v>
      </c>
    </row>
    <row r="13" spans="1:21" ht="21" customHeight="1">
      <c r="A13" s="56" t="s">
        <v>99</v>
      </c>
      <c r="B13" s="68"/>
      <c r="C13" s="73">
        <v>0</v>
      </c>
      <c r="D13" s="68"/>
      <c r="E13" s="73">
        <v>0</v>
      </c>
      <c r="F13" s="69"/>
      <c r="G13" s="73">
        <v>0</v>
      </c>
      <c r="H13" s="69"/>
      <c r="I13" s="73">
        <v>0</v>
      </c>
      <c r="J13" s="68"/>
      <c r="K13" s="73">
        <v>0</v>
      </c>
      <c r="L13" s="68"/>
      <c r="M13" s="73">
        <v>361627665</v>
      </c>
      <c r="N13" s="68"/>
      <c r="O13" s="74">
        <f t="shared" si="0"/>
        <v>361627665</v>
      </c>
      <c r="P13" s="68"/>
      <c r="Q13" s="73">
        <v>0</v>
      </c>
      <c r="R13" s="68"/>
      <c r="S13" s="73">
        <f>SUM(O13:Q13)</f>
        <v>361627665</v>
      </c>
    </row>
    <row r="14" spans="1:21" ht="21" customHeight="1">
      <c r="A14" s="56" t="s">
        <v>100</v>
      </c>
      <c r="B14" s="68"/>
      <c r="C14" s="68">
        <f>SUM(C12:C13)</f>
        <v>0</v>
      </c>
      <c r="D14" s="68"/>
      <c r="E14" s="68">
        <f>SUM(E12:E13)</f>
        <v>0</v>
      </c>
      <c r="F14" s="69"/>
      <c r="G14" s="68">
        <f>SUM(G12:G13)</f>
        <v>0</v>
      </c>
      <c r="H14" s="69"/>
      <c r="I14" s="68">
        <f>SUM(I12:I13)</f>
        <v>0</v>
      </c>
      <c r="J14" s="68"/>
      <c r="K14" s="68">
        <f>SUM(K12:K13)</f>
        <v>416404721</v>
      </c>
      <c r="L14" s="68"/>
      <c r="M14" s="68">
        <f>SUM(M12:M13)</f>
        <v>361627665</v>
      </c>
      <c r="N14" s="68"/>
      <c r="O14" s="68">
        <f>SUM(O12:O13)</f>
        <v>778032386</v>
      </c>
      <c r="P14" s="68"/>
      <c r="Q14" s="68">
        <f>SUM(Q12:Q13)</f>
        <v>-100259</v>
      </c>
      <c r="R14" s="68"/>
      <c r="S14" s="68">
        <f>SUM(S12:S13)</f>
        <v>777932127</v>
      </c>
    </row>
    <row r="15" spans="1:21" ht="21" customHeight="1">
      <c r="A15" s="56" t="s">
        <v>168</v>
      </c>
      <c r="B15" s="68"/>
      <c r="C15" s="70">
        <v>0</v>
      </c>
      <c r="D15" s="68"/>
      <c r="E15" s="70">
        <v>0</v>
      </c>
      <c r="F15" s="70"/>
      <c r="G15" s="70">
        <v>0</v>
      </c>
      <c r="H15" s="70"/>
      <c r="I15" s="70">
        <v>0</v>
      </c>
      <c r="J15" s="68"/>
      <c r="K15" s="68">
        <v>-240000000</v>
      </c>
      <c r="L15" s="68"/>
      <c r="M15" s="70">
        <v>0</v>
      </c>
      <c r="N15" s="68"/>
      <c r="O15" s="70">
        <f>SUM(C15:M15)</f>
        <v>-240000000</v>
      </c>
      <c r="P15" s="68"/>
      <c r="Q15" s="68">
        <v>0</v>
      </c>
      <c r="R15" s="68"/>
      <c r="S15" s="68">
        <f>SUM(O15:Q15)</f>
        <v>-240000000</v>
      </c>
    </row>
    <row r="16" spans="1:21" ht="21" customHeight="1">
      <c r="A16" s="56" t="s">
        <v>152</v>
      </c>
      <c r="B16" s="68"/>
      <c r="C16" s="68"/>
      <c r="D16" s="68"/>
      <c r="E16" s="68"/>
      <c r="F16" s="69"/>
      <c r="G16" s="68"/>
      <c r="H16" s="69"/>
      <c r="I16" s="68"/>
      <c r="J16" s="68"/>
      <c r="K16" s="68"/>
      <c r="L16" s="68"/>
      <c r="M16" s="68"/>
      <c r="N16" s="68"/>
      <c r="O16" s="70"/>
      <c r="P16" s="68"/>
      <c r="Q16" s="68"/>
      <c r="R16" s="68"/>
      <c r="S16" s="68"/>
    </row>
    <row r="17" spans="1:19" ht="21" customHeight="1">
      <c r="A17" s="56" t="s">
        <v>153</v>
      </c>
      <c r="B17" s="68"/>
      <c r="C17" s="68">
        <v>0</v>
      </c>
      <c r="D17" s="68"/>
      <c r="E17" s="68">
        <v>0</v>
      </c>
      <c r="F17" s="69"/>
      <c r="G17" s="68">
        <v>-2832002</v>
      </c>
      <c r="H17" s="69"/>
      <c r="I17" s="68">
        <v>0</v>
      </c>
      <c r="J17" s="68"/>
      <c r="K17" s="68">
        <v>0</v>
      </c>
      <c r="L17" s="68"/>
      <c r="M17" s="68">
        <v>0</v>
      </c>
      <c r="N17" s="68"/>
      <c r="O17" s="70">
        <f>SUM(C17:M17)</f>
        <v>-2832002</v>
      </c>
      <c r="P17" s="68"/>
      <c r="Q17" s="68">
        <v>2829552</v>
      </c>
      <c r="R17" s="68"/>
      <c r="S17" s="68">
        <f>SUM(O17:Q17)</f>
        <v>-2450</v>
      </c>
    </row>
    <row r="18" spans="1:19" ht="21" customHeight="1" thickBot="1">
      <c r="A18" s="34" t="s">
        <v>162</v>
      </c>
      <c r="B18" s="68"/>
      <c r="C18" s="75">
        <f>SUM(C11,C14:C17)</f>
        <v>600000000</v>
      </c>
      <c r="D18" s="69"/>
      <c r="E18" s="75">
        <f>SUM(E11,E14:E17)</f>
        <v>160000000</v>
      </c>
      <c r="F18" s="69"/>
      <c r="G18" s="75">
        <f>SUM(G11,G14:G17)</f>
        <v>-9990674</v>
      </c>
      <c r="H18" s="69"/>
      <c r="I18" s="75">
        <f>SUM(I11,I14:I17)</f>
        <v>90000000</v>
      </c>
      <c r="J18" s="69"/>
      <c r="K18" s="75">
        <f>SUM(K11,K14:K17)</f>
        <v>700923461</v>
      </c>
      <c r="L18" s="69"/>
      <c r="M18" s="75">
        <f>SUM(M11,M14:M17)</f>
        <v>4621815223</v>
      </c>
      <c r="N18" s="69"/>
      <c r="O18" s="75">
        <f>SUM(O11,O14:O17)</f>
        <v>6162748010</v>
      </c>
      <c r="P18" s="69"/>
      <c r="Q18" s="75">
        <f>SUM(Q11,Q14:Q17)</f>
        <v>0</v>
      </c>
      <c r="R18" s="69"/>
      <c r="S18" s="75">
        <f>SUM(S11,S14:S17)</f>
        <v>6162748010</v>
      </c>
    </row>
    <row r="19" spans="1:19" ht="15.75" customHeight="1" thickTop="1">
      <c r="A19" s="34"/>
      <c r="B19" s="68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</row>
    <row r="20" spans="1:19" ht="21" customHeight="1">
      <c r="A20" s="34" t="s">
        <v>182</v>
      </c>
      <c r="B20" s="68"/>
      <c r="C20" s="68">
        <f>C18</f>
        <v>600000000</v>
      </c>
      <c r="D20" s="68"/>
      <c r="E20" s="68">
        <f t="shared" ref="E20" si="1">E18</f>
        <v>160000000</v>
      </c>
      <c r="F20" s="68"/>
      <c r="G20" s="68">
        <f t="shared" ref="G20" si="2">G18</f>
        <v>-9990674</v>
      </c>
      <c r="H20" s="68"/>
      <c r="I20" s="68">
        <f t="shared" ref="I20" si="3">I18</f>
        <v>90000000</v>
      </c>
      <c r="J20" s="68"/>
      <c r="K20" s="68">
        <f t="shared" ref="K20" si="4">K18</f>
        <v>700923461</v>
      </c>
      <c r="L20" s="68"/>
      <c r="M20" s="68">
        <f t="shared" ref="M20" si="5">M18</f>
        <v>4621815223</v>
      </c>
      <c r="N20" s="68"/>
      <c r="O20" s="68">
        <f t="shared" ref="O20" si="6">O18</f>
        <v>6162748010</v>
      </c>
      <c r="P20" s="68"/>
      <c r="Q20" s="68">
        <f t="shared" ref="Q20" si="7">Q18</f>
        <v>0</v>
      </c>
      <c r="R20" s="68"/>
      <c r="S20" s="68">
        <f t="shared" ref="S20" si="8">S18</f>
        <v>6162748010</v>
      </c>
    </row>
    <row r="21" spans="1:19" ht="21" customHeight="1">
      <c r="A21" s="56" t="s">
        <v>97</v>
      </c>
      <c r="B21" s="68"/>
      <c r="C21" s="79">
        <v>0</v>
      </c>
      <c r="D21" s="80"/>
      <c r="E21" s="79">
        <v>0</v>
      </c>
      <c r="F21" s="81"/>
      <c r="G21" s="79">
        <v>0</v>
      </c>
      <c r="H21" s="81"/>
      <c r="I21" s="79">
        <v>0</v>
      </c>
      <c r="J21" s="80"/>
      <c r="K21" s="79">
        <f>+PL!G51</f>
        <v>608489049</v>
      </c>
      <c r="L21" s="80"/>
      <c r="M21" s="79">
        <v>0</v>
      </c>
      <c r="N21" s="80"/>
      <c r="O21" s="82">
        <f>SUM(C21:M21)</f>
        <v>608489049</v>
      </c>
      <c r="P21" s="80"/>
      <c r="Q21" s="79">
        <f>+PL!G52</f>
        <v>0</v>
      </c>
      <c r="R21" s="80"/>
      <c r="S21" s="79">
        <f>SUM(O21:Q21)</f>
        <v>608489049</v>
      </c>
    </row>
    <row r="22" spans="1:19" ht="21" customHeight="1">
      <c r="A22" s="56" t="s">
        <v>99</v>
      </c>
      <c r="B22" s="68"/>
      <c r="C22" s="83">
        <v>0</v>
      </c>
      <c r="D22" s="80"/>
      <c r="E22" s="83">
        <v>0</v>
      </c>
      <c r="F22" s="81"/>
      <c r="G22" s="83">
        <v>0</v>
      </c>
      <c r="H22" s="81"/>
      <c r="I22" s="83">
        <v>0</v>
      </c>
      <c r="J22" s="80"/>
      <c r="K22" s="83">
        <v>0</v>
      </c>
      <c r="L22" s="80"/>
      <c r="M22" s="84">
        <f>+PL!G46-Conso!Q22</f>
        <v>1610856965</v>
      </c>
      <c r="N22" s="80"/>
      <c r="O22" s="84">
        <f>SUM(C22:M22)</f>
        <v>1610856965</v>
      </c>
      <c r="P22" s="80"/>
      <c r="Q22" s="83">
        <v>0</v>
      </c>
      <c r="R22" s="80"/>
      <c r="S22" s="83">
        <f>SUM(O22:Q22)</f>
        <v>1610856965</v>
      </c>
    </row>
    <row r="23" spans="1:19" ht="21" customHeight="1">
      <c r="A23" s="56" t="s">
        <v>100</v>
      </c>
      <c r="B23" s="68"/>
      <c r="C23" s="80">
        <f>SUM(C21:C22)</f>
        <v>0</v>
      </c>
      <c r="D23" s="80"/>
      <c r="E23" s="80">
        <f>SUM(E21:E22)</f>
        <v>0</v>
      </c>
      <c r="F23" s="81"/>
      <c r="G23" s="80">
        <f>SUM(G21:G22)</f>
        <v>0</v>
      </c>
      <c r="H23" s="81"/>
      <c r="I23" s="80">
        <f>SUM(I21:I22)</f>
        <v>0</v>
      </c>
      <c r="J23" s="80"/>
      <c r="K23" s="80">
        <f>SUM(K21:K22)</f>
        <v>608489049</v>
      </c>
      <c r="L23" s="80"/>
      <c r="M23" s="80">
        <f>SUM(M21:M22)</f>
        <v>1610856965</v>
      </c>
      <c r="N23" s="80"/>
      <c r="O23" s="80">
        <f>SUM(O21:O22)</f>
        <v>2219346014</v>
      </c>
      <c r="P23" s="80"/>
      <c r="Q23" s="80">
        <f>SUM(Q21:Q22)</f>
        <v>0</v>
      </c>
      <c r="R23" s="80"/>
      <c r="S23" s="80">
        <f>SUM(S21:S22)</f>
        <v>2219346014</v>
      </c>
    </row>
    <row r="24" spans="1:19" ht="21" customHeight="1">
      <c r="A24" s="11" t="s">
        <v>189</v>
      </c>
      <c r="B24" s="68"/>
      <c r="C24" s="80">
        <v>58698729</v>
      </c>
      <c r="D24" s="80"/>
      <c r="E24" s="80">
        <v>234766106</v>
      </c>
      <c r="F24" s="81"/>
      <c r="G24" s="80">
        <v>0</v>
      </c>
      <c r="H24" s="81"/>
      <c r="I24" s="80">
        <v>0</v>
      </c>
      <c r="J24" s="80"/>
      <c r="K24" s="80">
        <v>0</v>
      </c>
      <c r="L24" s="80"/>
      <c r="M24" s="80">
        <v>0</v>
      </c>
      <c r="N24" s="80"/>
      <c r="O24" s="85">
        <f>SUM(C24:M24)</f>
        <v>293464835</v>
      </c>
      <c r="P24" s="80"/>
      <c r="Q24" s="80">
        <f>SUM(Q22:Q23)</f>
        <v>0</v>
      </c>
      <c r="R24" s="80"/>
      <c r="S24" s="80">
        <f>SUM(O24:Q24)</f>
        <v>293464835</v>
      </c>
    </row>
    <row r="25" spans="1:19" ht="21" customHeight="1" thickBot="1">
      <c r="A25" s="34" t="s">
        <v>183</v>
      </c>
      <c r="B25" s="68"/>
      <c r="C25" s="86">
        <f>SUM(C20,C23:C24)</f>
        <v>658698729</v>
      </c>
      <c r="D25" s="81"/>
      <c r="E25" s="86">
        <f>SUM(E20,E23:E24)</f>
        <v>394766106</v>
      </c>
      <c r="F25" s="81"/>
      <c r="G25" s="86">
        <f>SUM(G20,G23:G24)</f>
        <v>-9990674</v>
      </c>
      <c r="H25" s="81"/>
      <c r="I25" s="86">
        <f>SUM(I20,I23:I24)</f>
        <v>90000000</v>
      </c>
      <c r="J25" s="81"/>
      <c r="K25" s="86">
        <f>SUM(K20,K23:K24)</f>
        <v>1309412510</v>
      </c>
      <c r="L25" s="81"/>
      <c r="M25" s="86">
        <f>SUM(M20,M23:M24)</f>
        <v>6232672188</v>
      </c>
      <c r="N25" s="81"/>
      <c r="O25" s="86">
        <f>SUM(O20,O23:O24)</f>
        <v>8675558859</v>
      </c>
      <c r="P25" s="81"/>
      <c r="Q25" s="86">
        <f>SUM(Q20,Q23:Q24)</f>
        <v>0</v>
      </c>
      <c r="R25" s="81"/>
      <c r="S25" s="86">
        <f>SUM(S20,S23:S24)</f>
        <v>8675558859</v>
      </c>
    </row>
    <row r="26" spans="1:19" ht="15.75" customHeight="1" thickTop="1">
      <c r="A26" s="34"/>
      <c r="B26" s="68"/>
      <c r="C26" s="81">
        <f>SUM(C25-BS!G69)</f>
        <v>0</v>
      </c>
      <c r="D26" s="81"/>
      <c r="E26" s="81">
        <f>SUM(E25-BS!G70)</f>
        <v>0</v>
      </c>
      <c r="F26" s="81"/>
      <c r="G26" s="81">
        <f>SUM(G25-BS!G71)</f>
        <v>0</v>
      </c>
      <c r="H26" s="81"/>
      <c r="I26" s="81">
        <f>SUM(I25-BS!G73)</f>
        <v>0</v>
      </c>
      <c r="J26" s="81"/>
      <c r="K26" s="81">
        <f>SUM(K25-BS!G74)</f>
        <v>0</v>
      </c>
      <c r="L26" s="81"/>
      <c r="M26" s="81">
        <f>SUM(M25-BS!G75)</f>
        <v>0</v>
      </c>
      <c r="N26" s="81"/>
      <c r="O26" s="81">
        <f>SUM(O25-BS!G76)</f>
        <v>0</v>
      </c>
      <c r="P26" s="81"/>
      <c r="Q26" s="81">
        <f>SUM(Q25)</f>
        <v>0</v>
      </c>
      <c r="R26" s="81"/>
      <c r="S26" s="81">
        <f>SUM(S25-BS!G76)</f>
        <v>0</v>
      </c>
    </row>
    <row r="27" spans="1:19" ht="21" customHeight="1">
      <c r="A27" s="56" t="s">
        <v>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S27" s="68"/>
    </row>
  </sheetData>
  <mergeCells count="2">
    <mergeCell ref="C5:S5"/>
    <mergeCell ref="C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D587-E559-4F06-A179-6B6AC50E5802}">
  <dimension ref="A1:O24"/>
  <sheetViews>
    <sheetView showGridLines="0" tabSelected="1" view="pageBreakPreview" topLeftCell="A2" zoomScale="115" zoomScaleNormal="60" zoomScaleSheetLayoutView="115" workbookViewId="0">
      <selection activeCell="P20" sqref="P20"/>
    </sheetView>
  </sheetViews>
  <sheetFormatPr defaultColWidth="9.140625" defaultRowHeight="21.95" customHeight="1"/>
  <cols>
    <col min="1" max="1" width="56.140625" style="64" customWidth="1"/>
    <col min="2" max="2" width="2.5703125" style="64" customWidth="1"/>
    <col min="3" max="3" width="17.85546875" style="64" customWidth="1"/>
    <col min="4" max="4" width="2" style="64" customWidth="1"/>
    <col min="5" max="5" width="17.85546875" style="64" customWidth="1"/>
    <col min="6" max="6" width="2" style="64" customWidth="1"/>
    <col min="7" max="7" width="17.85546875" style="64" customWidth="1"/>
    <col min="8" max="8" width="2" style="64" customWidth="1"/>
    <col min="9" max="9" width="17.85546875" style="64" customWidth="1"/>
    <col min="10" max="10" width="2" style="64" customWidth="1"/>
    <col min="11" max="11" width="17.85546875" style="64" customWidth="1"/>
    <col min="12" max="12" width="2" style="64" customWidth="1"/>
    <col min="13" max="13" width="17.85546875" style="64" customWidth="1"/>
    <col min="14" max="16384" width="9.140625" style="64"/>
  </cols>
  <sheetData>
    <row r="1" spans="1:15" s="11" customFormat="1" ht="21.95" customHeight="1">
      <c r="A1" s="34" t="s">
        <v>163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s="11" customFormat="1" ht="21.9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63"/>
      <c r="O2" s="63"/>
    </row>
    <row r="3" spans="1:15" s="11" customFormat="1" ht="21.95" customHeight="1">
      <c r="A3" s="34" t="s">
        <v>180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63"/>
      <c r="O3" s="63"/>
    </row>
    <row r="4" spans="1:15" ht="21.9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5" t="s">
        <v>98</v>
      </c>
      <c r="N4" s="65"/>
    </row>
    <row r="5" spans="1:15" ht="21.95" customHeight="1">
      <c r="A5" s="68"/>
      <c r="B5" s="68"/>
      <c r="C5" s="104" t="s">
        <v>19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5" ht="21.95" customHeight="1">
      <c r="A6" s="68"/>
      <c r="B6" s="68"/>
      <c r="C6" s="54"/>
      <c r="D6" s="54"/>
      <c r="E6" s="54"/>
      <c r="F6" s="54"/>
      <c r="G6" s="54"/>
      <c r="H6" s="54"/>
      <c r="I6" s="54"/>
      <c r="J6" s="54"/>
      <c r="K6" s="76" t="s">
        <v>174</v>
      </c>
      <c r="L6" s="54"/>
      <c r="M6" s="54"/>
    </row>
    <row r="7" spans="1:15" s="67" customFormat="1" ht="21.95" customHeight="1">
      <c r="A7" s="70"/>
      <c r="B7" s="54"/>
      <c r="C7" s="63" t="s">
        <v>18</v>
      </c>
      <c r="D7" s="54"/>
      <c r="E7" s="54"/>
      <c r="F7" s="54"/>
      <c r="G7" s="57"/>
      <c r="H7" s="57" t="s">
        <v>0</v>
      </c>
      <c r="I7" s="57"/>
      <c r="J7" s="54"/>
      <c r="K7" s="57" t="s">
        <v>173</v>
      </c>
      <c r="L7" s="54"/>
      <c r="M7" s="54" t="s">
        <v>6</v>
      </c>
    </row>
    <row r="8" spans="1:15" s="67" customFormat="1" ht="21.95" customHeight="1">
      <c r="A8" s="70"/>
      <c r="B8" s="54"/>
      <c r="C8" s="63" t="s">
        <v>36</v>
      </c>
      <c r="D8" s="54"/>
      <c r="E8" s="54"/>
      <c r="F8" s="54"/>
      <c r="G8" s="76" t="s">
        <v>1</v>
      </c>
      <c r="H8" s="76"/>
      <c r="I8" s="76"/>
      <c r="J8" s="54"/>
      <c r="K8" s="54" t="s">
        <v>155</v>
      </c>
      <c r="L8" s="54"/>
      <c r="M8" s="67" t="s">
        <v>80</v>
      </c>
    </row>
    <row r="9" spans="1:15" s="67" customFormat="1" ht="21.95" customHeight="1">
      <c r="A9" s="70"/>
      <c r="B9" s="54"/>
      <c r="C9" s="57" t="s">
        <v>3</v>
      </c>
      <c r="D9" s="54"/>
      <c r="E9" s="57" t="s">
        <v>4</v>
      </c>
      <c r="F9" s="54"/>
      <c r="G9" s="57" t="s">
        <v>46</v>
      </c>
      <c r="H9" s="54"/>
      <c r="I9" s="57" t="s">
        <v>5</v>
      </c>
      <c r="J9" s="54"/>
      <c r="K9" s="57" t="s">
        <v>156</v>
      </c>
      <c r="L9" s="54"/>
      <c r="M9" s="57" t="s">
        <v>51</v>
      </c>
    </row>
    <row r="10" spans="1:15" ht="21.95" customHeight="1">
      <c r="A10" s="34" t="s">
        <v>161</v>
      </c>
      <c r="B10" s="68"/>
      <c r="C10" s="68">
        <v>600000000</v>
      </c>
      <c r="D10" s="68"/>
      <c r="E10" s="68">
        <v>160000000</v>
      </c>
      <c r="F10" s="69"/>
      <c r="G10" s="68">
        <v>90000000</v>
      </c>
      <c r="H10" s="68"/>
      <c r="I10" s="68">
        <v>502585736</v>
      </c>
      <c r="J10" s="68"/>
      <c r="K10" s="68">
        <v>4016436415</v>
      </c>
      <c r="L10" s="68"/>
      <c r="M10" s="68">
        <f>SUM(C10:K10)</f>
        <v>5369022151</v>
      </c>
    </row>
    <row r="11" spans="1:15" ht="21.95" customHeight="1">
      <c r="A11" s="56" t="s">
        <v>97</v>
      </c>
      <c r="B11" s="68"/>
      <c r="C11" s="71">
        <v>0</v>
      </c>
      <c r="D11" s="68"/>
      <c r="E11" s="71">
        <v>0</v>
      </c>
      <c r="F11" s="69"/>
      <c r="G11" s="71">
        <v>0</v>
      </c>
      <c r="H11" s="68"/>
      <c r="I11" s="71">
        <v>499137670</v>
      </c>
      <c r="J11" s="68"/>
      <c r="K11" s="71">
        <v>0</v>
      </c>
      <c r="L11" s="68"/>
      <c r="M11" s="71">
        <f t="shared" ref="M11:M12" si="0">SUM(C11:K11)</f>
        <v>499137670</v>
      </c>
    </row>
    <row r="12" spans="1:15" ht="21.95" customHeight="1">
      <c r="A12" s="56" t="s">
        <v>99</v>
      </c>
      <c r="B12" s="68"/>
      <c r="C12" s="73">
        <v>0</v>
      </c>
      <c r="D12" s="68"/>
      <c r="E12" s="73">
        <v>0</v>
      </c>
      <c r="F12" s="69"/>
      <c r="G12" s="73">
        <v>0</v>
      </c>
      <c r="H12" s="68"/>
      <c r="I12" s="73">
        <v>0</v>
      </c>
      <c r="J12" s="68"/>
      <c r="K12" s="73">
        <v>341459662</v>
      </c>
      <c r="L12" s="68"/>
      <c r="M12" s="73">
        <f t="shared" si="0"/>
        <v>341459662</v>
      </c>
    </row>
    <row r="13" spans="1:15" ht="21.95" customHeight="1">
      <c r="A13" s="56" t="s">
        <v>100</v>
      </c>
      <c r="B13" s="68"/>
      <c r="C13" s="68">
        <f>SUM(C11:C12)</f>
        <v>0</v>
      </c>
      <c r="D13" s="68"/>
      <c r="E13" s="68">
        <f>SUM(E11:E12)</f>
        <v>0</v>
      </c>
      <c r="F13" s="69"/>
      <c r="G13" s="68">
        <f>SUM(G11:G12)</f>
        <v>0</v>
      </c>
      <c r="H13" s="68"/>
      <c r="I13" s="68">
        <f>SUM(I11:I12)</f>
        <v>499137670</v>
      </c>
      <c r="J13" s="68"/>
      <c r="K13" s="68">
        <f>SUM(K11:K12)</f>
        <v>341459662</v>
      </c>
      <c r="L13" s="68"/>
      <c r="M13" s="68">
        <f>SUM(M11:M12)</f>
        <v>840597332</v>
      </c>
      <c r="N13" s="68"/>
      <c r="O13" s="68"/>
    </row>
    <row r="14" spans="1:15" ht="21.95" customHeight="1">
      <c r="A14" s="56" t="s">
        <v>168</v>
      </c>
      <c r="B14" s="68"/>
      <c r="C14" s="70">
        <v>0</v>
      </c>
      <c r="D14" s="68"/>
      <c r="E14" s="70">
        <v>0</v>
      </c>
      <c r="F14" s="70"/>
      <c r="G14" s="70">
        <v>0</v>
      </c>
      <c r="H14" s="68"/>
      <c r="I14" s="68">
        <v>-240000000</v>
      </c>
      <c r="J14" s="68"/>
      <c r="K14" s="68">
        <v>0</v>
      </c>
      <c r="L14" s="68"/>
      <c r="M14" s="68">
        <f>SUM(C14:K14)</f>
        <v>-240000000</v>
      </c>
      <c r="N14" s="68"/>
      <c r="O14" s="68"/>
    </row>
    <row r="15" spans="1:15" ht="21.95" customHeight="1" thickBot="1">
      <c r="A15" s="34" t="s">
        <v>162</v>
      </c>
      <c r="C15" s="77">
        <f>SUM(C10,C13:C14)</f>
        <v>600000000</v>
      </c>
      <c r="D15" s="69"/>
      <c r="E15" s="77">
        <f>SUM(E10,E13:E14)</f>
        <v>160000000</v>
      </c>
      <c r="F15" s="69"/>
      <c r="G15" s="77">
        <f>SUM(G10,G13:G14)</f>
        <v>90000000</v>
      </c>
      <c r="H15" s="69"/>
      <c r="I15" s="77">
        <f>SUM(I10,I13:I14)</f>
        <v>761723406</v>
      </c>
      <c r="J15" s="69"/>
      <c r="K15" s="77">
        <f>SUM(K10,K13:K14)</f>
        <v>4357896077</v>
      </c>
      <c r="L15" s="69"/>
      <c r="M15" s="77">
        <f>SUM(M10,M13:M14)</f>
        <v>5969619483</v>
      </c>
    </row>
    <row r="16" spans="1:15" ht="21.95" customHeight="1" thickTop="1">
      <c r="A16" s="34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5" ht="21.95" customHeight="1">
      <c r="A17" s="34" t="s">
        <v>182</v>
      </c>
      <c r="B17" s="68"/>
      <c r="C17" s="68">
        <f>SUM(C15)</f>
        <v>600000000</v>
      </c>
      <c r="D17" s="68"/>
      <c r="E17" s="68">
        <f>SUM(E15)</f>
        <v>160000000</v>
      </c>
      <c r="F17" s="69"/>
      <c r="G17" s="68">
        <f>SUM(G15)</f>
        <v>90000000</v>
      </c>
      <c r="H17" s="68"/>
      <c r="I17" s="68">
        <f>SUM(I15)</f>
        <v>761723406</v>
      </c>
      <c r="J17" s="68"/>
      <c r="K17" s="68">
        <f>SUM(K15)</f>
        <v>4357896077</v>
      </c>
      <c r="L17" s="68"/>
      <c r="M17" s="68">
        <f>SUM(M15)</f>
        <v>5969619483</v>
      </c>
    </row>
    <row r="18" spans="1:15" ht="21.95" customHeight="1">
      <c r="A18" s="56" t="s">
        <v>97</v>
      </c>
      <c r="B18" s="68"/>
      <c r="C18" s="79">
        <v>0</v>
      </c>
      <c r="D18" s="80"/>
      <c r="E18" s="79">
        <v>0</v>
      </c>
      <c r="F18" s="81"/>
      <c r="G18" s="79">
        <v>0</v>
      </c>
      <c r="H18" s="80"/>
      <c r="I18" s="79">
        <f>+PL!K51</f>
        <v>593872505</v>
      </c>
      <c r="J18" s="80"/>
      <c r="K18" s="79">
        <v>0</v>
      </c>
      <c r="L18" s="80"/>
      <c r="M18" s="79">
        <f t="shared" ref="M18:M19" si="1">SUM(C18:K18)</f>
        <v>593872505</v>
      </c>
    </row>
    <row r="19" spans="1:15" ht="21.95" customHeight="1">
      <c r="A19" s="56" t="s">
        <v>99</v>
      </c>
      <c r="B19" s="68"/>
      <c r="C19" s="83">
        <v>0</v>
      </c>
      <c r="D19" s="80"/>
      <c r="E19" s="83">
        <v>0</v>
      </c>
      <c r="F19" s="81"/>
      <c r="G19" s="83">
        <v>0</v>
      </c>
      <c r="H19" s="80"/>
      <c r="I19" s="83">
        <v>0</v>
      </c>
      <c r="J19" s="80"/>
      <c r="K19" s="83">
        <f>+PL!K43</f>
        <v>1530504453</v>
      </c>
      <c r="L19" s="80"/>
      <c r="M19" s="83">
        <f t="shared" si="1"/>
        <v>1530504453</v>
      </c>
    </row>
    <row r="20" spans="1:15" ht="21.95" customHeight="1">
      <c r="A20" s="56" t="s">
        <v>100</v>
      </c>
      <c r="B20" s="68"/>
      <c r="C20" s="80">
        <f>SUM(C18:C19)</f>
        <v>0</v>
      </c>
      <c r="D20" s="80"/>
      <c r="E20" s="80">
        <f>SUM(E18:E19)</f>
        <v>0</v>
      </c>
      <c r="F20" s="81"/>
      <c r="G20" s="80">
        <f>SUM(G18:G19)</f>
        <v>0</v>
      </c>
      <c r="H20" s="80"/>
      <c r="I20" s="80">
        <f>SUM(I18:I19)</f>
        <v>593872505</v>
      </c>
      <c r="J20" s="80"/>
      <c r="K20" s="80">
        <f>SUM(K18:K19)</f>
        <v>1530504453</v>
      </c>
      <c r="L20" s="80"/>
      <c r="M20" s="80">
        <f>SUM(M18:M19)</f>
        <v>2124376958</v>
      </c>
      <c r="N20" s="68"/>
      <c r="O20" s="68"/>
    </row>
    <row r="21" spans="1:15" ht="21.95" customHeight="1">
      <c r="A21" s="56" t="s">
        <v>188</v>
      </c>
      <c r="B21" s="68"/>
      <c r="C21" s="80">
        <v>58698729</v>
      </c>
      <c r="D21" s="80"/>
      <c r="E21" s="80">
        <v>234766106</v>
      </c>
      <c r="F21" s="81"/>
      <c r="G21" s="80">
        <v>0</v>
      </c>
      <c r="H21" s="80"/>
      <c r="I21" s="80">
        <v>0</v>
      </c>
      <c r="J21" s="80"/>
      <c r="K21" s="80">
        <v>0</v>
      </c>
      <c r="L21" s="80"/>
      <c r="M21" s="80">
        <f>SUM(C21:K21)</f>
        <v>293464835</v>
      </c>
      <c r="N21" s="68"/>
      <c r="O21" s="68"/>
    </row>
    <row r="22" spans="1:15" ht="21.95" customHeight="1" thickBot="1">
      <c r="A22" s="34" t="s">
        <v>183</v>
      </c>
      <c r="C22" s="87">
        <f>SUM(C17,C20:C21)</f>
        <v>658698729</v>
      </c>
      <c r="D22" s="81"/>
      <c r="E22" s="87">
        <f>SUM(E17,E20:E21)</f>
        <v>394766106</v>
      </c>
      <c r="F22" s="81"/>
      <c r="G22" s="87">
        <f>SUM(G17,G20:G21)</f>
        <v>90000000</v>
      </c>
      <c r="H22" s="81"/>
      <c r="I22" s="87">
        <f>SUM(I17,I20:I21)</f>
        <v>1355595911</v>
      </c>
      <c r="J22" s="81"/>
      <c r="K22" s="87">
        <f>SUM(K17,K20:K21)</f>
        <v>5888400530</v>
      </c>
      <c r="L22" s="81"/>
      <c r="M22" s="87">
        <f>SUM(M17,M20:M21)</f>
        <v>8387461276</v>
      </c>
    </row>
    <row r="23" spans="1:15" ht="21.95" customHeight="1" thickTop="1">
      <c r="A23" s="34"/>
      <c r="C23" s="81">
        <f>SUM(C22-BS!K69)</f>
        <v>0</v>
      </c>
      <c r="D23" s="81"/>
      <c r="E23" s="81">
        <f>SUM(E22-BS!K70)</f>
        <v>0</v>
      </c>
      <c r="F23" s="81"/>
      <c r="G23" s="81">
        <f>SUM(G22-BS!K73)</f>
        <v>0</v>
      </c>
      <c r="H23" s="81"/>
      <c r="I23" s="81">
        <f>SUM(I22-BS!K74)</f>
        <v>0</v>
      </c>
      <c r="J23" s="81"/>
      <c r="K23" s="81">
        <f>SUM(K22-BS!K75)</f>
        <v>0</v>
      </c>
      <c r="L23" s="81"/>
      <c r="M23" s="81">
        <f>SUM(M22-BS!K76)</f>
        <v>0</v>
      </c>
    </row>
    <row r="24" spans="1:15" ht="21.95" customHeight="1">
      <c r="A24" s="56" t="s">
        <v>7</v>
      </c>
      <c r="B24" s="6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</sheetData>
  <mergeCells count="1">
    <mergeCell ref="C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203F-73CB-46BC-BE6B-EC04E6FB4423}">
  <dimension ref="A1:U82"/>
  <sheetViews>
    <sheetView showGridLines="0" view="pageBreakPreview" topLeftCell="A46" zoomScaleNormal="60" zoomScaleSheetLayoutView="100" workbookViewId="0">
      <selection activeCell="C55" sqref="C55"/>
    </sheetView>
  </sheetViews>
  <sheetFormatPr defaultColWidth="10.7109375" defaultRowHeight="21.6" customHeight="1"/>
  <cols>
    <col min="1" max="1" width="21.42578125" style="19" customWidth="1"/>
    <col min="2" max="2" width="7.7109375" style="19" customWidth="1"/>
    <col min="3" max="3" width="12.140625" style="19" customWidth="1"/>
    <col min="4" max="4" width="11.140625" style="19" customWidth="1"/>
    <col min="5" max="5" width="10.42578125" style="8" customWidth="1"/>
    <col min="6" max="6" width="1.85546875" style="8" customWidth="1"/>
    <col min="7" max="7" width="15.85546875" style="18" customWidth="1"/>
    <col min="8" max="8" width="1.140625" style="18" customWidth="1"/>
    <col min="9" max="9" width="15.85546875" style="18" customWidth="1"/>
    <col min="10" max="10" width="1.140625" style="18" customWidth="1"/>
    <col min="11" max="11" width="15.85546875" style="18" customWidth="1"/>
    <col min="12" max="12" width="1.140625" style="19" customWidth="1"/>
    <col min="13" max="13" width="15.85546875" style="18" customWidth="1"/>
    <col min="14" max="14" width="1" style="19" customWidth="1"/>
    <col min="15" max="15" width="12.28515625" style="19" bestFit="1" customWidth="1"/>
    <col min="16" max="16" width="10.7109375" style="19"/>
    <col min="17" max="17" width="14.42578125" style="19" bestFit="1" customWidth="1"/>
    <col min="18" max="20" width="10.7109375" style="19"/>
    <col min="21" max="21" width="14.42578125" style="19" bestFit="1" customWidth="1"/>
    <col min="22" max="16384" width="10.7109375" style="19"/>
  </cols>
  <sheetData>
    <row r="1" spans="1:14" s="2" customFormat="1" ht="21.6" customHeight="1">
      <c r="A1" s="2" t="s">
        <v>163</v>
      </c>
      <c r="E1" s="3"/>
      <c r="F1" s="4"/>
      <c r="G1" s="5"/>
      <c r="H1" s="5"/>
      <c r="I1" s="5"/>
      <c r="J1" s="5"/>
      <c r="K1" s="5"/>
      <c r="M1" s="5"/>
    </row>
    <row r="2" spans="1:14" s="2" customFormat="1" ht="21.6" customHeight="1">
      <c r="A2" s="2" t="s">
        <v>91</v>
      </c>
      <c r="B2" s="36"/>
      <c r="E2" s="3"/>
      <c r="F2" s="4"/>
      <c r="G2" s="5"/>
      <c r="H2" s="5"/>
      <c r="I2" s="5"/>
      <c r="J2" s="5"/>
      <c r="K2" s="5"/>
      <c r="M2" s="5"/>
    </row>
    <row r="3" spans="1:14" s="2" customFormat="1" ht="21.6" customHeight="1">
      <c r="A3" s="2" t="s">
        <v>180</v>
      </c>
      <c r="B3" s="36"/>
      <c r="E3" s="3"/>
      <c r="F3" s="4"/>
      <c r="G3" s="5"/>
      <c r="H3" s="5"/>
      <c r="I3" s="5"/>
      <c r="J3" s="5"/>
      <c r="K3" s="5"/>
      <c r="M3" s="5"/>
    </row>
    <row r="4" spans="1:14" s="23" customFormat="1" ht="21.6" customHeight="1">
      <c r="F4" s="94"/>
      <c r="G4" s="95"/>
      <c r="H4" s="95"/>
      <c r="I4" s="95"/>
      <c r="J4" s="95"/>
      <c r="K4" s="92"/>
      <c r="L4" s="96"/>
      <c r="M4" s="100" t="s">
        <v>98</v>
      </c>
      <c r="N4" s="100"/>
    </row>
    <row r="5" spans="1:14" s="23" customFormat="1" ht="21.6" customHeight="1">
      <c r="F5" s="94"/>
      <c r="G5" s="41"/>
      <c r="H5" s="41" t="s">
        <v>29</v>
      </c>
      <c r="I5" s="41"/>
      <c r="J5" s="95"/>
      <c r="K5" s="41"/>
      <c r="L5" s="42" t="s">
        <v>19</v>
      </c>
      <c r="M5" s="41"/>
    </row>
    <row r="6" spans="1:14" ht="21.6" customHeight="1">
      <c r="A6" s="7"/>
      <c r="B6" s="23"/>
      <c r="C6" s="23"/>
      <c r="D6" s="23"/>
      <c r="E6" s="23"/>
      <c r="F6" s="23"/>
      <c r="G6" s="97" t="s">
        <v>181</v>
      </c>
      <c r="H6" s="98"/>
      <c r="I6" s="97" t="s">
        <v>160</v>
      </c>
      <c r="J6" s="98"/>
      <c r="K6" s="97" t="s">
        <v>181</v>
      </c>
      <c r="L6" s="98"/>
      <c r="M6" s="97" t="s">
        <v>160</v>
      </c>
    </row>
    <row r="7" spans="1:14" ht="21.6" customHeight="1">
      <c r="A7" s="7" t="s">
        <v>9</v>
      </c>
      <c r="C7" s="23"/>
      <c r="D7" s="23"/>
      <c r="E7" s="9"/>
      <c r="F7" s="9"/>
      <c r="N7" s="23"/>
    </row>
    <row r="8" spans="1:14" ht="21.6" customHeight="1">
      <c r="A8" s="19" t="s">
        <v>114</v>
      </c>
      <c r="D8" s="25"/>
      <c r="E8" s="9"/>
      <c r="F8" s="9"/>
      <c r="G8" s="17">
        <f>SUM(PL!G28)</f>
        <v>700543819</v>
      </c>
      <c r="H8" s="17"/>
      <c r="I8" s="17">
        <f>SUM(PL!I28)</f>
        <v>416228482</v>
      </c>
      <c r="J8" s="17"/>
      <c r="K8" s="17">
        <f>SUM(PL!K28)</f>
        <v>686461708</v>
      </c>
      <c r="L8" s="17"/>
      <c r="M8" s="17">
        <f>SUM(PL!M28)</f>
        <v>499353224</v>
      </c>
      <c r="N8" s="23"/>
    </row>
    <row r="9" spans="1:14" ht="21.6" customHeight="1">
      <c r="A9" s="19" t="s">
        <v>90</v>
      </c>
      <c r="D9" s="25"/>
      <c r="E9" s="9"/>
      <c r="F9" s="9"/>
      <c r="G9" s="17"/>
      <c r="H9" s="17"/>
      <c r="I9" s="17"/>
      <c r="J9" s="17"/>
      <c r="K9" s="17"/>
      <c r="L9" s="17"/>
      <c r="M9" s="17"/>
    </row>
    <row r="10" spans="1:14" ht="21.6" customHeight="1">
      <c r="A10" s="33" t="s">
        <v>79</v>
      </c>
      <c r="D10" s="25"/>
      <c r="E10" s="9"/>
      <c r="F10" s="9"/>
      <c r="L10" s="17"/>
    </row>
    <row r="11" spans="1:14" ht="21.6" customHeight="1">
      <c r="A11" s="19" t="s">
        <v>43</v>
      </c>
      <c r="D11" s="25"/>
      <c r="E11" s="9"/>
      <c r="F11" s="9"/>
      <c r="G11" s="17">
        <v>52846558</v>
      </c>
      <c r="H11" s="17"/>
      <c r="I11" s="17">
        <v>48177861</v>
      </c>
      <c r="J11" s="17"/>
      <c r="K11" s="17">
        <v>10122236</v>
      </c>
      <c r="L11" s="17"/>
      <c r="M11" s="17">
        <v>11948481</v>
      </c>
    </row>
    <row r="12" spans="1:14" ht="21.6" customHeight="1">
      <c r="A12" s="19" t="s">
        <v>199</v>
      </c>
      <c r="D12" s="25"/>
      <c r="E12" s="9"/>
      <c r="F12" s="9"/>
      <c r="G12" s="17">
        <v>-4520025</v>
      </c>
      <c r="H12" s="17"/>
      <c r="I12" s="17">
        <v>2701069</v>
      </c>
      <c r="J12" s="17"/>
      <c r="K12" s="17">
        <v>-93376</v>
      </c>
      <c r="L12" s="17"/>
      <c r="M12" s="17">
        <v>486549</v>
      </c>
    </row>
    <row r="13" spans="1:14" ht="21.6" customHeight="1">
      <c r="A13" s="19" t="s">
        <v>195</v>
      </c>
      <c r="D13" s="25"/>
      <c r="E13" s="9"/>
      <c r="F13" s="9"/>
      <c r="G13" s="17">
        <v>-1631527</v>
      </c>
      <c r="H13" s="17"/>
      <c r="I13" s="17">
        <v>1629317</v>
      </c>
      <c r="J13" s="17"/>
      <c r="K13" s="17">
        <v>0</v>
      </c>
      <c r="L13" s="17"/>
      <c r="M13" s="17">
        <v>0</v>
      </c>
    </row>
    <row r="14" spans="1:14" ht="21.6" customHeight="1">
      <c r="A14" s="19" t="s">
        <v>200</v>
      </c>
      <c r="D14" s="25"/>
      <c r="E14" s="9"/>
      <c r="F14" s="9"/>
      <c r="G14" s="17">
        <v>-488750</v>
      </c>
      <c r="H14" s="17"/>
      <c r="I14" s="17">
        <v>-407237</v>
      </c>
      <c r="J14" s="17"/>
      <c r="K14" s="17">
        <v>-486599</v>
      </c>
      <c r="L14" s="17"/>
      <c r="M14" s="17">
        <v>-62727711</v>
      </c>
    </row>
    <row r="15" spans="1:14" ht="21.6" customHeight="1">
      <c r="A15" s="19" t="s">
        <v>219</v>
      </c>
      <c r="E15" s="9"/>
      <c r="F15" s="9"/>
      <c r="G15" s="17">
        <v>0</v>
      </c>
      <c r="H15" s="17"/>
      <c r="I15" s="17">
        <v>0</v>
      </c>
      <c r="J15" s="17"/>
      <c r="K15" s="17">
        <v>18147012</v>
      </c>
      <c r="L15" s="17"/>
      <c r="M15" s="17">
        <v>25000</v>
      </c>
    </row>
    <row r="16" spans="1:14" ht="21.6" customHeight="1">
      <c r="A16" s="19" t="s">
        <v>169</v>
      </c>
      <c r="D16" s="25"/>
      <c r="E16" s="9"/>
      <c r="F16" s="9"/>
      <c r="G16" s="17">
        <v>266723</v>
      </c>
      <c r="H16" s="17"/>
      <c r="I16" s="17">
        <v>-1484094</v>
      </c>
      <c r="J16" s="17"/>
      <c r="K16" s="17">
        <v>-635397</v>
      </c>
      <c r="L16" s="17"/>
      <c r="M16" s="17">
        <v>-1484094</v>
      </c>
    </row>
    <row r="17" spans="1:13" ht="21.6" customHeight="1">
      <c r="A17" s="19" t="s">
        <v>210</v>
      </c>
      <c r="D17" s="25"/>
      <c r="E17" s="9"/>
      <c r="F17" s="9"/>
      <c r="G17" s="19"/>
      <c r="H17" s="19"/>
      <c r="I17" s="19"/>
      <c r="J17" s="19"/>
      <c r="K17" s="19"/>
      <c r="M17" s="19"/>
    </row>
    <row r="18" spans="1:13" ht="21.6" customHeight="1">
      <c r="A18" s="19" t="s">
        <v>207</v>
      </c>
      <c r="D18" s="25"/>
      <c r="E18" s="9"/>
      <c r="F18" s="9"/>
      <c r="G18" s="17">
        <v>-211713243</v>
      </c>
      <c r="H18" s="17"/>
      <c r="I18" s="17">
        <v>-446281243</v>
      </c>
      <c r="J18" s="17"/>
      <c r="K18" s="17">
        <v>-200763311</v>
      </c>
      <c r="L18" s="17"/>
      <c r="M18" s="17">
        <v>-423881243</v>
      </c>
    </row>
    <row r="19" spans="1:13" ht="21.6" customHeight="1">
      <c r="A19" s="88" t="s">
        <v>216</v>
      </c>
      <c r="D19" s="25"/>
      <c r="E19" s="9"/>
      <c r="F19" s="9"/>
      <c r="G19" s="89">
        <v>-347558021</v>
      </c>
      <c r="H19" s="90"/>
      <c r="I19" s="17">
        <v>0</v>
      </c>
      <c r="J19" s="90"/>
      <c r="K19" s="89">
        <v>-330658702</v>
      </c>
      <c r="L19" s="17"/>
      <c r="M19" s="90">
        <v>0</v>
      </c>
    </row>
    <row r="20" spans="1:13" ht="21.6" customHeight="1">
      <c r="A20" s="19" t="s">
        <v>170</v>
      </c>
      <c r="D20" s="25"/>
      <c r="E20" s="9"/>
      <c r="F20" s="9"/>
      <c r="G20" s="17">
        <v>0</v>
      </c>
      <c r="H20" s="17"/>
      <c r="I20" s="17">
        <v>0</v>
      </c>
      <c r="J20" s="17"/>
      <c r="K20" s="17">
        <v>-5715438</v>
      </c>
      <c r="L20" s="17"/>
      <c r="M20" s="17">
        <v>-15939750</v>
      </c>
    </row>
    <row r="21" spans="1:13" ht="21.6" customHeight="1">
      <c r="A21" s="19" t="s">
        <v>208</v>
      </c>
      <c r="D21" s="25"/>
      <c r="E21" s="9"/>
      <c r="F21" s="9"/>
      <c r="G21" s="17">
        <v>-43341</v>
      </c>
      <c r="H21" s="17"/>
      <c r="I21" s="17">
        <v>-2925236</v>
      </c>
      <c r="J21" s="17"/>
      <c r="K21" s="17">
        <v>0</v>
      </c>
      <c r="L21" s="17"/>
      <c r="M21" s="17">
        <v>-2800000</v>
      </c>
    </row>
    <row r="22" spans="1:13" ht="21.6" customHeight="1">
      <c r="A22" s="19" t="s">
        <v>201</v>
      </c>
      <c r="D22" s="25"/>
      <c r="E22" s="9"/>
      <c r="F22" s="9"/>
      <c r="G22" s="17">
        <v>0</v>
      </c>
      <c r="H22" s="17"/>
      <c r="I22" s="17">
        <v>0</v>
      </c>
      <c r="J22" s="17"/>
      <c r="K22" s="17">
        <v>16279445</v>
      </c>
      <c r="L22" s="17"/>
      <c r="M22" s="17">
        <v>0</v>
      </c>
    </row>
    <row r="23" spans="1:13" ht="21.6" customHeight="1">
      <c r="A23" s="19" t="s">
        <v>213</v>
      </c>
      <c r="D23" s="25"/>
      <c r="E23" s="9"/>
      <c r="F23" s="9"/>
      <c r="G23" s="17">
        <v>0</v>
      </c>
      <c r="H23" s="17"/>
      <c r="I23" s="17">
        <v>0</v>
      </c>
      <c r="J23" s="17"/>
      <c r="K23" s="17">
        <v>-724698</v>
      </c>
      <c r="L23" s="17"/>
      <c r="M23" s="17">
        <v>0</v>
      </c>
    </row>
    <row r="24" spans="1:13" ht="21.6" customHeight="1">
      <c r="A24" s="19" t="s">
        <v>214</v>
      </c>
      <c r="D24" s="25"/>
      <c r="E24" s="9"/>
      <c r="F24" s="9"/>
      <c r="G24" s="17">
        <v>1963871</v>
      </c>
      <c r="H24" s="17"/>
      <c r="I24" s="17">
        <v>1899988</v>
      </c>
      <c r="J24" s="17"/>
      <c r="K24" s="17">
        <v>700070</v>
      </c>
      <c r="L24" s="17"/>
      <c r="M24" s="17">
        <v>1174976</v>
      </c>
    </row>
    <row r="25" spans="1:13" ht="21.6" customHeight="1">
      <c r="A25" s="19" t="s">
        <v>94</v>
      </c>
      <c r="D25" s="25"/>
      <c r="E25" s="9"/>
      <c r="F25" s="9"/>
      <c r="G25" s="17">
        <v>-216100564</v>
      </c>
      <c r="H25" s="17"/>
      <c r="I25" s="17">
        <v>0</v>
      </c>
      <c r="J25" s="17"/>
      <c r="K25" s="17">
        <v>-205101919</v>
      </c>
      <c r="L25" s="17"/>
      <c r="M25" s="17">
        <v>0</v>
      </c>
    </row>
    <row r="26" spans="1:13" ht="21.6" customHeight="1">
      <c r="A26" s="19" t="s">
        <v>157</v>
      </c>
      <c r="D26" s="25"/>
      <c r="E26" s="9"/>
      <c r="F26" s="9"/>
      <c r="G26" s="17">
        <v>-879864</v>
      </c>
      <c r="H26" s="17"/>
      <c r="I26" s="17">
        <v>-1189484</v>
      </c>
      <c r="J26" s="17"/>
      <c r="K26" s="17">
        <v>-18250731</v>
      </c>
      <c r="L26" s="17"/>
      <c r="M26" s="17">
        <v>-7323915</v>
      </c>
    </row>
    <row r="27" spans="1:13" ht="21.6" customHeight="1">
      <c r="A27" s="19" t="s">
        <v>158</v>
      </c>
      <c r="D27" s="25"/>
      <c r="E27" s="9"/>
      <c r="F27" s="9"/>
      <c r="G27" s="13">
        <v>12807030</v>
      </c>
      <c r="H27" s="17"/>
      <c r="I27" s="13">
        <v>10515399</v>
      </c>
      <c r="J27" s="17"/>
      <c r="K27" s="13">
        <v>19586707</v>
      </c>
      <c r="L27" s="17"/>
      <c r="M27" s="13">
        <v>31825674</v>
      </c>
    </row>
    <row r="28" spans="1:13" ht="21.6" customHeight="1">
      <c r="A28" s="19" t="s">
        <v>215</v>
      </c>
      <c r="D28" s="25"/>
      <c r="E28" s="9"/>
      <c r="F28" s="9"/>
      <c r="G28" s="17"/>
      <c r="H28" s="17"/>
      <c r="I28" s="17"/>
      <c r="J28" s="17"/>
      <c r="K28" s="17"/>
      <c r="L28" s="17"/>
      <c r="M28" s="17"/>
    </row>
    <row r="29" spans="1:13" ht="21.6" customHeight="1">
      <c r="A29" s="19" t="s">
        <v>33</v>
      </c>
      <c r="D29" s="25"/>
      <c r="E29" s="9"/>
      <c r="F29" s="9"/>
      <c r="G29" s="17">
        <f>SUM(G8:G27)</f>
        <v>-14507334</v>
      </c>
      <c r="H29" s="17"/>
      <c r="I29" s="17">
        <f>SUM(I8:I27)</f>
        <v>28864822</v>
      </c>
      <c r="J29" s="17"/>
      <c r="K29" s="17">
        <f>SUM(K8:K27)</f>
        <v>-11132993</v>
      </c>
      <c r="L29" s="17"/>
      <c r="M29" s="17">
        <f>SUM(M8:M27)</f>
        <v>30657191</v>
      </c>
    </row>
    <row r="30" spans="1:13" ht="21.6" customHeight="1">
      <c r="A30" s="19" t="s">
        <v>44</v>
      </c>
      <c r="D30" s="25"/>
      <c r="E30" s="9"/>
      <c r="F30" s="9"/>
      <c r="G30" s="17"/>
      <c r="H30" s="17"/>
      <c r="I30" s="17"/>
      <c r="J30" s="17"/>
      <c r="K30" s="17"/>
      <c r="L30" s="17"/>
      <c r="M30" s="17"/>
    </row>
    <row r="31" spans="1:13" ht="21.6" customHeight="1">
      <c r="A31" s="19" t="s">
        <v>61</v>
      </c>
      <c r="D31" s="25"/>
      <c r="E31" s="9"/>
      <c r="F31" s="9"/>
      <c r="G31" s="17">
        <v>-30132748</v>
      </c>
      <c r="H31" s="17"/>
      <c r="I31" s="17">
        <v>-7673392</v>
      </c>
      <c r="J31" s="17"/>
      <c r="K31" s="17">
        <v>180142370</v>
      </c>
      <c r="L31" s="17"/>
      <c r="M31" s="17">
        <v>-24012184</v>
      </c>
    </row>
    <row r="32" spans="1:13" ht="21.6" customHeight="1">
      <c r="A32" s="19" t="s">
        <v>30</v>
      </c>
      <c r="D32" s="25"/>
      <c r="E32" s="9"/>
      <c r="F32" s="9"/>
      <c r="G32" s="17">
        <v>-55501308</v>
      </c>
      <c r="H32" s="17"/>
      <c r="I32" s="17">
        <v>63149118</v>
      </c>
      <c r="J32" s="17"/>
      <c r="K32" s="17">
        <v>68161685</v>
      </c>
      <c r="L32" s="17"/>
      <c r="M32" s="17">
        <v>22048252</v>
      </c>
    </row>
    <row r="33" spans="1:14" ht="21.6" customHeight="1">
      <c r="A33" s="19" t="s">
        <v>31</v>
      </c>
      <c r="D33" s="25"/>
      <c r="E33" s="9"/>
      <c r="F33" s="9"/>
      <c r="G33" s="17">
        <v>-926913</v>
      </c>
      <c r="H33" s="17"/>
      <c r="I33" s="17">
        <v>-451578</v>
      </c>
      <c r="J33" s="17"/>
      <c r="K33" s="17">
        <f>-3843530</f>
        <v>-3843530</v>
      </c>
      <c r="L33" s="17"/>
      <c r="M33" s="17">
        <v>-3092270</v>
      </c>
    </row>
    <row r="34" spans="1:14" ht="21.6" customHeight="1">
      <c r="A34" s="19" t="s">
        <v>88</v>
      </c>
      <c r="D34" s="25"/>
      <c r="E34" s="9"/>
      <c r="F34" s="9"/>
      <c r="G34" s="17">
        <v>-1549203</v>
      </c>
      <c r="H34" s="17"/>
      <c r="I34" s="17">
        <v>-2042216</v>
      </c>
      <c r="J34" s="17"/>
      <c r="K34" s="17">
        <v>0</v>
      </c>
      <c r="L34" s="17"/>
      <c r="M34" s="17">
        <v>0</v>
      </c>
    </row>
    <row r="35" spans="1:14" ht="21.6" customHeight="1">
      <c r="A35" s="19" t="s">
        <v>45</v>
      </c>
      <c r="D35" s="25"/>
      <c r="E35" s="9"/>
      <c r="F35" s="9"/>
      <c r="G35" s="17"/>
      <c r="H35" s="17"/>
      <c r="I35" s="17"/>
      <c r="J35" s="17"/>
      <c r="K35" s="17"/>
      <c r="L35" s="17"/>
      <c r="M35" s="17"/>
    </row>
    <row r="36" spans="1:14" ht="21.6" customHeight="1">
      <c r="A36" s="19" t="s">
        <v>62</v>
      </c>
      <c r="D36" s="25"/>
      <c r="E36" s="9"/>
      <c r="F36" s="9"/>
      <c r="G36" s="17">
        <v>-19279089</v>
      </c>
      <c r="H36" s="17"/>
      <c r="I36" s="17">
        <v>45030818</v>
      </c>
      <c r="J36" s="17"/>
      <c r="K36" s="17">
        <v>-60461550</v>
      </c>
      <c r="L36" s="17"/>
      <c r="M36" s="17">
        <v>11655934</v>
      </c>
    </row>
    <row r="37" spans="1:14" ht="21.6" customHeight="1">
      <c r="A37" s="19" t="s">
        <v>32</v>
      </c>
      <c r="D37" s="25"/>
      <c r="E37" s="9"/>
      <c r="F37" s="9"/>
      <c r="G37" s="91">
        <v>-4877496</v>
      </c>
      <c r="H37" s="17"/>
      <c r="I37" s="91">
        <v>4081646</v>
      </c>
      <c r="J37" s="17"/>
      <c r="K37" s="91">
        <v>-9731428</v>
      </c>
      <c r="L37" s="17"/>
      <c r="M37" s="17">
        <v>2699033</v>
      </c>
    </row>
    <row r="38" spans="1:14" ht="21.6" customHeight="1">
      <c r="A38" s="19" t="s">
        <v>112</v>
      </c>
      <c r="D38" s="25"/>
      <c r="E38" s="9"/>
      <c r="F38" s="9"/>
      <c r="G38" s="13">
        <v>-1227930</v>
      </c>
      <c r="H38" s="17"/>
      <c r="I38" s="13">
        <v>-1989081</v>
      </c>
      <c r="J38" s="17"/>
      <c r="K38" s="13">
        <v>0</v>
      </c>
      <c r="L38" s="17"/>
      <c r="M38" s="13">
        <v>-1989081</v>
      </c>
    </row>
    <row r="39" spans="1:14" ht="21.6" customHeight="1">
      <c r="A39" s="7" t="s">
        <v>202</v>
      </c>
      <c r="D39" s="25"/>
      <c r="E39" s="9"/>
      <c r="F39" s="9"/>
      <c r="G39" s="17">
        <f>SUM(G29:G38)</f>
        <v>-128002021</v>
      </c>
      <c r="H39" s="17"/>
      <c r="I39" s="17">
        <f>SUM(I29:I38)</f>
        <v>128970137</v>
      </c>
      <c r="J39" s="17"/>
      <c r="K39" s="17">
        <f>SUM(K29:K38)</f>
        <v>163134554</v>
      </c>
      <c r="L39" s="17"/>
      <c r="M39" s="17">
        <f>SUM(M29:M38)</f>
        <v>37966875</v>
      </c>
    </row>
    <row r="40" spans="1:14" ht="21.6" customHeight="1">
      <c r="A40" s="19" t="s">
        <v>203</v>
      </c>
      <c r="D40" s="25"/>
      <c r="E40" s="9"/>
      <c r="F40" s="9"/>
      <c r="G40" s="13">
        <v>-4027894</v>
      </c>
      <c r="H40" s="17"/>
      <c r="I40" s="13">
        <v>-3577636</v>
      </c>
      <c r="J40" s="17"/>
      <c r="K40" s="13">
        <v>-709213</v>
      </c>
      <c r="L40" s="17"/>
      <c r="M40" s="13">
        <v>3334119</v>
      </c>
    </row>
    <row r="41" spans="1:14" ht="21.6" customHeight="1">
      <c r="A41" s="7" t="s">
        <v>204</v>
      </c>
      <c r="D41" s="25"/>
      <c r="E41" s="9"/>
      <c r="F41" s="9"/>
      <c r="G41" s="13">
        <f>SUM(G39:G40)</f>
        <v>-132029915</v>
      </c>
      <c r="H41" s="17"/>
      <c r="I41" s="13">
        <f>SUM(I39:I40)</f>
        <v>125392501</v>
      </c>
      <c r="J41" s="17"/>
      <c r="K41" s="13">
        <f>SUM(K39:K40)</f>
        <v>162425341</v>
      </c>
      <c r="L41" s="17"/>
      <c r="M41" s="13">
        <f>SUM(M39:M40)</f>
        <v>41300994</v>
      </c>
    </row>
    <row r="42" spans="1:14" ht="21.6" customHeight="1">
      <c r="D42" s="25"/>
      <c r="E42" s="9"/>
      <c r="F42" s="9"/>
      <c r="G42" s="17"/>
      <c r="H42" s="17"/>
      <c r="I42" s="17"/>
      <c r="J42" s="17"/>
      <c r="K42" s="17"/>
      <c r="L42" s="17"/>
      <c r="M42" s="17"/>
    </row>
    <row r="43" spans="1:14" ht="21.6" customHeight="1">
      <c r="A43" s="19" t="s">
        <v>7</v>
      </c>
      <c r="D43" s="25"/>
      <c r="E43" s="9"/>
      <c r="F43" s="9"/>
      <c r="G43" s="17"/>
      <c r="H43" s="17"/>
      <c r="I43" s="17"/>
      <c r="J43" s="17"/>
      <c r="K43" s="17"/>
      <c r="L43" s="17"/>
      <c r="M43" s="17"/>
    </row>
    <row r="44" spans="1:14" s="2" customFormat="1" ht="21.6" customHeight="1">
      <c r="A44" s="2" t="s">
        <v>163</v>
      </c>
      <c r="E44" s="3"/>
      <c r="F44" s="4"/>
      <c r="G44" s="5"/>
      <c r="H44" s="5"/>
      <c r="I44" s="5"/>
      <c r="J44" s="5"/>
      <c r="K44" s="5"/>
      <c r="M44" s="5"/>
    </row>
    <row r="45" spans="1:14" s="2" customFormat="1" ht="21.6" customHeight="1">
      <c r="A45" s="2" t="s">
        <v>92</v>
      </c>
      <c r="E45" s="3"/>
      <c r="F45" s="4"/>
      <c r="G45" s="5"/>
      <c r="H45" s="5"/>
      <c r="I45" s="5"/>
      <c r="J45" s="5"/>
      <c r="K45" s="5"/>
      <c r="M45" s="5"/>
    </row>
    <row r="46" spans="1:14" s="2" customFormat="1" ht="21.6" customHeight="1">
      <c r="A46" s="2" t="s">
        <v>180</v>
      </c>
      <c r="B46" s="36"/>
      <c r="E46" s="3"/>
      <c r="F46" s="4"/>
      <c r="G46" s="5"/>
      <c r="H46" s="5"/>
      <c r="I46" s="5"/>
      <c r="J46" s="5"/>
      <c r="K46" s="5"/>
      <c r="M46" s="5"/>
    </row>
    <row r="47" spans="1:14" s="23" customFormat="1" ht="21.6" customHeight="1">
      <c r="F47" s="94"/>
      <c r="G47" s="95"/>
      <c r="H47" s="95"/>
      <c r="I47" s="95"/>
      <c r="J47" s="95"/>
      <c r="K47" s="92"/>
      <c r="L47" s="96"/>
      <c r="M47" s="100" t="s">
        <v>98</v>
      </c>
      <c r="N47" s="100"/>
    </row>
    <row r="48" spans="1:14" s="23" customFormat="1" ht="21.6" customHeight="1">
      <c r="F48" s="94"/>
      <c r="G48" s="41"/>
      <c r="H48" s="41" t="s">
        <v>29</v>
      </c>
      <c r="I48" s="41"/>
      <c r="J48" s="95"/>
      <c r="K48" s="41"/>
      <c r="L48" s="42" t="s">
        <v>19</v>
      </c>
      <c r="M48" s="41"/>
    </row>
    <row r="49" spans="1:21" ht="21.6" customHeight="1">
      <c r="A49" s="7"/>
      <c r="B49" s="23"/>
      <c r="C49" s="23"/>
      <c r="D49" s="23"/>
      <c r="E49" s="23"/>
      <c r="F49" s="23"/>
      <c r="G49" s="97" t="s">
        <v>181</v>
      </c>
      <c r="H49" s="98"/>
      <c r="I49" s="97" t="s">
        <v>160</v>
      </c>
      <c r="J49" s="98"/>
      <c r="K49" s="97" t="s">
        <v>181</v>
      </c>
      <c r="L49" s="98"/>
      <c r="M49" s="97" t="s">
        <v>160</v>
      </c>
    </row>
    <row r="50" spans="1:21" ht="21.6" customHeight="1">
      <c r="A50" s="7" t="s">
        <v>34</v>
      </c>
      <c r="D50" s="25"/>
      <c r="E50" s="9"/>
      <c r="F50" s="9"/>
      <c r="G50" s="17"/>
      <c r="H50" s="17"/>
      <c r="I50" s="17"/>
      <c r="J50" s="17"/>
      <c r="K50" s="17"/>
      <c r="L50" s="17"/>
      <c r="M50" s="17"/>
    </row>
    <row r="51" spans="1:21" ht="21.6" customHeight="1">
      <c r="A51" s="19" t="s">
        <v>190</v>
      </c>
      <c r="D51" s="25"/>
      <c r="E51" s="9"/>
      <c r="F51" s="9"/>
      <c r="G51" s="17"/>
      <c r="H51" s="17"/>
      <c r="I51" s="17"/>
      <c r="J51" s="17"/>
      <c r="K51" s="17"/>
      <c r="L51" s="17"/>
      <c r="M51" s="17"/>
    </row>
    <row r="52" spans="1:21" ht="21.6" customHeight="1">
      <c r="A52" s="19" t="s">
        <v>191</v>
      </c>
      <c r="D52" s="25"/>
      <c r="E52" s="9"/>
      <c r="F52" s="9"/>
      <c r="G52" s="17">
        <v>0</v>
      </c>
      <c r="H52" s="17"/>
      <c r="I52" s="17">
        <v>-2450</v>
      </c>
      <c r="J52" s="17"/>
      <c r="K52" s="17">
        <v>513110343</v>
      </c>
      <c r="L52" s="17"/>
      <c r="M52" s="17">
        <v>-407019954</v>
      </c>
    </row>
    <row r="53" spans="1:21" ht="21.6" customHeight="1">
      <c r="A53" s="19" t="s">
        <v>220</v>
      </c>
      <c r="D53" s="25"/>
      <c r="E53" s="9"/>
      <c r="F53" s="9"/>
      <c r="G53" s="17">
        <v>0</v>
      </c>
      <c r="H53" s="17"/>
      <c r="I53" s="17">
        <v>0</v>
      </c>
      <c r="J53" s="17"/>
      <c r="K53" s="17">
        <v>0</v>
      </c>
      <c r="L53" s="17"/>
      <c r="M53" s="17">
        <v>253125000</v>
      </c>
      <c r="O53" s="17"/>
      <c r="P53" s="17"/>
      <c r="Q53" s="17"/>
      <c r="R53" s="17"/>
      <c r="S53" s="17"/>
      <c r="T53" s="17"/>
      <c r="U53" s="17"/>
    </row>
    <row r="54" spans="1:21" ht="21.6" customHeight="1">
      <c r="A54" s="19" t="s">
        <v>211</v>
      </c>
      <c r="D54" s="25"/>
      <c r="E54" s="9"/>
      <c r="F54" s="9"/>
      <c r="G54" s="17">
        <v>27299430</v>
      </c>
      <c r="H54" s="17"/>
      <c r="I54" s="17">
        <v>0</v>
      </c>
      <c r="J54" s="17"/>
      <c r="K54" s="17">
        <v>27299430</v>
      </c>
      <c r="L54" s="17"/>
      <c r="M54" s="17">
        <v>0</v>
      </c>
      <c r="O54" s="17"/>
      <c r="P54" s="17"/>
      <c r="Q54" s="17"/>
      <c r="R54" s="17"/>
      <c r="S54" s="17"/>
      <c r="T54" s="17"/>
      <c r="U54" s="17"/>
    </row>
    <row r="55" spans="1:21" ht="21.6" customHeight="1">
      <c r="A55" s="19" t="s">
        <v>205</v>
      </c>
      <c r="D55" s="25"/>
      <c r="E55" s="9"/>
      <c r="F55" s="9"/>
      <c r="G55" s="89">
        <v>-119818094</v>
      </c>
      <c r="H55" s="17"/>
      <c r="I55" s="17">
        <v>0</v>
      </c>
      <c r="J55" s="17"/>
      <c r="K55" s="89">
        <v>-113818183</v>
      </c>
      <c r="L55" s="17"/>
      <c r="M55" s="17">
        <v>0</v>
      </c>
      <c r="O55" s="17"/>
      <c r="P55" s="17"/>
      <c r="Q55" s="17"/>
      <c r="R55" s="17"/>
      <c r="S55" s="17"/>
      <c r="T55" s="17"/>
      <c r="U55" s="17"/>
    </row>
    <row r="56" spans="1:21" ht="21.6" customHeight="1">
      <c r="A56" s="19" t="s">
        <v>127</v>
      </c>
      <c r="D56" s="25"/>
      <c r="E56" s="9"/>
      <c r="F56" s="9"/>
      <c r="G56" s="17">
        <v>0</v>
      </c>
      <c r="H56" s="17"/>
      <c r="I56" s="17">
        <v>0</v>
      </c>
      <c r="J56" s="17"/>
      <c r="K56" s="17">
        <v>-1057780000</v>
      </c>
      <c r="L56" s="17"/>
      <c r="M56" s="17">
        <v>-323400000</v>
      </c>
      <c r="O56" s="17"/>
      <c r="P56" s="17"/>
      <c r="Q56" s="17"/>
      <c r="R56" s="17"/>
      <c r="S56" s="17"/>
      <c r="T56" s="17"/>
      <c r="U56" s="17"/>
    </row>
    <row r="57" spans="1:21" ht="21.6" customHeight="1">
      <c r="A57" s="19" t="s">
        <v>126</v>
      </c>
      <c r="D57" s="25"/>
      <c r="E57" s="9"/>
      <c r="F57" s="9"/>
      <c r="G57" s="17">
        <v>0</v>
      </c>
      <c r="H57" s="17"/>
      <c r="I57" s="17">
        <v>0</v>
      </c>
      <c r="J57" s="17"/>
      <c r="K57" s="17">
        <v>588460000</v>
      </c>
      <c r="L57" s="17"/>
      <c r="M57" s="17">
        <v>257400000</v>
      </c>
      <c r="O57" s="17"/>
      <c r="P57" s="17"/>
      <c r="Q57" s="17"/>
      <c r="R57" s="17"/>
      <c r="S57" s="17"/>
      <c r="T57" s="17"/>
      <c r="U57" s="17"/>
    </row>
    <row r="58" spans="1:21" ht="21.6" customHeight="1">
      <c r="A58" s="19" t="s">
        <v>121</v>
      </c>
      <c r="D58" s="25"/>
      <c r="E58" s="9"/>
      <c r="F58" s="9"/>
      <c r="G58" s="17">
        <v>0</v>
      </c>
      <c r="H58" s="20"/>
      <c r="I58" s="17">
        <v>-19760000</v>
      </c>
      <c r="J58" s="20"/>
      <c r="K58" s="17">
        <v>0</v>
      </c>
      <c r="L58" s="20"/>
      <c r="M58" s="17">
        <v>0</v>
      </c>
      <c r="O58" s="17"/>
      <c r="P58" s="17"/>
      <c r="Q58" s="17"/>
      <c r="R58" s="17"/>
      <c r="S58" s="17"/>
      <c r="T58" s="17"/>
      <c r="U58" s="17"/>
    </row>
    <row r="59" spans="1:21" ht="21.6" customHeight="1">
      <c r="A59" s="19" t="s">
        <v>122</v>
      </c>
      <c r="D59" s="25"/>
      <c r="E59" s="9"/>
      <c r="F59" s="9"/>
      <c r="G59" s="17">
        <v>14720266</v>
      </c>
      <c r="H59" s="20"/>
      <c r="I59" s="17">
        <v>20051410</v>
      </c>
      <c r="J59" s="20"/>
      <c r="K59" s="17">
        <v>0</v>
      </c>
      <c r="L59" s="20"/>
      <c r="M59" s="17">
        <v>0</v>
      </c>
      <c r="O59" s="17"/>
      <c r="P59" s="17"/>
      <c r="Q59" s="17"/>
      <c r="R59" s="17"/>
      <c r="S59" s="17"/>
      <c r="T59" s="17"/>
      <c r="U59" s="17"/>
    </row>
    <row r="60" spans="1:21" ht="21.6" customHeight="1">
      <c r="A60" s="19" t="s">
        <v>175</v>
      </c>
      <c r="D60" s="25"/>
      <c r="E60" s="9"/>
      <c r="F60" s="9"/>
      <c r="G60" s="17">
        <v>3185580</v>
      </c>
      <c r="H60" s="91"/>
      <c r="I60" s="17">
        <v>591576</v>
      </c>
      <c r="J60" s="91"/>
      <c r="K60" s="17">
        <v>948117</v>
      </c>
      <c r="L60" s="91"/>
      <c r="M60" s="17">
        <v>63830033</v>
      </c>
      <c r="O60" s="17"/>
    </row>
    <row r="61" spans="1:21" ht="21.6" customHeight="1">
      <c r="A61" s="19" t="s">
        <v>104</v>
      </c>
      <c r="D61" s="25"/>
      <c r="E61" s="9"/>
      <c r="F61" s="9"/>
      <c r="G61" s="17">
        <v>216100564</v>
      </c>
      <c r="H61" s="91"/>
      <c r="I61" s="17">
        <v>0</v>
      </c>
      <c r="J61" s="91"/>
      <c r="K61" s="17">
        <v>205101919</v>
      </c>
      <c r="L61" s="91"/>
      <c r="M61" s="17">
        <v>0</v>
      </c>
      <c r="O61" s="17"/>
      <c r="P61" s="17"/>
      <c r="Q61" s="17"/>
      <c r="R61" s="17"/>
      <c r="S61" s="17"/>
      <c r="T61" s="17"/>
      <c r="U61" s="17"/>
    </row>
    <row r="62" spans="1:21" ht="21.6" customHeight="1">
      <c r="A62" s="19" t="s">
        <v>105</v>
      </c>
      <c r="D62" s="25"/>
      <c r="E62" s="9"/>
      <c r="F62" s="9"/>
      <c r="G62" s="17">
        <v>879864</v>
      </c>
      <c r="H62" s="91"/>
      <c r="I62" s="17">
        <v>1189484</v>
      </c>
      <c r="J62" s="91"/>
      <c r="K62" s="17">
        <v>16282184</v>
      </c>
      <c r="L62" s="91"/>
      <c r="M62" s="17">
        <v>7096302</v>
      </c>
      <c r="O62" s="17"/>
      <c r="P62" s="20"/>
      <c r="Q62" s="17"/>
      <c r="R62" s="20"/>
      <c r="S62" s="17"/>
      <c r="T62" s="17"/>
      <c r="U62" s="17"/>
    </row>
    <row r="63" spans="1:21" ht="21.6" customHeight="1">
      <c r="A63" s="19" t="s">
        <v>106</v>
      </c>
      <c r="D63" s="25"/>
      <c r="E63" s="9"/>
      <c r="F63" s="9"/>
      <c r="G63" s="17">
        <v>-684447</v>
      </c>
      <c r="H63" s="17"/>
      <c r="I63" s="17">
        <v>-703547</v>
      </c>
      <c r="J63" s="17"/>
      <c r="K63" s="17">
        <v>-51830</v>
      </c>
      <c r="L63" s="17"/>
      <c r="M63" s="17">
        <v>-271147</v>
      </c>
      <c r="O63" s="17"/>
      <c r="P63" s="91"/>
      <c r="Q63" s="17"/>
      <c r="R63" s="91"/>
      <c r="S63" s="20"/>
      <c r="T63" s="17"/>
      <c r="U63" s="17"/>
    </row>
    <row r="64" spans="1:21" ht="21.6" customHeight="1">
      <c r="A64" s="19" t="s">
        <v>107</v>
      </c>
      <c r="D64" s="25"/>
      <c r="E64" s="9"/>
      <c r="F64" s="9"/>
      <c r="G64" s="17">
        <v>-19512221</v>
      </c>
      <c r="H64" s="20"/>
      <c r="I64" s="17">
        <v>-49757991</v>
      </c>
      <c r="J64" s="20"/>
      <c r="K64" s="17">
        <v>-636039</v>
      </c>
      <c r="L64" s="20"/>
      <c r="M64" s="17">
        <v>-2244708</v>
      </c>
      <c r="O64" s="17"/>
      <c r="P64" s="91"/>
      <c r="Q64" s="17"/>
      <c r="R64" s="91"/>
      <c r="S64" s="20"/>
      <c r="T64" s="17"/>
      <c r="U64" s="17"/>
    </row>
    <row r="65" spans="1:21" ht="21.6" customHeight="1">
      <c r="A65" s="19" t="s">
        <v>206</v>
      </c>
      <c r="D65" s="25"/>
      <c r="E65" s="9"/>
      <c r="F65" s="9"/>
      <c r="G65" s="13">
        <v>-82753041</v>
      </c>
      <c r="H65" s="20"/>
      <c r="I65" s="13">
        <v>-46442807</v>
      </c>
      <c r="J65" s="20"/>
      <c r="K65" s="13">
        <v>0</v>
      </c>
      <c r="L65" s="20"/>
      <c r="M65" s="13">
        <v>0</v>
      </c>
      <c r="O65" s="17"/>
      <c r="P65" s="91"/>
      <c r="Q65" s="17"/>
      <c r="R65" s="91"/>
      <c r="S65" s="20"/>
      <c r="T65" s="17"/>
      <c r="U65" s="17"/>
    </row>
    <row r="66" spans="1:21" ht="21.6" customHeight="1">
      <c r="A66" s="7" t="s">
        <v>178</v>
      </c>
      <c r="D66" s="25"/>
      <c r="E66" s="9"/>
      <c r="F66" s="9"/>
      <c r="G66" s="13">
        <f>SUM(G52:G65)</f>
        <v>39417901</v>
      </c>
      <c r="H66" s="17"/>
      <c r="I66" s="13">
        <f>SUM(I52:I65)</f>
        <v>-94834325</v>
      </c>
      <c r="J66" s="17"/>
      <c r="K66" s="13">
        <f>SUM(K52:K65)</f>
        <v>178915941</v>
      </c>
      <c r="L66" s="17"/>
      <c r="M66" s="13">
        <f>SUM(M52:M65)</f>
        <v>-151484474</v>
      </c>
      <c r="O66" s="17"/>
      <c r="P66" s="91"/>
      <c r="Q66" s="17"/>
      <c r="R66" s="91"/>
      <c r="S66" s="20"/>
      <c r="T66" s="17"/>
      <c r="U66" s="17"/>
    </row>
    <row r="67" spans="1:21" ht="21.6" customHeight="1">
      <c r="A67" s="7" t="s">
        <v>179</v>
      </c>
      <c r="B67" s="23"/>
      <c r="C67" s="23"/>
      <c r="D67" s="23"/>
      <c r="E67" s="9"/>
      <c r="F67" s="9"/>
      <c r="G67" s="17"/>
      <c r="H67" s="17"/>
      <c r="I67" s="17"/>
      <c r="J67" s="17"/>
      <c r="K67" s="17"/>
      <c r="L67" s="17"/>
      <c r="M67" s="17"/>
      <c r="N67" s="23"/>
      <c r="O67" s="17"/>
      <c r="P67" s="17"/>
      <c r="Q67" s="17"/>
      <c r="R67" s="17"/>
      <c r="S67" s="17"/>
      <c r="T67" s="17"/>
      <c r="U67" s="17"/>
    </row>
    <row r="68" spans="1:21" ht="21.6" customHeight="1">
      <c r="A68" s="19" t="s">
        <v>192</v>
      </c>
      <c r="B68" s="23"/>
      <c r="C68" s="23"/>
      <c r="D68" s="23"/>
      <c r="E68" s="9"/>
      <c r="F68" s="9"/>
      <c r="G68" s="17">
        <v>0</v>
      </c>
      <c r="H68" s="17"/>
      <c r="I68" s="17">
        <v>-3111</v>
      </c>
      <c r="J68" s="17"/>
      <c r="K68" s="17">
        <v>0</v>
      </c>
      <c r="L68" s="17"/>
      <c r="M68" s="17">
        <v>0</v>
      </c>
      <c r="N68" s="23"/>
      <c r="O68" s="17"/>
      <c r="P68" s="17"/>
      <c r="Q68" s="17"/>
      <c r="R68" s="17"/>
      <c r="S68" s="17"/>
      <c r="T68" s="17"/>
      <c r="U68" s="17"/>
    </row>
    <row r="69" spans="1:21" ht="21.6" customHeight="1">
      <c r="A69" s="19" t="s">
        <v>144</v>
      </c>
      <c r="D69" s="25"/>
      <c r="E69" s="9"/>
      <c r="F69" s="9"/>
      <c r="G69" s="17">
        <v>3618000000</v>
      </c>
      <c r="H69" s="20"/>
      <c r="I69" s="17">
        <v>3278000000</v>
      </c>
      <c r="J69" s="20"/>
      <c r="K69" s="17">
        <v>3618000000</v>
      </c>
      <c r="L69" s="20"/>
      <c r="M69" s="17">
        <v>3278000000</v>
      </c>
      <c r="O69" s="17"/>
      <c r="P69" s="20"/>
      <c r="Q69" s="17"/>
      <c r="R69" s="20"/>
      <c r="S69" s="17"/>
      <c r="T69" s="17"/>
      <c r="U69" s="17"/>
    </row>
    <row r="70" spans="1:21" ht="21.6" customHeight="1">
      <c r="A70" s="19" t="s">
        <v>108</v>
      </c>
      <c r="D70" s="25"/>
      <c r="E70" s="9"/>
      <c r="F70" s="9"/>
      <c r="G70" s="17">
        <v>-3810000000</v>
      </c>
      <c r="H70" s="20"/>
      <c r="I70" s="17">
        <v>-3056000000</v>
      </c>
      <c r="J70" s="20"/>
      <c r="K70" s="17">
        <v>-3810000000</v>
      </c>
      <c r="L70" s="20"/>
      <c r="M70" s="17">
        <v>-3056000000</v>
      </c>
      <c r="O70" s="17"/>
      <c r="P70" s="20"/>
      <c r="Q70" s="17"/>
      <c r="R70" s="20"/>
      <c r="S70" s="17"/>
      <c r="T70" s="17"/>
      <c r="U70" s="17"/>
    </row>
    <row r="71" spans="1:21" ht="21.6" customHeight="1">
      <c r="A71" s="19" t="s">
        <v>145</v>
      </c>
      <c r="D71" s="25"/>
      <c r="E71" s="9"/>
      <c r="F71" s="9"/>
      <c r="G71" s="17">
        <v>0</v>
      </c>
      <c r="H71" s="20"/>
      <c r="I71" s="17">
        <v>0</v>
      </c>
      <c r="J71" s="20"/>
      <c r="K71" s="17">
        <v>38300000</v>
      </c>
      <c r="L71" s="20"/>
      <c r="M71" s="17">
        <v>418000000</v>
      </c>
      <c r="O71" s="17"/>
      <c r="P71" s="20"/>
      <c r="Q71" s="17"/>
      <c r="R71" s="20"/>
      <c r="S71" s="17"/>
      <c r="T71" s="17"/>
      <c r="U71" s="17"/>
    </row>
    <row r="72" spans="1:21" ht="21.6" customHeight="1">
      <c r="A72" s="19" t="s">
        <v>103</v>
      </c>
      <c r="D72" s="25"/>
      <c r="E72" s="9"/>
      <c r="F72" s="9"/>
      <c r="G72" s="17">
        <v>0</v>
      </c>
      <c r="H72" s="20"/>
      <c r="I72" s="17">
        <v>0</v>
      </c>
      <c r="J72" s="20"/>
      <c r="K72" s="17">
        <v>-465600000</v>
      </c>
      <c r="L72" s="20"/>
      <c r="M72" s="17">
        <v>-255500000</v>
      </c>
      <c r="O72" s="17"/>
      <c r="P72" s="20"/>
      <c r="Q72" s="17"/>
      <c r="R72" s="20"/>
      <c r="S72" s="17"/>
      <c r="T72" s="17"/>
      <c r="U72" s="17"/>
    </row>
    <row r="73" spans="1:21" ht="21.6" customHeight="1">
      <c r="A73" s="19" t="s">
        <v>148</v>
      </c>
      <c r="D73" s="25"/>
      <c r="E73" s="9"/>
      <c r="F73" s="9"/>
      <c r="G73" s="17">
        <v>-433830</v>
      </c>
      <c r="H73" s="20"/>
      <c r="I73" s="17">
        <v>-727320</v>
      </c>
      <c r="J73" s="20"/>
      <c r="K73" s="17">
        <v>-181830</v>
      </c>
      <c r="L73" s="20"/>
      <c r="M73" s="17">
        <v>-727320</v>
      </c>
      <c r="O73" s="17"/>
      <c r="P73" s="20"/>
      <c r="Q73" s="17"/>
      <c r="R73" s="20"/>
      <c r="S73" s="17"/>
      <c r="T73" s="17"/>
      <c r="U73" s="17"/>
    </row>
    <row r="74" spans="1:21" ht="21.6" customHeight="1">
      <c r="A74" s="19" t="s">
        <v>146</v>
      </c>
      <c r="D74" s="25"/>
      <c r="E74" s="9"/>
      <c r="F74" s="9"/>
      <c r="G74" s="17">
        <v>0</v>
      </c>
      <c r="H74" s="20"/>
      <c r="I74" s="17">
        <v>-240000000</v>
      </c>
      <c r="J74" s="20"/>
      <c r="K74" s="17">
        <v>0</v>
      </c>
      <c r="L74" s="20"/>
      <c r="M74" s="17">
        <v>-240000000</v>
      </c>
      <c r="O74" s="17"/>
      <c r="P74" s="20"/>
      <c r="Q74" s="17"/>
      <c r="R74" s="20"/>
      <c r="S74" s="17"/>
      <c r="T74" s="17"/>
      <c r="U74" s="20"/>
    </row>
    <row r="75" spans="1:21" ht="21.6" customHeight="1">
      <c r="A75" s="19" t="s">
        <v>147</v>
      </c>
      <c r="D75" s="25"/>
      <c r="E75" s="9"/>
      <c r="F75" s="9"/>
      <c r="G75" s="17">
        <v>-12298454</v>
      </c>
      <c r="H75" s="20"/>
      <c r="I75" s="17">
        <v>-9905660</v>
      </c>
      <c r="J75" s="20"/>
      <c r="K75" s="17">
        <v>-20988128</v>
      </c>
      <c r="L75" s="20"/>
      <c r="M75" s="17">
        <v>-30899989</v>
      </c>
      <c r="O75" s="17"/>
      <c r="P75" s="20"/>
      <c r="Q75" s="17"/>
      <c r="R75" s="20"/>
      <c r="S75" s="17"/>
      <c r="T75" s="17"/>
      <c r="U75" s="20"/>
    </row>
    <row r="76" spans="1:21" ht="21.6" customHeight="1">
      <c r="A76" s="19" t="s">
        <v>193</v>
      </c>
      <c r="D76" s="25"/>
      <c r="E76" s="9"/>
      <c r="F76" s="9"/>
      <c r="G76" s="13">
        <v>293464835</v>
      </c>
      <c r="H76" s="20"/>
      <c r="I76" s="13">
        <v>0</v>
      </c>
      <c r="J76" s="20"/>
      <c r="K76" s="13">
        <v>293464835</v>
      </c>
      <c r="L76" s="20"/>
      <c r="M76" s="13">
        <v>0</v>
      </c>
      <c r="O76" s="17"/>
      <c r="P76" s="20"/>
      <c r="Q76" s="17"/>
      <c r="R76" s="20"/>
      <c r="S76" s="17"/>
      <c r="T76" s="17"/>
      <c r="U76" s="20"/>
    </row>
    <row r="77" spans="1:21" ht="21.6" customHeight="1">
      <c r="A77" s="7" t="s">
        <v>177</v>
      </c>
      <c r="D77" s="25"/>
      <c r="E77" s="9"/>
      <c r="F77" s="9"/>
      <c r="G77" s="13">
        <f>SUM(G68:G76)</f>
        <v>88732551</v>
      </c>
      <c r="H77" s="17"/>
      <c r="I77" s="13">
        <f>SUM(I68:I76)</f>
        <v>-28636091</v>
      </c>
      <c r="J77" s="17"/>
      <c r="K77" s="13">
        <f>SUM(K68:K76)</f>
        <v>-347005123</v>
      </c>
      <c r="L77" s="17"/>
      <c r="M77" s="13">
        <f>SUM(M68:M76)</f>
        <v>112872691</v>
      </c>
      <c r="O77" s="17"/>
      <c r="P77" s="20"/>
      <c r="Q77" s="17"/>
      <c r="R77" s="20"/>
      <c r="S77" s="17"/>
      <c r="T77" s="17"/>
      <c r="U77" s="20"/>
    </row>
    <row r="78" spans="1:21" ht="21.6" customHeight="1">
      <c r="A78" s="2" t="s">
        <v>84</v>
      </c>
      <c r="D78" s="25"/>
      <c r="E78" s="9"/>
      <c r="F78" s="9"/>
      <c r="G78" s="17">
        <f>SUM(G41,G66,G77,)</f>
        <v>-3879463</v>
      </c>
      <c r="H78" s="17"/>
      <c r="I78" s="17">
        <f>SUM(I41,I66,I77)</f>
        <v>1922085</v>
      </c>
      <c r="J78" s="17"/>
      <c r="K78" s="17">
        <f>SUM(K41,K66,K77)</f>
        <v>-5663841</v>
      </c>
      <c r="L78" s="17"/>
      <c r="M78" s="17">
        <f>SUM(M41,M66,M77)</f>
        <v>2689211</v>
      </c>
    </row>
    <row r="79" spans="1:21" ht="21.6" customHeight="1">
      <c r="A79" s="19" t="s">
        <v>101</v>
      </c>
      <c r="D79" s="25"/>
      <c r="E79" s="9"/>
      <c r="F79" s="9"/>
      <c r="G79" s="13">
        <v>26680107</v>
      </c>
      <c r="H79" s="17"/>
      <c r="I79" s="13">
        <v>24758022</v>
      </c>
      <c r="J79" s="17"/>
      <c r="K79" s="13">
        <v>9467799</v>
      </c>
      <c r="L79" s="17"/>
      <c r="M79" s="13">
        <v>6778588</v>
      </c>
    </row>
    <row r="80" spans="1:21" ht="21.6" customHeight="1" thickBot="1">
      <c r="A80" s="7" t="s">
        <v>102</v>
      </c>
      <c r="D80" s="25"/>
      <c r="E80" s="9"/>
      <c r="F80" s="9"/>
      <c r="G80" s="15">
        <f>SUM(G78:G79)</f>
        <v>22800644</v>
      </c>
      <c r="H80" s="17"/>
      <c r="I80" s="15">
        <f>SUM(I78:I79)</f>
        <v>26680107</v>
      </c>
      <c r="J80" s="17"/>
      <c r="K80" s="15">
        <f>SUM(K78:K79)</f>
        <v>3803958</v>
      </c>
      <c r="L80" s="17"/>
      <c r="M80" s="15">
        <f>SUM(M78:M79)</f>
        <v>9467799</v>
      </c>
    </row>
    <row r="81" spans="1:13" ht="21.6" customHeight="1" thickTop="1">
      <c r="A81" s="7"/>
      <c r="D81" s="25"/>
      <c r="E81" s="9"/>
      <c r="F81" s="9"/>
      <c r="G81" s="17">
        <f>SUM(G80-BS!G9)</f>
        <v>0</v>
      </c>
      <c r="H81" s="17"/>
      <c r="I81" s="17"/>
      <c r="J81" s="17"/>
      <c r="K81" s="17">
        <f>SUM(K80-BS!K9)</f>
        <v>0</v>
      </c>
      <c r="L81" s="17"/>
      <c r="M81" s="17"/>
    </row>
    <row r="82" spans="1:13" ht="21.6" customHeight="1">
      <c r="A82" s="19" t="s">
        <v>7</v>
      </c>
      <c r="D82" s="25"/>
    </row>
  </sheetData>
  <mergeCells count="2">
    <mergeCell ref="M4:N4"/>
    <mergeCell ref="M47:N47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3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4" ma:contentTypeDescription="สร้างเอกสารใหม่" ma:contentTypeScope="" ma:versionID="02ded6aa945c4dc40780b52e18f0642c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15f41566f3aab6aa6008360b312dab3c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928DE-82D0-4CA5-B478-218F5A0C3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752AE9-4222-4571-B664-32E920F541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C2748B-630B-41BA-93FC-AAE422FC6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2023-02-22T10:58:21Z</cp:lastPrinted>
  <dcterms:created xsi:type="dcterms:W3CDTF">1999-07-18T14:19:03Z</dcterms:created>
  <dcterms:modified xsi:type="dcterms:W3CDTF">2023-02-22T10:58:24Z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0x010100D916E3FEADF87B48B1CF55A4615EC6FB</vt:lpwstr>
  </property>
</Properties>
</file>