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_Work\2022\CPA01022\Year\Backup_FS_Cpanel 2022\"/>
    </mc:Choice>
  </mc:AlternateContent>
  <xr:revisionPtr revIDLastSave="0" documentId="13_ncr:1_{97C05100-EE29-4A7A-B0AB-0A8981632A06}" xr6:coauthVersionLast="47" xr6:coauthVersionMax="47" xr10:uidLastSave="{00000000-0000-0000-0000-000000000000}"/>
  <bookViews>
    <workbookView xWindow="-120" yWindow="-120" windowWidth="20730" windowHeight="11160" tabRatio="717" firstSheet="2" activeTab="3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" sheetId="14" r:id="rId4"/>
    <sheet name="SE" sheetId="15" r:id="rId5"/>
    <sheet name="CF" sheetId="10" r:id="rId6"/>
  </sheets>
  <definedNames>
    <definedName name="_xlnm.Print_Area" localSheetId="2">BS!$A$1:$G$69</definedName>
    <definedName name="_xlnm.Print_Area" localSheetId="5">CF!$A$1:$E$105</definedName>
    <definedName name="_xlnm.Print_Area" localSheetId="3">PL!$A$1:$G$37</definedName>
    <definedName name="_xlnm.Print_Area" localSheetId="4">SE!$A$1:$N$31</definedName>
  </definedNames>
  <calcPr calcId="191029"/>
</workbook>
</file>

<file path=xl/calcChain.xml><?xml version="1.0" encoding="utf-8"?>
<calcChain xmlns="http://schemas.openxmlformats.org/spreadsheetml/2006/main">
  <c r="G36" i="14" l="1"/>
  <c r="E37" i="14"/>
  <c r="E36" i="14"/>
  <c r="C53" i="10"/>
  <c r="N29" i="15"/>
  <c r="E31" i="14"/>
  <c r="E44" i="13"/>
  <c r="L17" i="15" l="1"/>
  <c r="N17" i="15" s="1"/>
  <c r="H19" i="15"/>
  <c r="F19" i="15"/>
  <c r="F31" i="15" s="1"/>
  <c r="D19" i="15"/>
  <c r="D31" i="15" s="1"/>
  <c r="J19" i="15"/>
  <c r="J31" i="15" s="1"/>
  <c r="G33" i="14"/>
  <c r="G31" i="14"/>
  <c r="H31" i="15" l="1"/>
  <c r="E63" i="13" s="1"/>
  <c r="N13" i="15"/>
  <c r="E69" i="10" l="1"/>
  <c r="E99" i="10"/>
  <c r="E94" i="10"/>
  <c r="E95" i="10" l="1"/>
  <c r="C104" i="10" l="1"/>
  <c r="C105" i="10" s="1"/>
  <c r="C24" i="10" l="1"/>
  <c r="C23" i="10"/>
  <c r="E24" i="10"/>
  <c r="E23" i="10"/>
  <c r="G19" i="14"/>
  <c r="E19" i="14"/>
  <c r="G12" i="14"/>
  <c r="E12" i="14"/>
  <c r="G21" i="14" l="1"/>
  <c r="G25" i="14" s="1"/>
  <c r="E21" i="14"/>
  <c r="E25" i="14" s="1"/>
  <c r="E33" i="14" s="1"/>
  <c r="G37" i="14" l="1"/>
  <c r="E9" i="10"/>
  <c r="E38" i="10" s="1"/>
  <c r="L15" i="15"/>
  <c r="L19" i="15" s="1"/>
  <c r="G66" i="13" s="1"/>
  <c r="L27" i="15"/>
  <c r="C9" i="10"/>
  <c r="C38" i="10" s="1"/>
  <c r="N23" i="15"/>
  <c r="N21" i="15"/>
  <c r="N25" i="15"/>
  <c r="L31" i="15" l="1"/>
  <c r="C94" i="10"/>
  <c r="E53" i="10" l="1"/>
  <c r="E65" i="13" l="1"/>
  <c r="E62" i="13"/>
  <c r="P99" i="15"/>
  <c r="P98" i="15"/>
  <c r="P97" i="15"/>
  <c r="P96" i="15"/>
  <c r="N11" i="15" l="1"/>
  <c r="G67" i="13" l="1"/>
  <c r="E66" i="13" l="1"/>
  <c r="E67" i="13" s="1"/>
  <c r="N27" i="15"/>
  <c r="C95" i="10" l="1"/>
  <c r="E23" i="13" l="1"/>
  <c r="N15" i="15" l="1"/>
  <c r="N19" i="15" s="1"/>
  <c r="N31" i="15" s="1"/>
  <c r="E50" i="13"/>
  <c r="G50" i="13"/>
  <c r="G44" i="13"/>
  <c r="G23" i="13"/>
  <c r="G15" i="13"/>
  <c r="E15" i="13"/>
  <c r="E52" i="13" l="1"/>
  <c r="G25" i="13"/>
  <c r="E25" i="13"/>
  <c r="G52" i="13"/>
  <c r="G69" i="13" s="1"/>
  <c r="G71" i="13" l="1"/>
  <c r="C69" i="10" l="1"/>
  <c r="C88" i="10"/>
  <c r="C100" i="10"/>
  <c r="C71" i="10" l="1"/>
  <c r="E100" i="10" l="1"/>
  <c r="E88" i="10"/>
  <c r="E69" i="13" l="1"/>
  <c r="E71" i="13" s="1"/>
  <c r="O31" i="15"/>
  <c r="E71" i="10"/>
  <c r="E75" i="10" l="1"/>
  <c r="C73" i="10" s="1"/>
  <c r="C75" i="10" s="1"/>
  <c r="C107" i="10" l="1"/>
  <c r="C106" i="10"/>
  <c r="E106" i="10"/>
</calcChain>
</file>

<file path=xl/sharedStrings.xml><?xml version="1.0" encoding="utf-8"?>
<sst xmlns="http://schemas.openxmlformats.org/spreadsheetml/2006/main" count="226" uniqueCount="177">
  <si>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</si>
  <si>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</si>
  <si>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</si>
  <si>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</si>
  <si>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</si>
  <si>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</si>
  <si>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</si>
  <si>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</si>
  <si>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</si>
  <si>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</si>
  <si>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</si>
  <si>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</si>
  <si>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</si>
  <si>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</si>
  <si>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</si>
  <si>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</si>
  <si>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</si>
  <si>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</si>
  <si>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</si>
  <si>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</si>
  <si>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</si>
  <si>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</si>
  <si>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</si>
  <si>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</si>
  <si>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</si>
  <si>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</si>
  <si>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</si>
  <si>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</si>
  <si>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</si>
  <si>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</si>
  <si>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</si>
  <si>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</si>
  <si>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CASH FLOWS</t>
  </si>
  <si>
    <t>CASH FLOWS FROM OPERATING ACTIVITIES:</t>
  </si>
  <si>
    <t>Depreciation and amortization</t>
  </si>
  <si>
    <t>Decrease (Increase) in Operating Assets:</t>
  </si>
  <si>
    <t>Inventories</t>
  </si>
  <si>
    <t>Increase (Decrease) in Operating Liabilities: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</si>
  <si>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</si>
  <si>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</si>
  <si>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</si>
  <si>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</si>
  <si>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</si>
  <si>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Property, plant and equipment increased by means of :</t>
  </si>
  <si>
    <t>1)</t>
  </si>
  <si>
    <t xml:space="preserve"> Cash and cash equivalents consisted of:</t>
  </si>
  <si>
    <t>Other account payables</t>
  </si>
  <si>
    <t>Net Cash Used in Investing Activities</t>
  </si>
  <si>
    <t>Net Cash Provided by Operating Activities</t>
  </si>
  <si>
    <t>Finance costs</t>
  </si>
  <si>
    <t>Current portion of long-term borrowings from financial institution</t>
  </si>
  <si>
    <t>LIABILITIES AND SHAREHOLDERS' EQUITY</t>
  </si>
  <si>
    <t>SHAREHOLDERS' EQUITY</t>
  </si>
  <si>
    <t>TOTAL LIABILITIES AND SHAREHOLDERS' EQUITY</t>
  </si>
  <si>
    <t>Other companies</t>
  </si>
  <si>
    <t>Related companies</t>
  </si>
  <si>
    <t>STATEMENT OF CHANGES IN SHAREHOLDERS' EQUITY</t>
  </si>
  <si>
    <t>Finance costs paid</t>
  </si>
  <si>
    <t>-  Cash on hand</t>
  </si>
  <si>
    <t>-  Cash in banks - current accounts</t>
  </si>
  <si>
    <t>-  Cash in banks - savings accounts</t>
  </si>
  <si>
    <t>-  Cash payments</t>
  </si>
  <si>
    <t>Additional cash flow information :</t>
  </si>
  <si>
    <t xml:space="preserve">   operating activities:</t>
  </si>
  <si>
    <t xml:space="preserve">Trade account receivables </t>
  </si>
  <si>
    <t>-  Other account payables - net</t>
  </si>
  <si>
    <t>Trade account receivables - Other companies - net</t>
  </si>
  <si>
    <t>Deferred tax assets - net</t>
  </si>
  <si>
    <t>Restricted savings deposit</t>
  </si>
  <si>
    <t>Deposits and advances received from customers</t>
  </si>
  <si>
    <t>Long-term borrowings from financial institution - net</t>
  </si>
  <si>
    <t xml:space="preserve">Total Shareholders' Equity </t>
  </si>
  <si>
    <t>Retained earnings</t>
  </si>
  <si>
    <t xml:space="preserve">Lease liabilities - net </t>
  </si>
  <si>
    <t>Current portion of lease liabilities</t>
  </si>
  <si>
    <t>Purchases of property, plant and equipment</t>
  </si>
  <si>
    <t>Cash received from short-term borrowings from financial institution</t>
  </si>
  <si>
    <t>Repayment of short-term borrowings from financial institution</t>
  </si>
  <si>
    <t>Repayment of long-term borrowings from financial institution</t>
  </si>
  <si>
    <t>Repayment of lease liabilities</t>
  </si>
  <si>
    <t>-  Lease liabilities</t>
  </si>
  <si>
    <t>Retained Earnings</t>
  </si>
  <si>
    <t>Proceeds from sales of fixed assets</t>
  </si>
  <si>
    <t>CPANEL PUBLIC COMPANY LIMITED</t>
  </si>
  <si>
    <t>3)</t>
  </si>
  <si>
    <t>Authorized share capital, ordinary share</t>
  </si>
  <si>
    <t>STATEMENT OF FINANCIAL POSITION (Continued)</t>
  </si>
  <si>
    <t>Other intangible assets - net</t>
  </si>
  <si>
    <t>Non-current provision for employee retirement benefit</t>
  </si>
  <si>
    <t>Issued and paid-up share capital, ordinary share</t>
  </si>
  <si>
    <t>Loss on write-off fixed assets</t>
  </si>
  <si>
    <t>Purchases of other intangible assets</t>
  </si>
  <si>
    <t>Other intangible assets increased by means of :</t>
  </si>
  <si>
    <t>Total Liabilities</t>
  </si>
  <si>
    <t>Share premium on ordinary shares</t>
  </si>
  <si>
    <t xml:space="preserve">Reversal of allowance for expected credit losses </t>
  </si>
  <si>
    <t xml:space="preserve">- </t>
  </si>
  <si>
    <t>Appropriated for legal reserve</t>
  </si>
  <si>
    <t>Unappropriated</t>
  </si>
  <si>
    <t>Appropriated for</t>
  </si>
  <si>
    <t>Legal Reserve</t>
  </si>
  <si>
    <t xml:space="preserve">Profit before Tax </t>
  </si>
  <si>
    <t>Income tax payable</t>
  </si>
  <si>
    <t>Selling expenses</t>
  </si>
  <si>
    <t>Cash refund from withholding income tax deducted at sources</t>
  </si>
  <si>
    <t>Net cash received from proceeds from sale and lease back transaction</t>
  </si>
  <si>
    <t>Balance as at January 1, 2021</t>
  </si>
  <si>
    <t>Payment of loan arrangement fee</t>
  </si>
  <si>
    <t>Repayment of short-term borrowings from related persons</t>
  </si>
  <si>
    <t xml:space="preserve">-  Transfer from inventories </t>
  </si>
  <si>
    <t>Stock dividend</t>
  </si>
  <si>
    <t>4)</t>
  </si>
  <si>
    <t>Dividend paid</t>
  </si>
  <si>
    <t>Allowance for decline in value and slow moving of inventories (reversal)</t>
  </si>
  <si>
    <t xml:space="preserve">150,000,000 shares at Baht 1 par value as at December 31, 2021 </t>
  </si>
  <si>
    <t>Decrease (increase) in restricted savings deposit</t>
  </si>
  <si>
    <t>Share</t>
  </si>
  <si>
    <t>Premium on</t>
  </si>
  <si>
    <t>Ordinary Shares</t>
  </si>
  <si>
    <t>Loss (gain) on sales of fixed assets</t>
  </si>
  <si>
    <t>-  Stock dividend payment</t>
  </si>
  <si>
    <t>-  Cash payment</t>
  </si>
  <si>
    <t>EARNINGS PER SHARE (Baht per Share)</t>
  </si>
  <si>
    <t>Basic</t>
  </si>
  <si>
    <t>Diluted</t>
  </si>
  <si>
    <t>Capital reserve</t>
  </si>
  <si>
    <t>for share-based</t>
  </si>
  <si>
    <t>payments</t>
  </si>
  <si>
    <t xml:space="preserve">150,000,000 shares at Baht 1 per share as at December 31, 2021 </t>
  </si>
  <si>
    <t>Advances received from director</t>
  </si>
  <si>
    <t>STATEMENTS OF COMPREHENSIVE INCOME</t>
  </si>
  <si>
    <t>Cash received from long-term borrowings from financial institution</t>
  </si>
  <si>
    <t>Capital reserve for share-based payment</t>
  </si>
  <si>
    <t>Increase in capital reserve for share-based payment</t>
  </si>
  <si>
    <t>Expenses relating to share-based payment</t>
  </si>
  <si>
    <t>Increase in share capital</t>
  </si>
  <si>
    <t>Cash received from shareholders for increase in share capital</t>
  </si>
  <si>
    <t>Payment of expenses relating to share offering</t>
  </si>
  <si>
    <t>Increase in bank overdraft</t>
  </si>
  <si>
    <t>Income tax paid</t>
  </si>
  <si>
    <t>Net Cash Provided by (Used in)  Financing Activities</t>
  </si>
  <si>
    <t>AS AT DECEMBER 31, 2022</t>
  </si>
  <si>
    <t>In Baht</t>
  </si>
  <si>
    <t>FOR THE YEAR ENDED DECEMBER 31, 2021</t>
  </si>
  <si>
    <t>Other Comprehensive Income:</t>
  </si>
  <si>
    <t>Item that will not be reclassified subsequently to profit or loss:</t>
  </si>
  <si>
    <t>Actuarial gains</t>
  </si>
  <si>
    <t>Income tax relating to actuarial gains</t>
  </si>
  <si>
    <t>Other Comprehensive Income for the Year - Net of Tax</t>
  </si>
  <si>
    <t>FOR THE YEAR ENDED DECEMBER 31, 2022</t>
  </si>
  <si>
    <t>Balance as at December 31, 2021</t>
  </si>
  <si>
    <t>Balance as at December 31, 2022</t>
  </si>
  <si>
    <t>Write-off unclaimable withholding tax deducted at source</t>
  </si>
  <si>
    <t>Gain on sales of short-term investments in fixed income open-end fund</t>
  </si>
  <si>
    <t xml:space="preserve">Short-term investments </t>
  </si>
  <si>
    <t>8, 11, 12, 23</t>
  </si>
  <si>
    <t>9, 12</t>
  </si>
  <si>
    <t>8, 11</t>
  </si>
  <si>
    <t>8, 9, 12</t>
  </si>
  <si>
    <t>14, 20</t>
  </si>
  <si>
    <t xml:space="preserve">Proceeds from sales of short-term investments </t>
  </si>
  <si>
    <t>Increase in short-term investments</t>
  </si>
  <si>
    <t xml:space="preserve">197,000,000 shares at Baht 1 par value as at December 31, 2022 and </t>
  </si>
  <si>
    <t>Tax expense</t>
  </si>
  <si>
    <t>3, 18</t>
  </si>
  <si>
    <t>3, 17, 18</t>
  </si>
  <si>
    <t>Total comprehensive income for the year</t>
  </si>
  <si>
    <t>Profit for the year</t>
  </si>
  <si>
    <t xml:space="preserve">Adjustments to reconcile profit for the year to net cash provided by </t>
  </si>
  <si>
    <t xml:space="preserve">Unrealized gain on change in fair value of short-term investments in </t>
  </si>
  <si>
    <t xml:space="preserve">   fixed income open-end fund</t>
  </si>
  <si>
    <t>NET INCREASE (DECREASE) IN CASH AND CASH EQUIVALENTS</t>
  </si>
  <si>
    <t xml:space="preserve">159,994,567 shares at Baht 1 per share as at December 31, 2022 and </t>
  </si>
  <si>
    <t>TOTAL COMPREHENSIVE INCOME FOR THE YEAR</t>
  </si>
  <si>
    <t>PROFIT FOR THE YEAR</t>
  </si>
  <si>
    <t>CASH AND CASH EQUIVALENTS, AT BEGINNING OF YEAR</t>
  </si>
  <si>
    <t>CASH AND CASH EQUIVALENTS, AT END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</si>
</sst>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7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518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4" fontId="9" fillId="0" borderId="0"/>
    <xf numFmtId="204" fontId="9" fillId="0" borderId="0"/>
    <xf numFmtId="191" fontId="9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87" fillId="0" borderId="0"/>
    <xf numFmtId="192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4" fontId="9" fillId="0" borderId="0"/>
    <xf numFmtId="20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04" fontId="35" fillId="0" borderId="0"/>
    <xf numFmtId="0" fontId="8" fillId="3" borderId="0" applyNumberFormat="0" applyBorder="0" applyAlignment="0" applyProtection="0"/>
    <xf numFmtId="204" fontId="51" fillId="4" borderId="0" applyNumberFormat="0" applyBorder="0" applyAlignment="0" applyProtection="0"/>
    <xf numFmtId="0" fontId="8" fillId="6" borderId="0" applyNumberFormat="0" applyBorder="0" applyAlignment="0" applyProtection="0"/>
    <xf numFmtId="204" fontId="51" fillId="7" borderId="0" applyNumberFormat="0" applyBorder="0" applyAlignment="0" applyProtection="0"/>
    <xf numFmtId="0" fontId="8" fillId="9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4" borderId="0" applyNumberFormat="0" applyBorder="0" applyAlignment="0" applyProtection="0"/>
    <xf numFmtId="0" fontId="8" fillId="12" borderId="0" applyNumberFormat="0" applyBorder="0" applyAlignment="0" applyProtection="0"/>
    <xf numFmtId="204" fontId="51" fillId="13" borderId="0" applyNumberFormat="0" applyBorder="0" applyAlignment="0" applyProtection="0"/>
    <xf numFmtId="0" fontId="8" fillId="15" borderId="0" applyNumberFormat="0" applyBorder="0" applyAlignment="0" applyProtection="0"/>
    <xf numFmtId="204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4" fontId="51" fillId="19" borderId="0" applyNumberFormat="0" applyBorder="0" applyAlignment="0" applyProtection="0"/>
    <xf numFmtId="0" fontId="8" fillId="21" borderId="0" applyNumberFormat="0" applyBorder="0" applyAlignment="0" applyProtection="0"/>
    <xf numFmtId="204" fontId="51" fillId="7" borderId="0" applyNumberFormat="0" applyBorder="0" applyAlignment="0" applyProtection="0"/>
    <xf numFmtId="0" fontId="8" fillId="22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23" borderId="0" applyNumberFormat="0" applyBorder="0" applyAlignment="0" applyProtection="0"/>
    <xf numFmtId="0" fontId="8" fillId="18" borderId="0" applyNumberFormat="0" applyBorder="0" applyAlignment="0" applyProtection="0"/>
    <xf numFmtId="204" fontId="51" fillId="24" borderId="0" applyNumberFormat="0" applyBorder="0" applyAlignment="0" applyProtection="0"/>
    <xf numFmtId="0" fontId="8" fillId="26" borderId="0" applyNumberFormat="0" applyBorder="0" applyAlignment="0" applyProtection="0"/>
    <xf numFmtId="204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4" fontId="52" fillId="19" borderId="0" applyNumberFormat="0" applyBorder="0" applyAlignment="0" applyProtection="0"/>
    <xf numFmtId="0" fontId="10" fillId="21" borderId="0" applyNumberFormat="0" applyBorder="0" applyAlignment="0" applyProtection="0"/>
    <xf numFmtId="204" fontId="52" fillId="7" borderId="0" applyNumberFormat="0" applyBorder="0" applyAlignment="0" applyProtection="0"/>
    <xf numFmtId="0" fontId="10" fillId="22" borderId="0" applyNumberFormat="0" applyBorder="0" applyAlignment="0" applyProtection="0"/>
    <xf numFmtId="204" fontId="52" fillId="10" borderId="0" applyNumberFormat="0" applyBorder="0" applyAlignment="0" applyProtection="0"/>
    <xf numFmtId="0" fontId="10" fillId="28" borderId="0" applyNumberFormat="0" applyBorder="0" applyAlignment="0" applyProtection="0"/>
    <xf numFmtId="204" fontId="52" fillId="23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0" fontId="10" fillId="31" borderId="0" applyNumberFormat="0" applyBorder="0" applyAlignment="0" applyProtection="0"/>
    <xf numFmtId="204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4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4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4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4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4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4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5" fillId="17" borderId="4">
      <alignment horizontal="center" vertical="center"/>
    </xf>
    <xf numFmtId="0" fontId="55" fillId="57" borderId="4">
      <alignment horizontal="center" vertical="center"/>
    </xf>
    <xf numFmtId="0" fontId="55" fillId="57" borderId="4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4" fontId="56" fillId="5" borderId="0" applyNumberFormat="0" applyBorder="0" applyAlignment="0" applyProtection="0"/>
    <xf numFmtId="190" fontId="9" fillId="0" borderId="0" applyFill="0" applyBorder="0" applyAlignment="0"/>
    <xf numFmtId="206" fontId="9" fillId="0" borderId="0" applyFill="0" applyBorder="0" applyAlignment="0"/>
    <xf numFmtId="206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206" fontId="9" fillId="0" borderId="0" applyFill="0" applyBorder="0" applyAlignment="0"/>
    <xf numFmtId="207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12" fillId="58" borderId="5" applyNumberFormat="0" applyAlignment="0" applyProtection="0"/>
    <xf numFmtId="0" fontId="12" fillId="58" borderId="5" applyNumberFormat="0" applyAlignment="0" applyProtection="0"/>
    <xf numFmtId="0" fontId="12" fillId="58" borderId="5" applyNumberFormat="0" applyAlignment="0" applyProtection="0"/>
    <xf numFmtId="204" fontId="57" fillId="4" borderId="5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204" fontId="58" fillId="23" borderId="7" applyNumberFormat="0" applyAlignment="0" applyProtection="0"/>
    <xf numFmtId="0" fontId="90" fillId="61" borderId="8">
      <alignment horizontal="center" wrapText="1"/>
    </xf>
    <xf numFmtId="0" fontId="91" fillId="0" borderId="9">
      <alignment horizontal="center"/>
    </xf>
    <xf numFmtId="43" fontId="9" fillId="0" borderId="0" applyFont="0" applyFill="0" applyBorder="0" applyAlignment="0" applyProtection="0"/>
    <xf numFmtId="204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209" fontId="46" fillId="0" borderId="0"/>
    <xf numFmtId="209" fontId="46" fillId="0" borderId="0"/>
    <xf numFmtId="209" fontId="6" fillId="0" borderId="0"/>
    <xf numFmtId="204" fontId="37" fillId="0" borderId="0" applyNumberFormat="0" applyAlignment="0">
      <alignment horizontal="left"/>
    </xf>
    <xf numFmtId="204" fontId="36" fillId="0" borderId="0"/>
    <xf numFmtId="204" fontId="36" fillId="0" borderId="0"/>
    <xf numFmtId="207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2" fontId="32" fillId="0" borderId="0"/>
    <xf numFmtId="182" fontId="32" fillId="0" borderId="0"/>
    <xf numFmtId="182" fontId="32" fillId="0" borderId="0"/>
    <xf numFmtId="182" fontId="32" fillId="0" borderId="0"/>
    <xf numFmtId="210" fontId="46" fillId="0" borderId="0"/>
    <xf numFmtId="210" fontId="46" fillId="0" borderId="0"/>
    <xf numFmtId="210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177" fontId="46" fillId="0" borderId="0"/>
    <xf numFmtId="177" fontId="46" fillId="0" borderId="0"/>
    <xf numFmtId="177" fontId="6" fillId="0" borderId="0"/>
    <xf numFmtId="204" fontId="77" fillId="0" borderId="0" applyNumberFormat="0" applyFill="0" applyBorder="0" applyAlignment="0" applyProtection="0"/>
    <xf numFmtId="204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4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4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204" fontId="38" fillId="0" borderId="0" applyNumberFormat="0" applyAlignment="0">
      <alignment horizontal="left"/>
    </xf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4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4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4" fontId="63" fillId="0" borderId="0" applyNumberFormat="0" applyFill="0" applyBorder="0" applyAlignment="0" applyProtection="0"/>
    <xf numFmtId="204" fontId="39" fillId="0" borderId="10" applyNumberFormat="0" applyAlignment="0" applyProtection="0">
      <alignment horizontal="left" vertical="center"/>
    </xf>
    <xf numFmtId="204" fontId="39" fillId="0" borderId="2">
      <alignment horizontal="left" vertical="center"/>
    </xf>
    <xf numFmtId="212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20" fillId="0" borderId="11" applyNumberFormat="0" applyFill="0" applyAlignment="0" applyProtection="0"/>
    <xf numFmtId="204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4" fontId="65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204" fontId="66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204" fontId="67" fillId="0" borderId="17" applyNumberFormat="0" applyFill="0" applyAlignment="0" applyProtection="0"/>
    <xf numFmtId="0" fontId="28" fillId="61" borderId="0">
      <alignment horizontal="left" wrapText="1"/>
    </xf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4" fontId="40" fillId="0" borderId="0" applyNumberFormat="0" applyFont="0" applyFill="0" applyBorder="0" applyProtection="0">
      <alignment horizontal="left" vertical="center"/>
    </xf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204" fontId="69" fillId="0" borderId="20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7" fontId="9" fillId="0" borderId="0" applyFill="0" applyBorder="0"/>
    <xf numFmtId="197" fontId="9" fillId="0" borderId="0" applyFill="0" applyBorder="0"/>
    <xf numFmtId="197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7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4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1" fontId="32" fillId="0" borderId="0"/>
    <xf numFmtId="213" fontId="6" fillId="0" borderId="0"/>
    <xf numFmtId="213" fontId="46" fillId="0" borderId="0"/>
    <xf numFmtId="213" fontId="46" fillId="0" borderId="0"/>
    <xf numFmtId="214" fontId="100" fillId="0" borderId="0"/>
    <xf numFmtId="213" fontId="6" fillId="0" borderId="0"/>
    <xf numFmtId="215" fontId="6" fillId="0" borderId="0"/>
    <xf numFmtId="204" fontId="36" fillId="0" borderId="0"/>
    <xf numFmtId="204" fontId="9" fillId="0" borderId="0"/>
    <xf numFmtId="204" fontId="26" fillId="0" borderId="0"/>
    <xf numFmtId="204" fontId="26" fillId="0" borderId="0"/>
    <xf numFmtId="205" fontId="26" fillId="0" borderId="0"/>
    <xf numFmtId="204" fontId="7" fillId="0" borderId="0"/>
    <xf numFmtId="204" fontId="122" fillId="0" borderId="0"/>
    <xf numFmtId="0" fontId="123" fillId="0" borderId="0"/>
    <xf numFmtId="204" fontId="3" fillId="0" borderId="0"/>
    <xf numFmtId="0" fontId="3" fillId="0" borderId="0"/>
    <xf numFmtId="204" fontId="75" fillId="0" borderId="0"/>
    <xf numFmtId="0" fontId="75" fillId="0" borderId="0"/>
    <xf numFmtId="204" fontId="75" fillId="0" borderId="0"/>
    <xf numFmtId="204" fontId="122" fillId="0" borderId="0"/>
    <xf numFmtId="204" fontId="122" fillId="0" borderId="0"/>
    <xf numFmtId="0" fontId="122" fillId="0" borderId="0"/>
    <xf numFmtId="0" fontId="122" fillId="0" borderId="0"/>
    <xf numFmtId="0" fontId="124" fillId="0" borderId="0"/>
    <xf numFmtId="204" fontId="26" fillId="0" borderId="0"/>
    <xf numFmtId="204" fontId="3" fillId="0" borderId="0"/>
    <xf numFmtId="204" fontId="3" fillId="0" borderId="0"/>
    <xf numFmtId="0" fontId="3" fillId="0" borderId="0"/>
    <xf numFmtId="0" fontId="3" fillId="0" borderId="0"/>
    <xf numFmtId="204" fontId="50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0" fillId="0" borderId="0"/>
    <xf numFmtId="205" fontId="50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3" fillId="0" borderId="0"/>
    <xf numFmtId="0" fontId="9" fillId="0" borderId="0"/>
    <xf numFmtId="204" fontId="50" fillId="0" borderId="0"/>
    <xf numFmtId="204" fontId="50" fillId="0" borderId="0"/>
    <xf numFmtId="204" fontId="9" fillId="0" borderId="0"/>
    <xf numFmtId="203" fontId="50" fillId="0" borderId="0"/>
    <xf numFmtId="203" fontId="50" fillId="0" borderId="0"/>
    <xf numFmtId="203" fontId="50" fillId="0" borderId="0"/>
    <xf numFmtId="0" fontId="26" fillId="0" borderId="0"/>
    <xf numFmtId="203" fontId="50" fillId="0" borderId="0"/>
    <xf numFmtId="0" fontId="123" fillId="0" borderId="0"/>
    <xf numFmtId="0" fontId="9" fillId="0" borderId="0"/>
    <xf numFmtId="204" fontId="26" fillId="0" borderId="0"/>
    <xf numFmtId="203" fontId="50" fillId="0" borderId="0"/>
    <xf numFmtId="205" fontId="50" fillId="0" borderId="0"/>
    <xf numFmtId="205" fontId="50" fillId="0" borderId="0"/>
    <xf numFmtId="0" fontId="75" fillId="0" borderId="0"/>
    <xf numFmtId="0" fontId="75" fillId="0" borderId="0"/>
    <xf numFmtId="204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4" fillId="0" borderId="0"/>
    <xf numFmtId="0" fontId="125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4" fontId="26" fillId="0" borderId="0"/>
    <xf numFmtId="204" fontId="9" fillId="0" borderId="0"/>
    <xf numFmtId="204" fontId="9" fillId="0" borderId="0"/>
    <xf numFmtId="0" fontId="46" fillId="0" borderId="0"/>
    <xf numFmtId="0" fontId="4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9" fillId="0" borderId="0"/>
    <xf numFmtId="204" fontId="9" fillId="0" borderId="0"/>
    <xf numFmtId="203" fontId="9" fillId="0" borderId="0"/>
    <xf numFmtId="0" fontId="3" fillId="0" borderId="0"/>
    <xf numFmtId="0" fontId="7" fillId="0" borderId="0"/>
    <xf numFmtId="204" fontId="3" fillId="0" borderId="0"/>
    <xf numFmtId="204" fontId="3" fillId="0" borderId="0"/>
    <xf numFmtId="0" fontId="3" fillId="0" borderId="0"/>
    <xf numFmtId="0" fontId="7" fillId="0" borderId="0"/>
    <xf numFmtId="204" fontId="3" fillId="0" borderId="0"/>
    <xf numFmtId="204" fontId="26" fillId="0" borderId="0"/>
    <xf numFmtId="181" fontId="26" fillId="0" borderId="0"/>
    <xf numFmtId="204" fontId="26" fillId="0" borderId="0"/>
    <xf numFmtId="181" fontId="26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204" fontId="3" fillId="0" borderId="0"/>
    <xf numFmtId="0" fontId="85" fillId="0" borderId="0">
      <alignment vertical="top"/>
    </xf>
    <xf numFmtId="0" fontId="123" fillId="0" borderId="0"/>
    <xf numFmtId="0" fontId="85" fillId="0" borderId="0">
      <alignment vertical="top"/>
    </xf>
    <xf numFmtId="0" fontId="7" fillId="0" borderId="0"/>
    <xf numFmtId="0" fontId="6" fillId="72" borderId="21" applyNumberFormat="0" applyAlignment="0" applyProtection="0"/>
    <xf numFmtId="0" fontId="46" fillId="72" borderId="21" applyNumberFormat="0" applyAlignment="0" applyProtection="0"/>
    <xf numFmtId="0" fontId="46" fillId="72" borderId="21" applyNumberFormat="0" applyAlignment="0" applyProtection="0"/>
    <xf numFmtId="0" fontId="6" fillId="72" borderId="21" applyNumberForma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0" fontId="81" fillId="0" borderId="0">
      <alignment vertical="top"/>
    </xf>
    <xf numFmtId="0" fontId="22" fillId="58" borderId="22" applyNumberFormat="0" applyAlignment="0" applyProtection="0"/>
    <xf numFmtId="0" fontId="22" fillId="58" borderId="22" applyNumberFormat="0" applyAlignment="0" applyProtection="0"/>
    <xf numFmtId="0" fontId="22" fillId="58" borderId="22" applyNumberFormat="0" applyAlignment="0" applyProtection="0"/>
    <xf numFmtId="204" fontId="71" fillId="4" borderId="23" applyNumberFormat="0" applyAlignment="0" applyProtection="0"/>
    <xf numFmtId="0" fontId="83" fillId="0" borderId="24" applyNumberFormat="0" applyAlignment="0" applyProtection="0"/>
    <xf numFmtId="0" fontId="40" fillId="73" borderId="0" applyNumberFormat="0" applyFont="0" applyBorder="0" applyAlignment="0" applyProtection="0"/>
    <xf numFmtId="0" fontId="33" fillId="74" borderId="25" applyNumberFormat="0" applyFont="0" applyBorder="0" applyAlignment="0" applyProtection="0">
      <alignment horizontal="center"/>
    </xf>
    <xf numFmtId="0" fontId="33" fillId="57" borderId="25" applyNumberFormat="0" applyFont="0" applyBorder="0" applyAlignment="0" applyProtection="0">
      <alignment horizontal="center"/>
    </xf>
    <xf numFmtId="0" fontId="40" fillId="0" borderId="26" applyNumberFormat="0" applyAlignment="0" applyProtection="0"/>
    <xf numFmtId="0" fontId="40" fillId="0" borderId="27" applyNumberFormat="0" applyAlignment="0" applyProtection="0"/>
    <xf numFmtId="0" fontId="83" fillId="0" borderId="28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9" applyNumberFormat="0" applyBorder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37" fontId="47" fillId="0" borderId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4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6" fontId="103" fillId="0" borderId="0">
      <alignment horizontal="left"/>
      <protection locked="0"/>
    </xf>
    <xf numFmtId="14" fontId="103" fillId="0" borderId="30">
      <alignment horizontal="center"/>
      <protection locked="0"/>
    </xf>
    <xf numFmtId="0" fontId="103" fillId="0" borderId="31">
      <alignment horizontal="center"/>
      <protection locked="0"/>
    </xf>
    <xf numFmtId="0" fontId="103" fillId="0" borderId="3">
      <alignment horizontal="left"/>
      <protection locked="0"/>
    </xf>
    <xf numFmtId="20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4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217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204" fontId="71" fillId="0" borderId="33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8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7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4" fontId="69" fillId="0" borderId="0" applyNumberFormat="0" applyFill="0" applyBorder="0" applyAlignment="0" applyProtection="0"/>
    <xf numFmtId="204" fontId="42" fillId="0" borderId="0" applyNumberFormat="0" applyFont="0" applyFill="0" applyBorder="0" applyProtection="0">
      <alignment horizontal="center" vertical="center" wrapText="1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6" fontId="103" fillId="0" borderId="30">
      <alignment horizontal="right"/>
      <protection locked="0"/>
    </xf>
    <xf numFmtId="219" fontId="103" fillId="0" borderId="30">
      <alignment horizontal="right"/>
      <protection locked="0"/>
    </xf>
    <xf numFmtId="216" fontId="103" fillId="0" borderId="30">
      <alignment horizontal="right"/>
    </xf>
    <xf numFmtId="219" fontId="103" fillId="0" borderId="30">
      <alignment horizontal="right"/>
    </xf>
    <xf numFmtId="220" fontId="103" fillId="0" borderId="30">
      <alignment horizontal="right"/>
    </xf>
    <xf numFmtId="216" fontId="103" fillId="0" borderId="30">
      <alignment horizontal="right"/>
    </xf>
    <xf numFmtId="219" fontId="103" fillId="0" borderId="30">
      <alignment horizontal="right"/>
    </xf>
    <xf numFmtId="216" fontId="103" fillId="0" borderId="34">
      <alignment horizontal="right"/>
    </xf>
    <xf numFmtId="219" fontId="103" fillId="0" borderId="34">
      <alignment horizontal="right"/>
    </xf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0" fontId="13" fillId="59" borderId="6" applyNumberFormat="0" applyAlignment="0" applyProtection="0"/>
    <xf numFmtId="0" fontId="20" fillId="0" borderId="19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9" fillId="5" borderId="0" applyNumberFormat="0" applyBorder="0" applyAlignment="0" applyProtection="0"/>
    <xf numFmtId="0" fontId="22" fillId="4" borderId="22" applyNumberFormat="0" applyAlignment="0" applyProtection="0"/>
    <xf numFmtId="0" fontId="12" fillId="4" borderId="5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" fillId="0" borderId="0"/>
    <xf numFmtId="0" fontId="19" fillId="14" borderId="5" applyNumberFormat="0" applyAlignment="0" applyProtection="0"/>
    <xf numFmtId="0" fontId="21" fillId="69" borderId="0" applyNumberFormat="0" applyBorder="0" applyAlignment="0" applyProtection="0"/>
    <xf numFmtId="0" fontId="24" fillId="0" borderId="35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114" fillId="0" borderId="36" applyNumberFormat="0" applyFill="0" applyAlignment="0" applyProtection="0"/>
    <xf numFmtId="0" fontId="115" fillId="0" borderId="13" applyNumberFormat="0" applyFill="0" applyAlignment="0" applyProtection="0"/>
    <xf numFmtId="0" fontId="116" fillId="0" borderId="37" applyNumberFormat="0" applyFill="0" applyAlignment="0" applyProtection="0"/>
    <xf numFmtId="0" fontId="116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17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8" fillId="0" borderId="0"/>
    <xf numFmtId="41" fontId="3" fillId="0" borderId="0" applyFont="0" applyFill="0" applyBorder="0" applyAlignment="0" applyProtection="0"/>
    <xf numFmtId="0" fontId="119" fillId="0" borderId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" fillId="0" borderId="0"/>
    <xf numFmtId="223" fontId="3" fillId="0" borderId="0"/>
    <xf numFmtId="223" fontId="3" fillId="0" borderId="0"/>
    <xf numFmtId="223" fontId="2" fillId="0" borderId="0"/>
    <xf numFmtId="0" fontId="6" fillId="0" borderId="0"/>
    <xf numFmtId="0" fontId="130" fillId="0" borderId="0"/>
    <xf numFmtId="9" fontId="6" fillId="0" borderId="0"/>
    <xf numFmtId="0" fontId="131" fillId="0" borderId="0" applyNumberFormat="0" applyFill="0" applyBorder="0" applyAlignment="0" applyProtection="0"/>
    <xf numFmtId="0" fontId="132" fillId="0" borderId="0" applyFill="0" applyBorder="0" applyAlignment="0"/>
    <xf numFmtId="39" fontId="133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6" fontId="135" fillId="0" borderId="0" applyFill="0" applyBorder="0" applyAlignment="0" applyProtection="0"/>
    <xf numFmtId="40" fontId="135" fillId="0" borderId="0" applyFill="0" applyBorder="0" applyAlignment="0" applyProtection="0"/>
    <xf numFmtId="227" fontId="50" fillId="4" borderId="0" applyFill="0" applyBorder="0" applyAlignment="0">
      <alignment vertical="top"/>
    </xf>
    <xf numFmtId="228" fontId="50" fillId="0" borderId="0" applyFill="0" applyBorder="0" applyAlignment="0" applyProtection="0"/>
    <xf numFmtId="41" fontId="3" fillId="0" borderId="0" applyFont="0" applyFill="0" applyBorder="0" applyAlignment="0" applyProtection="0"/>
    <xf numFmtId="4" fontId="12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176" fillId="0" borderId="0" applyFont="0" applyFill="0" applyBorder="0" applyAlignment="0" applyProtection="0"/>
    <xf numFmtId="229" fontId="136" fillId="0" borderId="0" applyFill="0" applyBorder="0"/>
    <xf numFmtId="230" fontId="136" fillId="0" borderId="0" applyFill="0" applyBorder="0"/>
    <xf numFmtId="209" fontId="6" fillId="0" borderId="0"/>
    <xf numFmtId="3" fontId="9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31" fontId="50" fillId="4" borderId="38" applyFill="0" applyBorder="0" applyAlignment="0">
      <alignment horizontal="right"/>
    </xf>
    <xf numFmtId="3" fontId="9" fillId="0" borderId="0" applyFont="0" applyFill="0" applyBorder="0" applyAlignment="0" applyProtection="0"/>
    <xf numFmtId="210" fontId="6" fillId="0" borderId="0"/>
    <xf numFmtId="232" fontId="140" fillId="80" borderId="0">
      <protection hidden="1"/>
    </xf>
    <xf numFmtId="233" fontId="141" fillId="0" borderId="0" applyFill="0">
      <alignment horizontal="center"/>
    </xf>
    <xf numFmtId="14" fontId="141" fillId="0" borderId="0" applyFill="0" applyBorder="0">
      <alignment horizontal="center"/>
    </xf>
    <xf numFmtId="177" fontId="6" fillId="0" borderId="0"/>
    <xf numFmtId="0" fontId="13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234" fontId="3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30" fillId="0" borderId="18" applyFont="0" applyFill="0" applyBorder="0">
      <alignment horizontal="center" vertical="justify" wrapText="1"/>
    </xf>
    <xf numFmtId="0" fontId="30" fillId="0" borderId="18" applyFont="0" applyFill="0" applyBorder="0">
      <alignment horizontal="centerContinuous" vertical="justify" wrapText="1"/>
    </xf>
    <xf numFmtId="0" fontId="136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145" fillId="62" borderId="0" applyNumberFormat="0" applyBorder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39" fillId="0" borderId="10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47" fillId="0" borderId="0">
      <alignment horizontal="left"/>
    </xf>
    <xf numFmtId="0" fontId="148" fillId="0" borderId="30">
      <alignment horizontal="left" vertical="top"/>
    </xf>
    <xf numFmtId="0" fontId="149" fillId="0" borderId="0">
      <alignment horizontal="left"/>
    </xf>
    <xf numFmtId="0" fontId="150" fillId="0" borderId="30">
      <alignment horizontal="left" vertical="top"/>
    </xf>
    <xf numFmtId="0" fontId="151" fillId="0" borderId="0">
      <alignment horizontal="left"/>
    </xf>
    <xf numFmtId="235" fontId="135" fillId="0" borderId="0" applyFill="0" applyBorder="0" applyAlignment="0" applyProtection="0"/>
    <xf numFmtId="10" fontId="145" fillId="61" borderId="18" applyNumberFormat="0" applyBorder="0" applyAlignment="0" applyProtection="0"/>
    <xf numFmtId="17" fontId="152" fillId="0" borderId="0" applyFill="0" applyBorder="0">
      <alignment horizontal="center"/>
    </xf>
    <xf numFmtId="236" fontId="3" fillId="0" borderId="0" applyFill="0" applyBorder="0">
      <alignment horizontal="center"/>
    </xf>
    <xf numFmtId="237" fontId="3" fillId="0" borderId="0" applyFont="0" applyFill="0" applyBorder="0"/>
    <xf numFmtId="238" fontId="3" fillId="0" borderId="0" applyFont="0" applyFill="0" applyBorder="0"/>
    <xf numFmtId="0" fontId="49" fillId="0" borderId="0" applyNumberFormat="0" applyFill="0" applyBorder="0" applyAlignment="0" applyProtection="0"/>
    <xf numFmtId="0" fontId="9" fillId="0" borderId="0"/>
    <xf numFmtId="214" fontId="153" fillId="0" borderId="0"/>
    <xf numFmtId="239" fontId="136" fillId="0" borderId="0" applyFont="0" applyFill="0" applyBorder="0"/>
    <xf numFmtId="240" fontId="3" fillId="0" borderId="0" applyFont="0" applyFill="0" applyBorder="0"/>
    <xf numFmtId="0" fontId="17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47" fillId="0" borderId="0"/>
    <xf numFmtId="0" fontId="177" fillId="0" borderId="0"/>
    <xf numFmtId="241" fontId="3" fillId="0" borderId="0" applyFont="0" applyFill="0" applyBorder="0"/>
    <xf numFmtId="242" fontId="3" fillId="0" borderId="0"/>
    <xf numFmtId="243" fontId="3" fillId="0" borderId="0" applyFont="0" applyFill="0" applyBorder="0">
      <alignment vertical="justify" wrapText="1"/>
    </xf>
    <xf numFmtId="0" fontId="154" fillId="0" borderId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55" fillId="0" borderId="0">
      <alignment horizontal="left"/>
    </xf>
    <xf numFmtId="244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7" fontId="50" fillId="0" borderId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4" fontId="156" fillId="0" borderId="0" applyNumberFormat="0" applyFill="0" applyBorder="0" applyAlignment="0" applyProtection="0">
      <alignment horizontal="left"/>
    </xf>
    <xf numFmtId="0" fontId="143" fillId="0" borderId="41">
      <alignment vertical="center"/>
    </xf>
    <xf numFmtId="4" fontId="157" fillId="70" borderId="42" applyNumberFormat="0" applyProtection="0">
      <alignment vertical="center"/>
    </xf>
    <xf numFmtId="4" fontId="158" fillId="75" borderId="42" applyNumberFormat="0" applyProtection="0">
      <alignment vertical="center"/>
    </xf>
    <xf numFmtId="4" fontId="157" fillId="75" borderId="42" applyNumberFormat="0" applyProtection="0">
      <alignment horizontal="left" vertical="center" indent="1"/>
    </xf>
    <xf numFmtId="0" fontId="157" fillId="75" borderId="42" applyNumberFormat="0" applyProtection="0">
      <alignment horizontal="left" vertical="top" indent="1"/>
    </xf>
    <xf numFmtId="4" fontId="157" fillId="81" borderId="0" applyNumberFormat="0" applyProtection="0">
      <alignment horizontal="left" vertical="center" indent="1"/>
    </xf>
    <xf numFmtId="4" fontId="85" fillId="5" borderId="42" applyNumberFormat="0" applyProtection="0">
      <alignment horizontal="right" vertical="center"/>
    </xf>
    <xf numFmtId="4" fontId="85" fillId="20" borderId="42" applyNumberFormat="0" applyProtection="0">
      <alignment horizontal="right" vertical="center"/>
    </xf>
    <xf numFmtId="4" fontId="85" fillId="7" borderId="42" applyNumberFormat="0" applyProtection="0">
      <alignment horizontal="right" vertical="center"/>
    </xf>
    <xf numFmtId="4" fontId="85" fillId="25" borderId="42" applyNumberFormat="0" applyProtection="0">
      <alignment horizontal="right" vertical="center"/>
    </xf>
    <xf numFmtId="4" fontId="85" fillId="16" borderId="42" applyNumberFormat="0" applyProtection="0">
      <alignment horizontal="right" vertical="center"/>
    </xf>
    <xf numFmtId="4" fontId="85" fillId="52" borderId="42" applyNumberFormat="0" applyProtection="0">
      <alignment horizontal="right" vertical="center"/>
    </xf>
    <xf numFmtId="4" fontId="85" fillId="79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10" borderId="42" applyNumberFormat="0" applyProtection="0">
      <alignment horizontal="right" vertical="center"/>
    </xf>
    <xf numFmtId="4" fontId="157" fillId="83" borderId="43" applyNumberFormat="0" applyProtection="0">
      <alignment horizontal="left" vertical="center" indent="1"/>
    </xf>
    <xf numFmtId="4" fontId="85" fillId="13" borderId="0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85" fillId="85" borderId="42" applyNumberFormat="0" applyProtection="0">
      <alignment horizontal="right" vertical="center"/>
    </xf>
    <xf numFmtId="4" fontId="85" fillId="13" borderId="0" applyNumberFormat="0" applyProtection="0">
      <alignment horizontal="left" vertical="center" indent="1"/>
    </xf>
    <xf numFmtId="4" fontId="85" fillId="81" borderId="0" applyNumberFormat="0" applyProtection="0">
      <alignment horizontal="left" vertical="center" indent="1"/>
    </xf>
    <xf numFmtId="0" fontId="9" fillId="84" borderId="42" applyNumberFormat="0" applyProtection="0">
      <alignment horizontal="left" vertical="center" indent="1"/>
    </xf>
    <xf numFmtId="0" fontId="9" fillId="84" borderId="42" applyNumberFormat="0" applyProtection="0">
      <alignment horizontal="left" vertical="top" indent="1"/>
    </xf>
    <xf numFmtId="0" fontId="9" fillId="81" borderId="42" applyNumberFormat="0" applyProtection="0">
      <alignment horizontal="left" vertical="center" indent="1"/>
    </xf>
    <xf numFmtId="0" fontId="9" fillId="81" borderId="42" applyNumberFormat="0" applyProtection="0">
      <alignment horizontal="left" vertical="top" indent="1"/>
    </xf>
    <xf numFmtId="0" fontId="9" fillId="57" borderId="42" applyNumberFormat="0" applyProtection="0">
      <alignment horizontal="left" vertical="center" indent="1"/>
    </xf>
    <xf numFmtId="0" fontId="9" fillId="57" borderId="42" applyNumberFormat="0" applyProtection="0">
      <alignment horizontal="left" vertical="top" indent="1"/>
    </xf>
    <xf numFmtId="0" fontId="9" fillId="74" borderId="42" applyNumberFormat="0" applyProtection="0">
      <alignment horizontal="left" vertical="center" indent="1"/>
    </xf>
    <xf numFmtId="0" fontId="9" fillId="74" borderId="42" applyNumberFormat="0" applyProtection="0">
      <alignment horizontal="left" vertical="top" indent="1"/>
    </xf>
    <xf numFmtId="4" fontId="85" fillId="61" borderId="42" applyNumberFormat="0" applyProtection="0">
      <alignment vertical="center"/>
    </xf>
    <xf numFmtId="4" fontId="160" fillId="61" borderId="42" applyNumberFormat="0" applyProtection="0">
      <alignment vertical="center"/>
    </xf>
    <xf numFmtId="4" fontId="85" fillId="61" borderId="42" applyNumberFormat="0" applyProtection="0">
      <alignment horizontal="left" vertical="center" indent="1"/>
    </xf>
    <xf numFmtId="0" fontId="85" fillId="61" borderId="42" applyNumberFormat="0" applyProtection="0">
      <alignment horizontal="left" vertical="top" indent="1"/>
    </xf>
    <xf numFmtId="4" fontId="85" fillId="13" borderId="42" applyNumberFormat="0" applyProtection="0">
      <alignment horizontal="right" vertical="center"/>
    </xf>
    <xf numFmtId="4" fontId="160" fillId="13" borderId="42" applyNumberFormat="0" applyProtection="0">
      <alignment horizontal="right" vertical="center"/>
    </xf>
    <xf numFmtId="4" fontId="85" fillId="85" borderId="42" applyNumberFormat="0" applyProtection="0">
      <alignment horizontal="left" vertical="center" indent="1"/>
    </xf>
    <xf numFmtId="0" fontId="85" fillId="81" borderId="42" applyNumberFormat="0" applyProtection="0">
      <alignment horizontal="left" vertical="top" indent="1"/>
    </xf>
    <xf numFmtId="4" fontId="161" fillId="24" borderId="0" applyNumberFormat="0" applyProtection="0">
      <alignment horizontal="left" vertical="center" indent="1"/>
    </xf>
    <xf numFmtId="4" fontId="162" fillId="13" borderId="42" applyNumberFormat="0" applyProtection="0">
      <alignment horizontal="right" vertical="center"/>
    </xf>
    <xf numFmtId="0" fontId="163" fillId="8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Alignment="0" applyProtection="0"/>
    <xf numFmtId="3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87" borderId="0" applyNumberFormat="0" applyBorder="0" applyAlignment="0" applyProtection="0"/>
    <xf numFmtId="0" fontId="163" fillId="8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8" borderId="0" applyNumberFormat="0" applyBorder="0" applyAlignment="0" applyProtection="0"/>
    <xf numFmtId="3" fontId="163" fillId="8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9" borderId="0" applyNumberFormat="0" applyBorder="0" applyAlignment="0" applyProtection="0"/>
    <xf numFmtId="3" fontId="163" fillId="89" borderId="0" applyNumberFormat="0" applyBorder="0" applyAlignment="0" applyProtection="0"/>
    <xf numFmtId="0" fontId="9" fillId="0" borderId="0" applyFont="0" applyFill="0" applyBorder="0" applyAlignment="0" applyProtection="0"/>
    <xf numFmtId="3" fontId="9" fillId="62" borderId="0" applyFont="0" applyBorder="0" applyAlignment="0" applyProtection="0"/>
    <xf numFmtId="0" fontId="9" fillId="89" borderId="0" applyNumberFormat="0" applyFont="0" applyBorder="0" applyAlignment="0" applyProtection="0"/>
    <xf numFmtId="4" fontId="9" fillId="62" borderId="0" applyFont="0" applyBorder="0" applyAlignment="0" applyProtection="0"/>
    <xf numFmtId="3" fontId="164" fillId="75" borderId="18">
      <alignment horizontal="left" vertical="top" wrapText="1"/>
      <protection locked="0"/>
    </xf>
    <xf numFmtId="0" fontId="9" fillId="0" borderId="0"/>
    <xf numFmtId="43" fontId="6" fillId="0" borderId="0" applyFont="0" applyFill="0" applyBorder="0" applyAlignment="0" applyProtection="0"/>
    <xf numFmtId="40" fontId="165" fillId="0" borderId="0" applyBorder="0">
      <alignment horizontal="right"/>
    </xf>
    <xf numFmtId="0" fontId="166" fillId="0" borderId="0">
      <alignment horizontal="left"/>
    </xf>
    <xf numFmtId="0" fontId="144" fillId="0" borderId="0">
      <alignment horizontal="left"/>
    </xf>
    <xf numFmtId="0" fontId="149" fillId="0" borderId="0"/>
    <xf numFmtId="0" fontId="147" fillId="0" borderId="0"/>
    <xf numFmtId="0" fontId="144" fillId="0" borderId="0"/>
    <xf numFmtId="0" fontId="167" fillId="0" borderId="0" applyNumberForma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0" fontId="167" fillId="0" borderId="0" applyNumberFormat="0" applyFill="0" applyBorder="0" applyAlignment="0" applyProtection="0"/>
    <xf numFmtId="0" fontId="169" fillId="0" borderId="0"/>
    <xf numFmtId="0" fontId="168" fillId="0" borderId="0"/>
    <xf numFmtId="0" fontId="132" fillId="0" borderId="0"/>
    <xf numFmtId="0" fontId="170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/>
    <xf numFmtId="164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2" fontId="173" fillId="0" borderId="0" applyFont="0" applyFill="0" applyBorder="0" applyAlignment="0" applyProtection="0"/>
    <xf numFmtId="4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3" fillId="0" borderId="0"/>
    <xf numFmtId="43" fontId="6" fillId="0" borderId="0" applyFont="0" applyFill="0" applyBorder="0" applyAlignment="0" applyProtection="0"/>
    <xf numFmtId="0" fontId="175" fillId="0" borderId="0"/>
  </cellStyleXfs>
  <cellXfs count="87">
    <xf numFmtId="0" fontId="0" fillId="0" borderId="0" xfId="0"/>
    <xf numFmtId="40" fontId="126" fillId="0" borderId="0" xfId="3" applyNumberFormat="1" applyFont="1"/>
    <xf numFmtId="40" fontId="127" fillId="0" borderId="0" xfId="0" applyNumberFormat="1" applyFont="1"/>
    <xf numFmtId="40" fontId="126" fillId="0" borderId="0" xfId="0" applyNumberFormat="1" applyFont="1"/>
    <xf numFmtId="40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left"/>
    </xf>
    <xf numFmtId="40" fontId="127" fillId="0" borderId="0" xfId="3" applyNumberFormat="1" applyFo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/>
    </xf>
    <xf numFmtId="166" fontId="127" fillId="0" borderId="0" xfId="1" applyNumberFormat="1" applyFont="1" applyFill="1" applyAlignment="1">
      <alignment horizontal="center"/>
    </xf>
    <xf numFmtId="0" fontId="127" fillId="0" borderId="0" xfId="2" applyFont="1"/>
    <xf numFmtId="165" fontId="127" fillId="0" borderId="0" xfId="1" applyFont="1" applyFill="1" applyBorder="1" applyAlignment="1"/>
    <xf numFmtId="0" fontId="127" fillId="0" borderId="0" xfId="3" applyNumberFormat="1" applyFont="1" applyAlignment="1">
      <alignment horizontal="center"/>
    </xf>
    <xf numFmtId="0" fontId="127" fillId="0" borderId="1" xfId="3" applyNumberFormat="1" applyFont="1" applyBorder="1" applyAlignment="1">
      <alignment horizontal="center"/>
    </xf>
    <xf numFmtId="0" fontId="127" fillId="0" borderId="0" xfId="0" applyFont="1" applyAlignment="1">
      <alignment horizontal="center"/>
    </xf>
    <xf numFmtId="0" fontId="126" fillId="0" borderId="0" xfId="3" applyNumberFormat="1" applyFont="1" applyAlignment="1">
      <alignment horizontal="left"/>
    </xf>
    <xf numFmtId="38" fontId="127" fillId="0" borderId="0" xfId="917" applyNumberFormat="1" applyFont="1"/>
    <xf numFmtId="40" fontId="127" fillId="0" borderId="0" xfId="917" applyNumberFormat="1" applyFont="1"/>
    <xf numFmtId="167" fontId="127" fillId="0" borderId="0" xfId="1232" applyNumberFormat="1" applyFont="1"/>
    <xf numFmtId="167" fontId="127" fillId="0" borderId="1" xfId="1232" applyNumberFormat="1" applyFont="1" applyBorder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917" applyNumberFormat="1" applyFont="1"/>
    <xf numFmtId="167" fontId="127" fillId="0" borderId="38" xfId="1" applyNumberFormat="1" applyFont="1" applyFill="1" applyBorder="1" applyAlignment="1"/>
    <xf numFmtId="40" fontId="127" fillId="0" borderId="0" xfId="917" quotePrefix="1" applyNumberFormat="1" applyFont="1"/>
    <xf numFmtId="49" fontId="127" fillId="0" borderId="0" xfId="3" applyNumberFormat="1" applyFont="1" applyAlignment="1">
      <alignment horizontal="center"/>
    </xf>
    <xf numFmtId="167" fontId="127" fillId="0" borderId="2" xfId="1" applyNumberFormat="1" applyFont="1" applyFill="1" applyBorder="1" applyAlignment="1"/>
    <xf numFmtId="37" fontId="127" fillId="0" borderId="0" xfId="917" applyNumberFormat="1" applyFont="1"/>
    <xf numFmtId="167" fontId="127" fillId="0" borderId="0" xfId="3" applyNumberFormat="1" applyFont="1" applyAlignment="1">
      <alignment horizontal="center"/>
    </xf>
    <xf numFmtId="167" fontId="127" fillId="0" borderId="38" xfId="917" applyNumberFormat="1" applyFont="1" applyBorder="1"/>
    <xf numFmtId="0" fontId="126" fillId="0" borderId="0" xfId="917" applyFont="1"/>
    <xf numFmtId="40" fontId="126" fillId="0" borderId="0" xfId="917" applyNumberFormat="1" applyFont="1"/>
    <xf numFmtId="40" fontId="127" fillId="0" borderId="0" xfId="917" quotePrefix="1" applyNumberFormat="1" applyFont="1" applyAlignment="1">
      <alignment horizontal="left"/>
    </xf>
    <xf numFmtId="40" fontId="127" fillId="0" borderId="0" xfId="917" quotePrefix="1" applyNumberFormat="1" applyFont="1" applyAlignment="1">
      <alignment horizontal="center"/>
    </xf>
    <xf numFmtId="0" fontId="128" fillId="0" borderId="0" xfId="0" applyFont="1"/>
    <xf numFmtId="0" fontId="128" fillId="0" borderId="0" xfId="0" quotePrefix="1" applyFont="1"/>
    <xf numFmtId="0" fontId="127" fillId="0" borderId="1" xfId="0" applyFont="1" applyBorder="1" applyAlignment="1">
      <alignment horizontal="center"/>
    </xf>
    <xf numFmtId="0" fontId="127" fillId="0" borderId="2" xfId="3" applyNumberFormat="1" applyFont="1" applyBorder="1" applyAlignment="1">
      <alignment horizontal="center"/>
    </xf>
    <xf numFmtId="40" fontId="127" fillId="0" borderId="0" xfId="1236" applyNumberFormat="1" applyFont="1"/>
    <xf numFmtId="40" fontId="126" fillId="0" borderId="0" xfId="1236" applyNumberFormat="1" applyFont="1"/>
    <xf numFmtId="0" fontId="126" fillId="0" borderId="0" xfId="3" applyNumberFormat="1" applyFont="1"/>
    <xf numFmtId="0" fontId="126" fillId="0" borderId="0" xfId="3" applyNumberFormat="1" applyFont="1" applyAlignment="1">
      <alignment horizontal="center"/>
    </xf>
    <xf numFmtId="38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center"/>
    </xf>
    <xf numFmtId="0" fontId="127" fillId="0" borderId="1" xfId="0" applyFont="1" applyBorder="1" applyAlignment="1">
      <alignment horizontal="center" wrapText="1"/>
    </xf>
    <xf numFmtId="37" fontId="126" fillId="0" borderId="0" xfId="3" applyNumberFormat="1" applyFont="1"/>
    <xf numFmtId="37" fontId="127" fillId="0" borderId="0" xfId="3" applyNumberFormat="1" applyFont="1"/>
    <xf numFmtId="166" fontId="127" fillId="0" borderId="0" xfId="1" applyNumberFormat="1" applyFont="1" applyFill="1"/>
    <xf numFmtId="0" fontId="127" fillId="0" borderId="0" xfId="0" applyFont="1"/>
    <xf numFmtId="38" fontId="127" fillId="0" borderId="0" xfId="0" applyNumberFormat="1" applyFont="1"/>
    <xf numFmtId="38" fontId="127" fillId="0" borderId="0" xfId="3" applyNumberFormat="1" applyFont="1"/>
    <xf numFmtId="40" fontId="127" fillId="0" borderId="0" xfId="3" quotePrefix="1" applyNumberFormat="1" applyFont="1"/>
    <xf numFmtId="0" fontId="127" fillId="0" borderId="0" xfId="3" quotePrefix="1" applyNumberFormat="1" applyFont="1" applyAlignment="1">
      <alignment horizontal="center"/>
    </xf>
    <xf numFmtId="40" fontId="127" fillId="0" borderId="0" xfId="1237" applyNumberFormat="1" applyFont="1"/>
    <xf numFmtId="167" fontId="127" fillId="0" borderId="0" xfId="0" applyNumberFormat="1" applyFont="1"/>
    <xf numFmtId="222" fontId="127" fillId="0" borderId="0" xfId="0" applyNumberFormat="1" applyFont="1" applyAlignment="1">
      <alignment horizontal="left"/>
    </xf>
    <xf numFmtId="166" fontId="127" fillId="0" borderId="39" xfId="1" applyNumberFormat="1" applyFont="1" applyFill="1" applyBorder="1" applyAlignment="1"/>
    <xf numFmtId="167" fontId="127" fillId="0" borderId="39" xfId="1" applyNumberFormat="1" applyFont="1" applyFill="1" applyBorder="1" applyAlignment="1"/>
    <xf numFmtId="166" fontId="127" fillId="0" borderId="1" xfId="1" applyNumberFormat="1" applyFont="1" applyFill="1" applyBorder="1" applyAlignment="1">
      <alignment horizontal="center"/>
    </xf>
    <xf numFmtId="0" fontId="127" fillId="0" borderId="0" xfId="2" applyFont="1" applyAlignment="1">
      <alignment horizontal="centerContinuous"/>
    </xf>
    <xf numFmtId="0" fontId="127" fillId="0" borderId="0" xfId="1239" applyFont="1" applyAlignment="1">
      <alignment horizontal="center"/>
    </xf>
    <xf numFmtId="0" fontId="40" fillId="0" borderId="0" xfId="1239" applyFont="1" applyAlignment="1">
      <alignment horizontal="center"/>
    </xf>
    <xf numFmtId="0" fontId="127" fillId="0" borderId="1" xfId="1239" applyFont="1" applyBorder="1" applyAlignment="1">
      <alignment horizontal="center"/>
    </xf>
    <xf numFmtId="0" fontId="127" fillId="0" borderId="0" xfId="2" applyFont="1" applyAlignment="1">
      <alignment horizontal="center"/>
    </xf>
    <xf numFmtId="166" fontId="127" fillId="0" borderId="0" xfId="2" applyNumberFormat="1" applyFont="1"/>
    <xf numFmtId="40" fontId="127" fillId="0" borderId="0" xfId="917" applyNumberFormat="1" applyFont="1" applyAlignment="1">
      <alignment vertical="center"/>
    </xf>
    <xf numFmtId="38" fontId="127" fillId="0" borderId="2" xfId="0" applyNumberFormat="1" applyFont="1" applyBorder="1"/>
    <xf numFmtId="165" fontId="127" fillId="0" borderId="0" xfId="1" applyFont="1"/>
    <xf numFmtId="224" fontId="127" fillId="0" borderId="3" xfId="1" applyNumberFormat="1" applyFont="1" applyFill="1" applyBorder="1" applyAlignment="1"/>
    <xf numFmtId="224" fontId="127" fillId="0" borderId="0" xfId="0" applyNumberFormat="1" applyFont="1"/>
    <xf numFmtId="40" fontId="127" fillId="0" borderId="1" xfId="3" applyNumberFormat="1" applyFont="1" applyBorder="1" applyAlignment="1">
      <alignment horizontal="center"/>
    </xf>
    <xf numFmtId="38" fontId="127" fillId="0" borderId="1" xfId="0" applyNumberFormat="1" applyFont="1" applyBorder="1" applyAlignment="1">
      <alignment horizontal="center"/>
    </xf>
    <xf numFmtId="166" fontId="127" fillId="0" borderId="1" xfId="1" applyNumberFormat="1" applyFont="1" applyFill="1" applyBorder="1" applyAlignment="1">
      <alignment horizontal="center"/>
    </xf>
    <xf numFmtId="166" fontId="127" fillId="0" borderId="2" xfId="1" applyNumberFormat="1" applyFont="1" applyFill="1" applyBorder="1" applyAlignment="1">
      <alignment horizontal="center"/>
    </xf>
    <xf numFmtId="40" fontId="127" fillId="0" borderId="1" xfId="917" applyNumberFormat="1" applyFont="1" applyBorder="1" applyAlignment="1">
      <alignment horizontal="center"/>
    </xf>
  </cellXfs>
  <cellStyles count="1518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241" xr:uid="{746BFF78-E815-462A-9D1D-1E888E57A033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242" xr:uid="{7CB8A50D-D10F-454A-BC3B-D6834C661E59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243" xr:uid="{88DF9985-83E5-4B95-B910-09A8262A5E9A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ic" xfId="1244" xr:uid="{E2BF80B9-AD89-4A3E-B953-49EAD758B17E}"/>
    <cellStyle name="Comma" xfId="1" builtinId="3"/>
    <cellStyle name="Comma  - Style1" xfId="599" xr:uid="{00000000-0005-0000-0000-000050020000}"/>
    <cellStyle name="Comma  - Style1 2" xfId="1245" xr:uid="{23AF44B6-D05F-44AD-9DEC-D1ED12C31207}"/>
    <cellStyle name="Comma  - Style2" xfId="600" xr:uid="{00000000-0005-0000-0000-000051020000}"/>
    <cellStyle name="Comma  - Style2 2" xfId="1246" xr:uid="{E504BBA7-625F-4B22-953A-119B9F19F08F}"/>
    <cellStyle name="Comma  - Style3" xfId="601" xr:uid="{00000000-0005-0000-0000-000052020000}"/>
    <cellStyle name="Comma  - Style3 2" xfId="1247" xr:uid="{CA8B33DA-822B-442D-B3E2-0FF8866C6D9B}"/>
    <cellStyle name="Comma  - Style4" xfId="602" xr:uid="{00000000-0005-0000-0000-000053020000}"/>
    <cellStyle name="Comma  - Style4 2" xfId="1248" xr:uid="{9FE5121C-32EA-4B20-8668-573EF891AEB9}"/>
    <cellStyle name="Comma  - Style5" xfId="603" xr:uid="{00000000-0005-0000-0000-000054020000}"/>
    <cellStyle name="Comma  - Style5 2" xfId="1249" xr:uid="{317D7418-8F8F-4FC3-A236-488F2E4ECE99}"/>
    <cellStyle name="Comma  - Style6" xfId="604" xr:uid="{00000000-0005-0000-0000-000055020000}"/>
    <cellStyle name="Comma  - Style6 2" xfId="1250" xr:uid="{63320698-B7FD-4A0A-B379-5EDBC73AF05A}"/>
    <cellStyle name="Comma  - Style7" xfId="605" xr:uid="{00000000-0005-0000-0000-000056020000}"/>
    <cellStyle name="Comma  - Style7 2" xfId="1251" xr:uid="{1D97E8FB-8220-40A2-93DF-E4AD9EF7888A}"/>
    <cellStyle name="Comma  - Style8" xfId="606" xr:uid="{00000000-0005-0000-0000-000057020000}"/>
    <cellStyle name="Comma  - Style8 2" xfId="1252" xr:uid="{085B48A3-CC47-473B-A20B-E3B5AEFB011E}"/>
    <cellStyle name="Comma (0.0)" xfId="1253" xr:uid="{EA0E8E13-B7A5-4C14-8340-D5164271E241}"/>
    <cellStyle name="Comma (0.00)" xfId="1254" xr:uid="{88960941-F2FB-4F67-941D-66508DDE89DB}"/>
    <cellStyle name="Comma (hidden)" xfId="1255" xr:uid="{316488BF-7158-4922-B53D-AEB9442FA0DD}"/>
    <cellStyle name="Comma (index)" xfId="1256" xr:uid="{B2D2C34A-E363-453F-BF45-44BA64868009}"/>
    <cellStyle name="Comma [00]" xfId="607" xr:uid="{00000000-0005-0000-0000-000058020000}"/>
    <cellStyle name="Comma [1]" xfId="1257" xr:uid="{FABB41E8-A119-412B-8451-81E2C3A82D3D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10" xfId="1258" xr:uid="{3D4A7CD7-048A-47D5-AB02-EDBBBB83F5DB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 3" xfId="1259" xr:uid="{8FCA767A-61D4-46F6-A217-146F1BA16D78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 4" xfId="1260" xr:uid="{CCF72D5B-66C8-49DF-9AEF-02C9C31A6A77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1" xr:uid="{00000000-0005-0000-0000-0000BE020000}"/>
    <cellStyle name="Comma 54" xfId="1233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 2 2" xfId="1262" xr:uid="{3DAC9A2F-DE9B-454E-A108-17F4404D93A9}"/>
    <cellStyle name="Comma 7 3" xfId="1261" xr:uid="{CB752367-E673-4982-A73C-ED3601A8B98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8 4" xfId="1263" xr:uid="{DF3BCF0C-FC13-42C5-A62F-7C0E3C04D612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M" xfId="1264" xr:uid="{6F470472-76EC-4007-A6F0-4922516EB18F}"/>
    <cellStyle name="Comma T" xfId="1265" xr:uid="{C6EBFB4F-3FF1-441F-8F35-D8C6D7B2C871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 4" xfId="1266" xr:uid="{25E9D12D-9F36-4781-9827-D2502BCFB74A}"/>
    <cellStyle name="comma zerodec_Lead Schedule_POV Y2007_vFINAL" xfId="726" xr:uid="{00000000-0005-0000-0000-0000D3020000}"/>
    <cellStyle name="Comma0" xfId="1267" xr:uid="{D7E9F24F-050F-48FC-A05B-17361D4F9642}"/>
    <cellStyle name="Copied" xfId="727" xr:uid="{00000000-0005-0000-0000-0000D4020000}"/>
    <cellStyle name="Copied 2" xfId="1268" xr:uid="{B4F3E9C6-CA11-4263-9822-0E219AAB79B3}"/>
    <cellStyle name="Cover Date" xfId="1269" xr:uid="{00D69C20-ABF2-44FB-9002-7220A8DB573B}"/>
    <cellStyle name="Cover Subtitle" xfId="1270" xr:uid="{6B72BE35-9152-4A4E-B742-A3D5D55F2777}"/>
    <cellStyle name="Cover Title" xfId="1271" xr:uid="{0C4C9925-7D6F-443D-9B55-D7A90ACEF230}"/>
    <cellStyle name="Curren - Style3" xfId="728" xr:uid="{00000000-0005-0000-0000-0000D5020000}"/>
    <cellStyle name="Curren - Style4" xfId="729" xr:uid="{00000000-0005-0000-0000-0000D6020000}"/>
    <cellStyle name="Currency (hidden)" xfId="1272" xr:uid="{9EB62D5E-58AF-4176-AB94-03F44926907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0" xfId="1273" xr:uid="{4CB0297E-2BD7-4D14-9F1F-C3A119779A01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 4" xfId="1274" xr:uid="{D1913444-B415-448C-BD8A-249CE3FD067A}"/>
    <cellStyle name="Currency1_Lead Schedule_POV Y2007_vFINAL" xfId="744" xr:uid="{00000000-0005-0000-0000-0000E5020000}"/>
    <cellStyle name="Custom" xfId="1275" xr:uid="{B9AB21E7-8C97-40E3-9230-4AADBAA71939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4" xfId="1276" xr:uid="{2A4CE5A0-B7F9-4B72-857D-6ED31D651B5E}"/>
    <cellStyle name="Date Eng" xfId="1277" xr:uid="{67C9A05D-EF1B-4E5F-84D1-49455F4FDDB1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 4" xfId="1278" xr:uid="{193A1141-1E97-44EF-89CF-9916DF1B9EB6}"/>
    <cellStyle name="Dollar (zero dec)_Lead Schedule_POV Y2007_vFINAL" xfId="759" xr:uid="{00000000-0005-0000-0000-0000F4020000}"/>
    <cellStyle name="E&amp;Y House" xfId="760" xr:uid="{00000000-0005-0000-0000-0000F5020000}"/>
    <cellStyle name="E&amp;Y House 2" xfId="1279" xr:uid="{F64178A1-97A0-4747-A382-D42FC4641CAF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ntered 2" xfId="1280" xr:uid="{D35588F0-973D-42AC-971A-56D09C452E36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uro 4" xfId="1281" xr:uid="{E0D7C33E-70BD-4E7F-A0E3-EACD7DDA09BB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oter SBILogo1" xfId="1282" xr:uid="{AA373948-1B22-4793-9B5C-B733572FCF93}"/>
    <cellStyle name="Footer SBILogo2" xfId="1283" xr:uid="{48CACA97-3568-4E7A-BA05-01C27C966C9D}"/>
    <cellStyle name="Footnote" xfId="1284" xr:uid="{90803FE4-5B40-424D-903D-06AF096CA147}"/>
    <cellStyle name="Footnote Reference" xfId="1285" xr:uid="{9875F39C-60E4-418B-9EE4-0AADFC30A8F2}"/>
    <cellStyle name="Footnote__0_Lead_ KOSE_30.06.05" xfId="1286" xr:uid="{39A55531-5B6D-4779-A576-B3BC59A90F89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eneral C" xfId="1287" xr:uid="{65B80263-BC86-4FFE-9DE7-8D7B295B72AF}"/>
    <cellStyle name="General CA" xfId="1288" xr:uid="{4EEF1668-4E73-4793-8E2B-39F63053B93A}"/>
    <cellStyle name="General Eng" xfId="1289" xr:uid="{903B29AE-9AC8-435E-AA10-D7C8AABCF1B9}"/>
    <cellStyle name="General S" xfId="1290" xr:uid="{5DFC3EE5-058C-4DF2-875E-5E4075BB2E2E}"/>
    <cellStyle name="General T" xfId="1291" xr:uid="{C307F5C6-DAB6-4E77-A636-0EFBD4A317E0}"/>
    <cellStyle name="General W" xfId="1292" xr:uid="{BFE7DA08-DB1F-4613-8316-669CBBC55A2C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 6" xfId="1293" xr:uid="{6D4BF641-EEF9-43F8-B614-84C16BCFFB43}"/>
    <cellStyle name="Grey_12 DM-BS detail DEC_07" xfId="804" xr:uid="{00000000-0005-0000-0000-000021030000}"/>
    <cellStyle name="HEADER" xfId="805" xr:uid="{00000000-0005-0000-0000-000022030000}"/>
    <cellStyle name="Header 2" xfId="1294" xr:uid="{C58BC6FD-0396-4007-83CE-A299966AF411}"/>
    <cellStyle name="Header Draft Stamp" xfId="1295" xr:uid="{A88C495C-A147-4A95-AB77-F7B0A3CDA667}"/>
    <cellStyle name="Header__0_Lead_ KOSE_30.06.05" xfId="1296" xr:uid="{6F3601CD-6079-4411-9046-89FDBD1E6009}"/>
    <cellStyle name="Header1" xfId="806" xr:uid="{00000000-0005-0000-0000-000023030000}"/>
    <cellStyle name="Header1 2" xfId="1297" xr:uid="{CB80AFE7-34EC-4A1C-9A5A-330117C89B45}"/>
    <cellStyle name="Header2" xfId="807" xr:uid="{00000000-0005-0000-0000-000024030000}"/>
    <cellStyle name="Header2 2" xfId="1298" xr:uid="{B926F2A4-1366-4AEA-99A8-F171103C52F8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1 Above" xfId="1299" xr:uid="{779BC83D-E66B-4A34-A403-AE3B78C5D40E}"/>
    <cellStyle name="Heading 1+" xfId="1300" xr:uid="{03702C7D-A984-4EF8-BDCC-E1CDA685122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2 Below" xfId="1301" xr:uid="{C8E01C3E-B4DA-4F89-B071-0340AC41F014}"/>
    <cellStyle name="Heading 2+" xfId="1302" xr:uid="{6DDA8E10-FC49-4FE5-8FA2-C263BF8D2DFC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3+" xfId="1303" xr:uid="{4D88B8E9-7619-4929-8FE2-8C9D34E6E108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dden" xfId="1304" xr:uid="{7C91684F-1888-436D-A318-FA0F5ABC5D42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 6" xfId="1305" xr:uid="{6FACA3AF-173F-4C35-9FB5-6472E28E2C4B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onth Year" xfId="1306" xr:uid="{02525D32-10FD-4088-AA81-DD9A74134231}"/>
    <cellStyle name="Month Year F" xfId="1307" xr:uid="{26AD73F8-47FA-46B1-AB30-7624231530DD}"/>
    <cellStyle name="Month Year S" xfId="1308" xr:uid="{3A0FFA0B-605A-48F5-8DC7-3726A0FE1DFB}"/>
    <cellStyle name="Month Year T" xfId="1309" xr:uid="{DAD52CE8-BAC3-493C-8605-674C867B0C49}"/>
    <cellStyle name="MS_COL_STYLE" xfId="1310" xr:uid="{51EBAD48-FB47-4342-AA66-B649599C56CC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avStyleDefault" xfId="1311" xr:uid="{BBBEF9A5-6BBA-452C-ACC7-94F6C3ED4A87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 4" xfId="1312" xr:uid="{F154E8E8-CF80-418D-ABE6-72FD0CE0093D}"/>
    <cellStyle name="Normal - Style1_12 DM-BS detail DEC_07" xfId="907" xr:uid="{00000000-0005-0000-0000-000089030000}"/>
    <cellStyle name="Normal - Style5" xfId="908" xr:uid="{00000000-0005-0000-0000-00008A030000}"/>
    <cellStyle name="Normal [-]" xfId="1313" xr:uid="{E19D1E40-B722-429D-BF71-9E40D496E343}"/>
    <cellStyle name="Normal [0]" xfId="1314" xr:uid="{EDC70190-567B-4271-B745-61C3FFA7FAD5}"/>
    <cellStyle name="Normal 10" xfId="909" xr:uid="{00000000-0005-0000-0000-00008B030000}"/>
    <cellStyle name="Normal 10 2" xfId="1315" xr:uid="{706F03FF-2D56-4651-929D-33C63E084E94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1 4" xfId="1316" xr:uid="{17C3816E-56E4-4659-8578-DDC15CD097A3}"/>
    <cellStyle name="Normal 12" xfId="913" xr:uid="{00000000-0005-0000-0000-00008F030000}"/>
    <cellStyle name="Normal 12 2" xfId="1317" xr:uid="{BFE59197-B897-4892-9169-EA1D394CC6B3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10" xfId="1318" xr:uid="{26F576AB-DDEC-4F4F-984E-674B15490D90}"/>
    <cellStyle name="Normal 14 11" xfId="1319" xr:uid="{7AC26077-A5E3-4126-8E95-9A4D6123AEBC}"/>
    <cellStyle name="Normal 14 2" xfId="917" xr:uid="{00000000-0005-0000-0000-000093030000}"/>
    <cellStyle name="Normal 14 2 2" xfId="1320" xr:uid="{2B022D6E-10CA-46F2-BAB0-C6DB3470DCBE}"/>
    <cellStyle name="Normal 14 3" xfId="1321" xr:uid="{F9177AB5-41F2-4148-99F6-C5D548992633}"/>
    <cellStyle name="Normal 14 4" xfId="1322" xr:uid="{48DFA5BD-242B-4CED-AFFC-1F7EA40A5F74}"/>
    <cellStyle name="Normal 14 5" xfId="1323" xr:uid="{811AF0FF-D85E-4F67-B610-D64C6933C3FD}"/>
    <cellStyle name="Normal 14 6" xfId="1324" xr:uid="{2AF64114-D6E7-49B0-9EAD-E24C3888BFF4}"/>
    <cellStyle name="Normal 14 7" xfId="1325" xr:uid="{B391B49E-ACA3-4235-9BE0-0F81D5C84B21}"/>
    <cellStyle name="Normal 14 8" xfId="1326" xr:uid="{A96D17FB-07BD-41A9-9072-0BAB33EA7114}"/>
    <cellStyle name="Normal 14 9" xfId="1327" xr:uid="{947A8CE4-A59F-4441-BD19-2EF9D43C3E25}"/>
    <cellStyle name="Normal 15" xfId="918" xr:uid="{00000000-0005-0000-0000-000094030000}"/>
    <cellStyle name="Normal 15 2" xfId="919" xr:uid="{00000000-0005-0000-0000-000095030000}"/>
    <cellStyle name="Normal 15 2 2" xfId="1328" xr:uid="{1C397182-4D28-4973-967F-868F6BEA8912}"/>
    <cellStyle name="Normal 15 3" xfId="920" xr:uid="{00000000-0005-0000-0000-000096030000}"/>
    <cellStyle name="Normal 15 3 2" xfId="1329" xr:uid="{B0ED530F-98A8-4234-A4BB-7621D1FF8675}"/>
    <cellStyle name="Normal 15 4" xfId="1330" xr:uid="{52E5B9AB-A26A-4A1E-B2E8-5CBB54E2D322}"/>
    <cellStyle name="Normal 15 5" xfId="1331" xr:uid="{5EE2113B-6F61-4FDE-8C1D-7384F77C30D6}"/>
    <cellStyle name="Normal 15 6" xfId="1332" xr:uid="{BC45F36C-FDEC-4B4B-8948-6302683E9106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7 2 4" xfId="1333" xr:uid="{5D7E7358-B7B4-4A53-BD82-20EAC97866D2}"/>
    <cellStyle name="Normal 17 3" xfId="1334" xr:uid="{F6461EC8-095D-420D-87E2-E22564577C82}"/>
    <cellStyle name="Normal 18" xfId="926" xr:uid="{00000000-0005-0000-0000-00009C030000}"/>
    <cellStyle name="Normal 18 2" xfId="1335" xr:uid="{6B222642-7C29-47D4-8128-48DD1E25FBCD}"/>
    <cellStyle name="Normal 18 3" xfId="1336" xr:uid="{4B36D3A7-0189-4CD6-8581-BEAA9EEA98AD}"/>
    <cellStyle name="Normal 18 4" xfId="1337" xr:uid="{ACFD26DA-320D-4464-BB18-6D33FF1EA30B}"/>
    <cellStyle name="Normal 18 5" xfId="1338" xr:uid="{D0606668-FE69-4A74-8A55-3E95C17C29C4}"/>
    <cellStyle name="Normal 18 6" xfId="1339" xr:uid="{160C390C-404A-401B-8B9A-1D5CF7059B6F}"/>
    <cellStyle name="Normal 18 7" xfId="1340" xr:uid="{C62D34D5-5DDC-450E-8D08-6FA6C791B2E1}"/>
    <cellStyle name="Normal 18 8" xfId="1341" xr:uid="{0B96EA0A-794B-4ED7-8788-4B9F8A13EABF}"/>
    <cellStyle name="Normal 19" xfId="927" xr:uid="{00000000-0005-0000-0000-00009D030000}"/>
    <cellStyle name="Normal 19 2" xfId="928" xr:uid="{00000000-0005-0000-0000-00009E030000}"/>
    <cellStyle name="Normal 19 2 2" xfId="1342" xr:uid="{28511AB8-291C-49E2-9DD8-798DD1B5F037}"/>
    <cellStyle name="Normal 19 3" xfId="1343" xr:uid="{94BFCAA7-EEFA-4A33-91AE-E3AE2871DB3C}"/>
    <cellStyle name="Normal 19 4" xfId="1344" xr:uid="{7FE4F142-BF60-4298-B44C-B880F247124C}"/>
    <cellStyle name="Normal 19 5" xfId="1345" xr:uid="{CDE66459-D05D-4D34-8F12-9697A05E60E9}"/>
    <cellStyle name="Normal 19 6" xfId="1346" xr:uid="{14C50EEE-796E-4A1C-9EE8-D5CCBDD404FD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34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36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0 2 2" xfId="1347" xr:uid="{4948F156-D222-4779-BE31-30C6F86F867C}"/>
    <cellStyle name="Normal 20 3" xfId="1348" xr:uid="{7705250D-A1E2-46C0-9B8A-9F3C29AD16E5}"/>
    <cellStyle name="Normal 20 4" xfId="1349" xr:uid="{E79B45F2-FF3D-4B9A-9114-7F7440537B77}"/>
    <cellStyle name="Normal 20 5" xfId="1350" xr:uid="{8FEAE5E5-16EE-4312-A40F-2F858D4F39B7}"/>
    <cellStyle name="Normal 20 6" xfId="1351" xr:uid="{50DD22AC-9419-4506-89E0-A6E8ACD2429A}"/>
    <cellStyle name="Normal 21" xfId="949" xr:uid="{00000000-0005-0000-0000-0000B4030000}"/>
    <cellStyle name="Normal 22" xfId="950" xr:uid="{00000000-0005-0000-0000-0000B5030000}"/>
    <cellStyle name="Normal 22 2" xfId="951" xr:uid="{00000000-0005-0000-0000-0000B6030000}"/>
    <cellStyle name="Normal 22 2 2" xfId="1352" xr:uid="{87B666BA-9692-45FE-9784-D5786A25A8EC}"/>
    <cellStyle name="Normal 22 3" xfId="1353" xr:uid="{997F42D4-F4E8-41DA-BFA2-5CABD781F21E}"/>
    <cellStyle name="Normal 22 4" xfId="1354" xr:uid="{41DD5C01-E140-4590-BC80-88BBD967F9FD}"/>
    <cellStyle name="Normal 22 5" xfId="1355" xr:uid="{77C22E10-B150-4DBB-97B1-F766C01991DF}"/>
    <cellStyle name="Normal 22 6" xfId="1356" xr:uid="{9F3DB565-CDDE-4952-8B13-2CF4F60D4FEE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4 2" xfId="1357" xr:uid="{8BCF6D21-9952-44D4-9968-1887AF6DD759}"/>
    <cellStyle name="Normal 24 3" xfId="1358" xr:uid="{213F9FAE-CEAB-4A39-8181-AD058F3A995E}"/>
    <cellStyle name="Normal 24 4" xfId="1359" xr:uid="{6841FEA4-9807-4989-BAA8-C36C13F0C1E7}"/>
    <cellStyle name="Normal 24 5" xfId="1360" xr:uid="{E213105A-0AF6-4643-8739-97A043E052B3}"/>
    <cellStyle name="Normal 24 6" xfId="1361" xr:uid="{039D3139-857F-40BB-B0B7-20EF75AB0049}"/>
    <cellStyle name="Normal 25" xfId="956" xr:uid="{00000000-0005-0000-0000-0000BB030000}"/>
    <cellStyle name="Normal 25 2" xfId="1362" xr:uid="{02147CDE-CB55-4060-86F1-E74B047FF1DF}"/>
    <cellStyle name="Normal 25 3" xfId="1363" xr:uid="{67D90F55-6C6D-4CA7-9839-2F9BF0388C3A}"/>
    <cellStyle name="Normal 25 4" xfId="1364" xr:uid="{FF7871AF-BA28-4F7D-8B3C-E7B799059C6E}"/>
    <cellStyle name="Normal 25 5" xfId="1365" xr:uid="{0F73C04B-E5C8-4021-AE18-CFA9E1A8B9D1}"/>
    <cellStyle name="Normal 25 6" xfId="1366" xr:uid="{2349FBA3-5C7B-4B55-ACE5-97DF74893101}"/>
    <cellStyle name="Normal 26" xfId="957" xr:uid="{00000000-0005-0000-0000-0000BC030000}"/>
    <cellStyle name="Normal 26 2" xfId="1367" xr:uid="{E50563F2-9E54-4A0E-BEA5-FE8005E551B2}"/>
    <cellStyle name="Normal 26 3" xfId="1368" xr:uid="{1782CD5E-EC2C-4CE4-B695-7EC56FBA5686}"/>
    <cellStyle name="Normal 26 4" xfId="1369" xr:uid="{399183B1-7E68-42B5-B163-8C50B3375CE2}"/>
    <cellStyle name="Normal 26 5" xfId="1370" xr:uid="{AB1BD0DD-C814-446C-B34B-CE9E4B88A50C}"/>
    <cellStyle name="Normal 26 6" xfId="1371" xr:uid="{A25B3088-56C7-4674-9932-D77CC8307476}"/>
    <cellStyle name="Normal 27" xfId="958" xr:uid="{00000000-0005-0000-0000-0000BD030000}"/>
    <cellStyle name="Normal 27 2" xfId="1372" xr:uid="{4C442CCF-B19F-4596-A1D9-92133B785856}"/>
    <cellStyle name="Normal 27 3" xfId="1373" xr:uid="{6EFB3AD2-8B82-4CB1-9FD8-6E3441CF0F69}"/>
    <cellStyle name="Normal 27 4" xfId="1374" xr:uid="{94613037-1026-42B7-B1EE-07F169588AEF}"/>
    <cellStyle name="Normal 27 5" xfId="1375" xr:uid="{782CF5C3-B53A-41AD-AAB0-ED4B16929780}"/>
    <cellStyle name="Normal 27 6" xfId="1376" xr:uid="{DC3CD71E-B880-4527-86E4-B69B4B5C731E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10" xfId="1378" xr:uid="{FB61C722-9EF6-4541-B981-597D34F31D72}"/>
    <cellStyle name="Normal 3 11" xfId="1379" xr:uid="{5B9C1F75-4D74-4BC4-9AE3-2B452A7619A2}"/>
    <cellStyle name="Normal 3 12" xfId="1377" xr:uid="{CE1F96C2-4DBA-4298-9C7C-EC6CDD05EB8B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 4 2" xfId="1380" xr:uid="{BBD43A47-61C8-4537-9DA0-8B5001BE7A3B}"/>
    <cellStyle name="Normal 3 5" xfId="1381" xr:uid="{732455F6-771C-4357-B923-480912223663}"/>
    <cellStyle name="Normal 3 6" xfId="1382" xr:uid="{86340740-1E8B-4CD3-9D97-A7082A11A369}"/>
    <cellStyle name="Normal 3 7" xfId="1383" xr:uid="{D097D298-DB9E-4516-8C60-17842EEC6A95}"/>
    <cellStyle name="Normal 3 8" xfId="1384" xr:uid="{966AFDDE-86F7-4E3F-A923-C7E0D9535A77}"/>
    <cellStyle name="Normal 3 9" xfId="1385" xr:uid="{CB1EBADA-7487-48D4-85AB-1D48D5070FF6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37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2 2" xfId="1387" xr:uid="{69E9FE35-26AA-4498-A7B1-7CB66C20154F}"/>
    <cellStyle name="Normal 4 3" xfId="983" xr:uid="{00000000-0005-0000-0000-0000D6030000}"/>
    <cellStyle name="Normal 4 4" xfId="1386" xr:uid="{33AE992E-5D11-4777-B820-0437ECD8A8CE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2 2" xfId="1388" xr:uid="{A6AD147F-CBB0-4046-A504-04FA052FBAA8}"/>
    <cellStyle name="Normal 43" xfId="988" xr:uid="{00000000-0005-0000-0000-0000DB030000}"/>
    <cellStyle name="Normal 43 2" xfId="1389" xr:uid="{D898D05B-6C36-421C-93AC-110FBADDA71A}"/>
    <cellStyle name="Normal 44" xfId="989" xr:uid="{00000000-0005-0000-0000-0000DC030000}"/>
    <cellStyle name="Normal 44 2" xfId="1390" xr:uid="{09501D2F-26F6-4C3F-9D49-926146E6DC90}"/>
    <cellStyle name="Normal 45" xfId="990" xr:uid="{00000000-0005-0000-0000-0000DD030000}"/>
    <cellStyle name="Normal 45 2" xfId="1391" xr:uid="{C15713D1-7FA1-4AF7-B77E-0D2694078129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35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 4" xfId="1392" xr:uid="{DFB937D5-C7CE-417B-B283-07FD9BF0B61D}"/>
    <cellStyle name="Normal 5_BB Sum" xfId="994" xr:uid="{00000000-0005-0000-0000-0000E5030000}"/>
    <cellStyle name="Normal 50" xfId="1232" xr:uid="{00000000-0005-0000-0000-0000E6030000}"/>
    <cellStyle name="Normal 51" xfId="1240" xr:uid="{62D62D13-6F93-4CA0-B3D0-27AC276A61E3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10" xfId="1394" xr:uid="{23FD4F56-885E-4384-A1C1-E4A8F5A99FCA}"/>
    <cellStyle name="Normal 7 11" xfId="1395" xr:uid="{4B59A0BB-6693-4E4F-88FA-838D6159B890}"/>
    <cellStyle name="Normal 7 12" xfId="1393" xr:uid="{2705C4D3-854A-4A70-BB03-1C15ABB5744F}"/>
    <cellStyle name="Normal 7 2" xfId="1002" xr:uid="{00000000-0005-0000-0000-0000EE030000}"/>
    <cellStyle name="Normal 7 2 2" xfId="1003" xr:uid="{00000000-0005-0000-0000-0000EF030000}"/>
    <cellStyle name="Normal 7 2 3" xfId="1396" xr:uid="{689AAA83-61B3-4A8B-B639-74F82177F911}"/>
    <cellStyle name="Normal 7 3" xfId="1004" xr:uid="{00000000-0005-0000-0000-0000F0030000}"/>
    <cellStyle name="Normal 7 3 2" xfId="1397" xr:uid="{E5FA6937-484C-474B-923C-D3503359CDCC}"/>
    <cellStyle name="Normal 7 4" xfId="1398" xr:uid="{81608D39-3684-4193-A106-34699470A48D}"/>
    <cellStyle name="Normal 7 5" xfId="1399" xr:uid="{C3461075-D0FF-430D-B643-B27097A7E33B}"/>
    <cellStyle name="Normal 7 6" xfId="1400" xr:uid="{F290E4DE-4603-4640-AA8A-61EA0CFF9765}"/>
    <cellStyle name="Normal 7 7" xfId="1401" xr:uid="{9CF861E2-1255-492D-8B31-C5500F428F1F}"/>
    <cellStyle name="Normal 7 8" xfId="1402" xr:uid="{144A7AEE-6009-4CCC-BA38-39B5BEAE0C3A}"/>
    <cellStyle name="Normal 7 9" xfId="1403" xr:uid="{7C3731A1-B15D-4F67-A5CD-A7F125391F02}"/>
    <cellStyle name="Normal 8" xfId="1005" xr:uid="{00000000-0005-0000-0000-0000F1030000}"/>
    <cellStyle name="Normal 8 2" xfId="1006" xr:uid="{00000000-0005-0000-0000-0000F2030000}"/>
    <cellStyle name="Normal 8 2 2" xfId="1405" xr:uid="{8DCA75B0-E790-4748-9907-2C928EA3D205}"/>
    <cellStyle name="Normal 8 3" xfId="1007" xr:uid="{00000000-0005-0000-0000-0000F3030000}"/>
    <cellStyle name="Normal 8 4" xfId="1404" xr:uid="{18EB6F6B-0720-4B77-A059-389D1A8F7B98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38" xr:uid="{F259102B-AFE5-4D37-B913-AFB9C37800AA}"/>
    <cellStyle name="Normal 9 3" xfId="1011" xr:uid="{00000000-0005-0000-0000-0000F7030000}"/>
    <cellStyle name="Normal 9 4" xfId="1406" xr:uid="{F7FAD802-DA48-48C8-829E-5A83FD8E1D1E}"/>
    <cellStyle name="Normal 9_POV-Top FS final" xfId="1012" xr:uid="{00000000-0005-0000-0000-0000F8030000}"/>
    <cellStyle name="Normal M" xfId="1407" xr:uid="{31357080-905C-4530-9FB5-47E54F083F18}"/>
    <cellStyle name="Normal T" xfId="1408" xr:uid="{E23B75E8-6F26-4DAA-B842-E9E52DFEE125}"/>
    <cellStyle name="Normal W" xfId="1409" xr:uid="{98975D43-2811-4C66-9871-824ABB7FD299}"/>
    <cellStyle name="Normal_T-59-Q1" xfId="2" xr:uid="{00000000-0005-0000-0000-0000F9030000}"/>
    <cellStyle name="Normal_T-59-Q1 2" xfId="1239" xr:uid="{30C4016A-741A-4452-8D8B-75015B28A906}"/>
    <cellStyle name="NormalGB" xfId="1410" xr:uid="{0FC346AF-DB34-49A2-9B6E-0B2D579BD57B}"/>
    <cellStyle name="Note 2" xfId="1014" xr:uid="{00000000-0005-0000-0000-0000FA030000}"/>
    <cellStyle name="Note 2 2" xfId="1015" xr:uid="{00000000-0005-0000-0000-0000FB030000}"/>
    <cellStyle name="Note 2 2 2" xfId="1412" xr:uid="{CB74CFE1-3E34-4EA0-B12F-F1B2DC37FA93}"/>
    <cellStyle name="Note 2 3" xfId="1016" xr:uid="{00000000-0005-0000-0000-0000FC030000}"/>
    <cellStyle name="Note 2 4" xfId="1411" xr:uid="{68F8783D-FC2C-4ECF-9C51-CECDBE7F153D}"/>
    <cellStyle name="Note 2_POV-Top FS final" xfId="1017" xr:uid="{00000000-0005-0000-0000-0000FD030000}"/>
    <cellStyle name="Note 3" xfId="1018" xr:uid="{00000000-0005-0000-0000-0000FE030000}"/>
    <cellStyle name="Note 3 2" xfId="1413" xr:uid="{AD054EB4-F7A5-401E-8F5A-A3C84BBC0B42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age Number" xfId="1414" xr:uid="{F4B9FE8E-BD9E-4B64-AA04-5B169594628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(0%)" xfId="1415" xr:uid="{ACE2CE88-81C3-46F6-A9F4-8790B1650433}"/>
    <cellStyle name="Percent (0.0%)" xfId="1416" xr:uid="{0C8F4919-08D5-4778-9E20-43D79DC0F558}"/>
    <cellStyle name="Percent (0.00%)" xfId="1417" xr:uid="{316780D8-32C9-447E-BAA9-DDDF0F1C994D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2 5" xfId="1418" xr:uid="{B4F79BFB-44D5-481C-86B9-9A95E3F74749}"/>
    <cellStyle name="Percent 2 3" xfId="1067" xr:uid="{00000000-0005-0000-0000-00002F040000}"/>
    <cellStyle name="Percent 2 3 2" xfId="1068" xr:uid="{00000000-0005-0000-0000-000030040000}"/>
    <cellStyle name="Percent 2 3 3" xfId="1419" xr:uid="{79982A28-12A5-4249-B9A5-2E137F87C1F1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3 4" xfId="1420" xr:uid="{36323876-85D9-47FA-8421-6105E2EC5862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 6" xfId="1421" xr:uid="{CBD11585-420E-442E-9C05-1CF4753C5C48}"/>
    <cellStyle name="RevList_Knot_wacker_Q3'2009" xfId="1109" xr:uid="{00000000-0005-0000-0000-000059040000}"/>
    <cellStyle name="Salomon Logo" xfId="1422" xr:uid="{A6B9B5BD-6966-4425-A5A4-C3E87602A760}"/>
    <cellStyle name="SAPBEXaggData" xfId="1423" xr:uid="{F66657BE-BE30-4DCE-8FB1-37E1B4C12075}"/>
    <cellStyle name="SAPBEXaggDataEmph" xfId="1424" xr:uid="{8D8A7D91-D4C0-4B13-8411-0047801BFE81}"/>
    <cellStyle name="SAPBEXaggItem" xfId="1425" xr:uid="{51DA1711-2E7B-46E0-B3C0-B86887BC855E}"/>
    <cellStyle name="SAPBEXaggItemX" xfId="1426" xr:uid="{B1C3146A-95E8-40F7-B48B-6E65CA729105}"/>
    <cellStyle name="SAPBEXchaText" xfId="1427" xr:uid="{D1B919CC-65DE-4392-897D-BC0B71C5FB51}"/>
    <cellStyle name="SAPBEXexcBad7" xfId="1428" xr:uid="{31FA77A4-3608-44AD-A995-C2ECEA801B93}"/>
    <cellStyle name="SAPBEXexcBad8" xfId="1429" xr:uid="{FE2AEF3A-8B6D-4077-9346-2FAC8EC09E0A}"/>
    <cellStyle name="SAPBEXexcBad9" xfId="1430" xr:uid="{F4D9F195-B3B8-4008-B3A0-437531F8E87F}"/>
    <cellStyle name="SAPBEXexcCritical4" xfId="1431" xr:uid="{FFBD0BB0-AA74-4120-9432-E48D4AD21744}"/>
    <cellStyle name="SAPBEXexcCritical5" xfId="1432" xr:uid="{3432CFD0-F5E3-4D63-8105-9438E394CB2D}"/>
    <cellStyle name="SAPBEXexcCritical6" xfId="1433" xr:uid="{5F5FB65A-AE29-446D-9F89-AAF797A42267}"/>
    <cellStyle name="SAPBEXexcGood1" xfId="1434" xr:uid="{EF37551C-0D1B-4D34-8BBE-028F9AB97F4A}"/>
    <cellStyle name="SAPBEXexcGood2" xfId="1435" xr:uid="{19251403-359F-44AD-A3C1-6615BD9184D1}"/>
    <cellStyle name="SAPBEXexcGood3" xfId="1436" xr:uid="{6B177633-AB2A-4712-8606-3B4D24BC5FC0}"/>
    <cellStyle name="SAPBEXfilterDrill" xfId="1437" xr:uid="{56685820-F7BA-428E-8A94-E0E7BDB33FD3}"/>
    <cellStyle name="SAPBEXfilterItem" xfId="1438" xr:uid="{437DD290-2662-4FE3-9A18-CF11EBDA921D}"/>
    <cellStyle name="SAPBEXfilterText" xfId="1439" xr:uid="{18FA6CD3-DE23-4400-B276-E78AB7A13534}"/>
    <cellStyle name="SAPBEXformats" xfId="1440" xr:uid="{B39B1542-7C81-485F-B523-0D76A0AFD6E5}"/>
    <cellStyle name="SAPBEXheaderItem" xfId="1441" xr:uid="{60DE8560-C866-4E20-A8F5-CCFBE719E69D}"/>
    <cellStyle name="SAPBEXheaderText" xfId="1442" xr:uid="{C0567677-CC49-424E-AEE1-B071A3A7057B}"/>
    <cellStyle name="SAPBEXHLevel0" xfId="1443" xr:uid="{EAFD4A77-E94C-45D4-BC91-E14391EFD46F}"/>
    <cellStyle name="SAPBEXHLevel0X" xfId="1444" xr:uid="{D44B40C8-7F2A-4D33-9AF7-0ADA34D2FEE8}"/>
    <cellStyle name="SAPBEXHLevel1" xfId="1445" xr:uid="{597FAE40-46E4-4C99-8371-09AFDC2E1861}"/>
    <cellStyle name="SAPBEXHLevel1X" xfId="1446" xr:uid="{42400A4A-BB58-4DF8-8052-46AFCD965C76}"/>
    <cellStyle name="SAPBEXHLevel2" xfId="1447" xr:uid="{A0FCBDF2-8A1D-4C18-86BF-4918C159CB78}"/>
    <cellStyle name="SAPBEXHLevel2X" xfId="1448" xr:uid="{E1125B18-F5D5-4280-A349-911704AB2FC4}"/>
    <cellStyle name="SAPBEXHLevel3" xfId="1449" xr:uid="{62C785AC-BAA4-4785-B3C3-DBF2EABAF32E}"/>
    <cellStyle name="SAPBEXHLevel3X" xfId="1450" xr:uid="{AAAFF661-8A99-4491-87DB-37968F07D86F}"/>
    <cellStyle name="SAPBEXresData" xfId="1451" xr:uid="{BF9BA33C-62D0-4B1A-A8B8-8F1A6EFFB3E8}"/>
    <cellStyle name="SAPBEXresDataEmph" xfId="1452" xr:uid="{01F813D6-0AFD-4620-967F-75F3C157EFCA}"/>
    <cellStyle name="SAPBEXresItem" xfId="1453" xr:uid="{FE1A56EE-9B1C-42C4-84AD-055FDD5244E7}"/>
    <cellStyle name="SAPBEXresItemX" xfId="1454" xr:uid="{F3A306DB-3796-494A-B934-936F7A29047F}"/>
    <cellStyle name="SAPBEXstdData" xfId="1455" xr:uid="{14CA1730-7074-4081-9331-130C3F35DCBA}"/>
    <cellStyle name="SAPBEXstdDataEmph" xfId="1456" xr:uid="{048E83A7-A8F1-4F06-8CC3-5C8EC0D1B8B1}"/>
    <cellStyle name="SAPBEXstdItem" xfId="1457" xr:uid="{D35A3F96-7E93-42AB-A2FF-ED96D88C1562}"/>
    <cellStyle name="SAPBEXstdItemX" xfId="1458" xr:uid="{B25E8814-375C-453E-90B1-114E7D401475}"/>
    <cellStyle name="SAPBEXtitle" xfId="1459" xr:uid="{7EB44DC6-994F-44A1-93B5-D0B8ACC2B2CC}"/>
    <cellStyle name="SAPBEXundefined" xfId="1460" xr:uid="{BDF13A07-1C28-4690-988D-001B21283622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S Col Hdr" xfId="1461" xr:uid="{B7EE0B46-9841-4C57-9AE5-9B24E9E35DF1}"/>
    <cellStyle name="SS Dim 1 Blank" xfId="1462" xr:uid="{FD3F2CE2-98F5-47BA-A7F8-698D8165813C}"/>
    <cellStyle name="SS Dim 1 Title" xfId="1463" xr:uid="{8A434D20-6147-40FD-875E-14354560802C}"/>
    <cellStyle name="SS Dim 1 Value" xfId="1464" xr:uid="{1CA5E379-91D6-4542-9DA7-5DAE4F4804D8}"/>
    <cellStyle name="SS Dim 2 Blank" xfId="1465" xr:uid="{7DE2C214-7119-48BC-A02C-A58F9D441067}"/>
    <cellStyle name="SS Dim 2 Title" xfId="1466" xr:uid="{42458965-AA5E-4885-8C39-BDFCD5FE4B1A}"/>
    <cellStyle name="SS Dim 2 Value" xfId="1467" xr:uid="{C6C0FFDD-D785-4A9A-AEF9-F4056AEB3F58}"/>
    <cellStyle name="SS Dim 3 Blank" xfId="1468" xr:uid="{D61B90CA-20F8-40E9-BF45-4B43A60E5643}"/>
    <cellStyle name="SS Dim 3 Title" xfId="1469" xr:uid="{9BE72CE8-6965-45D7-AD7F-8BED1845AB89}"/>
    <cellStyle name="SS Dim 3 Value" xfId="1470" xr:uid="{13A9CE83-735F-416D-92CD-5E6A201DFAC8}"/>
    <cellStyle name="SS Dim 4 Blank" xfId="1471" xr:uid="{92D5B749-032D-4BCD-B12C-FE1E89EC9B0E}"/>
    <cellStyle name="SS Dim 4 Title" xfId="1472" xr:uid="{CCA59250-EC0C-4787-82A1-4FB831985269}"/>
    <cellStyle name="SS Dim 4 Value" xfId="1473" xr:uid="{C93AF670-D96B-48B4-AA88-6352D75407C3}"/>
    <cellStyle name="SS Dim 5 Blank" xfId="1474" xr:uid="{D2C81AA6-A49B-4B77-BBD6-B2BB0863B9AA}"/>
    <cellStyle name="SS Dim 5 Title" xfId="1475" xr:uid="{3E325681-C041-4453-966C-738583FC1276}"/>
    <cellStyle name="SS Dim 5 Value" xfId="1476" xr:uid="{C331A541-CD43-43F4-BE31-297560A384B0}"/>
    <cellStyle name="SS Other Measure" xfId="1477" xr:uid="{13A4CA68-BBAA-4DEA-A5CA-384FB72422D2}"/>
    <cellStyle name="SS Sum Measure" xfId="1478" xr:uid="{355B0C6B-0E43-4F7E-AAAD-44D163EF88F5}"/>
    <cellStyle name="SS Unbound Dim" xfId="1479" xr:uid="{9D21FEAC-83F3-4195-ABE4-650EB5F139A9}"/>
    <cellStyle name="SS WAvg Measure" xfId="1480" xr:uid="{9EF0F926-1405-44DE-A8CC-02BE7D6D7231}"/>
    <cellStyle name="Standard_Bericht1" xfId="1116" xr:uid="{00000000-0005-0000-0000-000060040000}"/>
    <cellStyle name="StandardEingabe" xfId="1117" xr:uid="{00000000-0005-0000-0000-000061040000}"/>
    <cellStyle name="StandardInput" xfId="1481" xr:uid="{1AE37DAE-8B79-4783-B812-82CBAAE66DC4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 3" xfId="1482" xr:uid="{2A27B2B4-F770-4D85-B80C-61B2E23B30DB}"/>
    <cellStyle name="Style 1_12 DM-BS detail DEC_07" xfId="1123" xr:uid="{00000000-0005-0000-0000-000067040000}"/>
    <cellStyle name="Style 2" xfId="1483" xr:uid="{464ECB9C-5EF4-469E-A947-FFA59BDC0926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Subtotal 2" xfId="1484" xr:uid="{F5B34677-9DD9-4CA0-8DCD-9B9AB2A4125A}"/>
    <cellStyle name="Table Head" xfId="1485" xr:uid="{1E0A3AAC-8340-4C48-B635-DB0702C16455}"/>
    <cellStyle name="Table Source" xfId="1486" xr:uid="{C1746403-0A51-4117-88E9-78798E72A7B2}"/>
    <cellStyle name="Table Text" xfId="1487" xr:uid="{EF5B89D3-1514-437C-8B7C-3AFDB5F25164}"/>
    <cellStyle name="Table Title" xfId="1488" xr:uid="{D6360F16-59AB-4A0D-A2D5-67CE0B027A47}"/>
    <cellStyle name="Table Units" xfId="1489" xr:uid="{27E1D574-5669-4546-AC40-9BB67F8815C4}"/>
    <cellStyle name="Text" xfId="1490" xr:uid="{E87573FF-93B2-4432-9EC8-C195CA077FF8}"/>
    <cellStyle name="Text • 11 fett" xfId="1127" xr:uid="{00000000-0005-0000-0000-00006B040000}"/>
    <cellStyle name="Text 1" xfId="1491" xr:uid="{A2607E58-D0F7-4DEC-8E57-B079DC9667F1}"/>
    <cellStyle name="Text 2" xfId="1492" xr:uid="{4EBB2145-8D4C-4521-A872-5D933ADB44AD}"/>
    <cellStyle name="Text Head 1" xfId="1493" xr:uid="{0E3C29F2-6913-438A-BF6B-CCEF1863572E}"/>
    <cellStyle name="Text Head 2" xfId="1494" xr:uid="{C9778170-0960-4402-B9A6-1C205E35E3D2}"/>
    <cellStyle name="Text Indent 1" xfId="1495" xr:uid="{A4A5D054-8088-4C52-94E5-DD4AB2899F08}"/>
    <cellStyle name="Text Indent 2" xfId="1496" xr:uid="{D91B09FE-CDAC-4653-8AE8-EEEB993094E5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_C049_2005_Act10_Section K" xfId="1497" xr:uid="{02DECE3C-DBB4-4035-97EC-EF46D3585F5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C 1" xfId="1498" xr:uid="{786A56FB-D561-4EC8-B563-DF524AC2A2B6}"/>
    <cellStyle name="TOC 2" xfId="1499" xr:uid="{0B77CDBC-53B5-4350-B634-5BBB382D5EFE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definiert" xfId="1500" xr:uid="{4B99A38A-D906-4313-A493-BCC200ABEFBD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UR" xfId="1501" xr:uid="{544123C1-54D4-4E1D-926D-F488E5076B7F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" xfId="1502" xr:uid="{9E547D7D-0068-4BE7-A253-86724E1DD6B6}"/>
    <cellStyle name="เครื่องหมายจุลภาค [1]" xfId="1503" xr:uid="{E2D75BED-3831-44E6-94DC-A66B98166DFB}"/>
    <cellStyle name="เครื่องหมายจุลภาค 2" xfId="1178" xr:uid="{00000000-0005-0000-0000-00009F040000}"/>
    <cellStyle name="เครื่องหมายจุลภาค 3" xfId="1179" xr:uid="{00000000-0005-0000-0000-0000A0040000}"/>
    <cellStyle name="เครื่องหมายจุลภาค 4" xfId="1180" xr:uid="{00000000-0005-0000-0000-0000A1040000}"/>
    <cellStyle name="เครื่องหมายจุลภาค 5" xfId="1181" xr:uid="{00000000-0005-0000-0000-0000A2040000}"/>
    <cellStyle name="เครื่องหมายจุลภาค_(K) working paper Q3'03" xfId="1504" xr:uid="{A47557E3-C626-4624-9FA5-4C585636EC05}"/>
    <cellStyle name="เครื่องหมายสกุลเงิน [0]" xfId="1505" xr:uid="{0B8B8CA0-7206-49F4-9800-E33A3EEAEFCA}"/>
    <cellStyle name="เครื่องหมายสกุลเงิน_1CONT" xfId="1506" xr:uid="{F0F9BBDE-6DAE-475A-8292-9E9C75231D7B}"/>
    <cellStyle name="เชื่อมโยงหลายมิติ" xfId="1182" xr:uid="{00000000-0005-0000-0000-0000A6040000}"/>
    <cellStyle name="เชื่อมโยงหลายมิติ 2" xfId="1507" xr:uid="{955BA41D-274B-49D0-962F-C5E7358ED16D}"/>
    <cellStyle name="เซลล์ตรวจสอบ" xfId="1183" xr:uid="{00000000-0005-0000-0000-0000A7040000}"/>
    <cellStyle name="เซลล์ที่มีการเชื่อมโยง" xfId="1184" xr:uid="{00000000-0005-0000-0000-0000A8040000}"/>
    <cellStyle name="เปอร์เซ็นต์ 2" xfId="1185" xr:uid="{00000000-0005-0000-0000-0000A9040000}"/>
    <cellStyle name="เปอร์เซ็นต์ 3" xfId="1186" xr:uid="{00000000-0005-0000-0000-0000AA040000}"/>
    <cellStyle name="เปอร์เซ็นต์ 4" xfId="1187" xr:uid="{00000000-0005-0000-0000-0000AB040000}"/>
    <cellStyle name="แย่" xfId="1188" xr:uid="{00000000-0005-0000-0000-0000AC040000}"/>
    <cellStyle name="แสดงผล" xfId="1189" xr:uid="{00000000-0005-0000-0000-0000AD040000}"/>
    <cellStyle name="การคำนวณ" xfId="1190" xr:uid="{00000000-0005-0000-0000-0000AE040000}"/>
    <cellStyle name="ข้อความเตือน" xfId="1191" xr:uid="{00000000-0005-0000-0000-0000AF040000}"/>
    <cellStyle name="ข้อความอธิบาย" xfId="1192" xr:uid="{00000000-0005-0000-0000-0000B0040000}"/>
    <cellStyle name="ค@ฏ๋_1111D2111DQ2" xfId="1508" xr:uid="{3ACA8225-1FE4-4A8C-8AD9-09398B80B8D5}"/>
    <cellStyle name="คdคภฆ์[0]_1111D2111DQ2" xfId="1509" xr:uid="{9F0137A7-7F5D-41D1-924E-D2B7CEE3E2C8}"/>
    <cellStyle name="คdคภฆ์_1111D2111DQ1" xfId="1510" xr:uid="{77E9EFA0-61A8-4622-9069-854956AB334F}"/>
    <cellStyle name="ชื่อเรื่อง" xfId="1193" xr:uid="{00000000-0005-0000-0000-0000B1040000}"/>
    <cellStyle name="ณfน๔ [0]_Book1" xfId="1511" xr:uid="{A40EF7B4-95D1-4384-864B-3D072BE656DD}"/>
    <cellStyle name="ณfน๔_Book1" xfId="1512" xr:uid="{AA800F16-5167-461E-8AFB-C5DE537F5C08}"/>
    <cellStyle name="ดี" xfId="1194" xr:uid="{00000000-0005-0000-0000-0000B2040000}"/>
    <cellStyle name="ตามการเชื่อมโยงหลายมิติ" xfId="1195" xr:uid="{00000000-0005-0000-0000-0000B3040000}"/>
    <cellStyle name="ตามการเชื่อมโยงหลายมิติ 2" xfId="1513" xr:uid="{3B3146EB-1058-4D6A-A37C-6B3241AEE3E7}"/>
    <cellStyle name="น้บะภฒ_95" xfId="1196" xr:uid="{00000000-0005-0000-0000-0000B4040000}"/>
    <cellStyle name="ปกติ 2" xfId="1197" xr:uid="{00000000-0005-0000-0000-0000B5040000}"/>
    <cellStyle name="ปกติ 3" xfId="1514" xr:uid="{7A195517-4E63-4C42-A357-40DC1477E5ED}"/>
    <cellStyle name="ปกติ_(C) review bank reconcile - Salee" xfId="1515" xr:uid="{C992B71B-3116-4155-9E20-4DF14B215F1B}"/>
    <cellStyle name="ปกติ_Sheet1" xfId="3" xr:uid="{00000000-0005-0000-0000-0000B7040000}"/>
    <cellStyle name="ป้อนค่า" xfId="1198" xr:uid="{00000000-0005-0000-0000-0000B8040000}"/>
    <cellStyle name="ปานกลาง" xfId="1199" xr:uid="{00000000-0005-0000-0000-0000B9040000}"/>
    <cellStyle name="ผลรวม" xfId="1200" xr:uid="{00000000-0005-0000-0000-0000BA040000}"/>
    <cellStyle name="ฤธถ [0]_95" xfId="1201" xr:uid="{00000000-0005-0000-0000-0000BB040000}"/>
    <cellStyle name="ฤธถ_95" xfId="1202" xr:uid="{00000000-0005-0000-0000-0000BC040000}"/>
    <cellStyle name="ล_x000b_ศญ_ฝลฐๆฟตม๖วฅ" xfId="1203" xr:uid="{00000000-0005-0000-0000-0000BD040000}"/>
    <cellStyle name="ล๋ศญ [0]_95" xfId="1204" xr:uid="{00000000-0005-0000-0000-0000BE040000}"/>
    <cellStyle name="ล๋ศญ_95" xfId="1205" xr:uid="{00000000-0005-0000-0000-0000BF040000}"/>
    <cellStyle name="วฅมุ_4ฟ๙ฝวภ๛" xfId="1206" xr:uid="{00000000-0005-0000-0000-0000C0040000}"/>
    <cellStyle name="ส่วนที่ถูกเน้น1" xfId="1207" xr:uid="{00000000-0005-0000-0000-0000C1040000}"/>
    <cellStyle name="ส่วนที่ถูกเน้น2" xfId="1208" xr:uid="{00000000-0005-0000-0000-0000C2040000}"/>
    <cellStyle name="ส่วนที่ถูกเน้น3" xfId="1209" xr:uid="{00000000-0005-0000-0000-0000C3040000}"/>
    <cellStyle name="ส่วนที่ถูกเน้น4" xfId="1210" xr:uid="{00000000-0005-0000-0000-0000C4040000}"/>
    <cellStyle name="ส่วนที่ถูกเน้น5" xfId="1211" xr:uid="{00000000-0005-0000-0000-0000C5040000}"/>
    <cellStyle name="ส่วนที่ถูกเน้น6" xfId="1212" xr:uid="{00000000-0005-0000-0000-0000C6040000}"/>
    <cellStyle name="หมายเหตุ" xfId="1213" xr:uid="{00000000-0005-0000-0000-0000C7040000}"/>
    <cellStyle name="หมายเหตุ 2" xfId="1214" xr:uid="{00000000-0005-0000-0000-0000C8040000}"/>
    <cellStyle name="หมายเหตุ 3" xfId="1215" xr:uid="{00000000-0005-0000-0000-0000C9040000}"/>
    <cellStyle name="หัวเรื่อง 1" xfId="1216" xr:uid="{00000000-0005-0000-0000-0000CA040000}"/>
    <cellStyle name="หัวเรื่อง 2" xfId="1217" xr:uid="{00000000-0005-0000-0000-0000CB040000}"/>
    <cellStyle name="หัวเรื่อง 3" xfId="1218" xr:uid="{00000000-0005-0000-0000-0000CC040000}"/>
    <cellStyle name="หัวเรื่อง 4" xfId="1219" xr:uid="{00000000-0005-0000-0000-0000CD040000}"/>
    <cellStyle name="_x001d_๐9_x000c_$_x0009__x000d__x0017_U_x0001_๘_x0004_–_x0006__x0007__x0001__x0001_" xfId="1516" xr:uid="{7723D1DB-25F4-4154-B552-0C23FDC1055E}"/>
    <cellStyle name="통화 [0]_PERSONAL" xfId="1220" xr:uid="{00000000-0005-0000-0000-0000CE040000}"/>
    <cellStyle name="통화_PERSONAL" xfId="1221" xr:uid="{00000000-0005-0000-0000-0000CF040000}"/>
    <cellStyle name="표준_HWASHIN-FAX2-SEND2k1114" xfId="1222" xr:uid="{00000000-0005-0000-0000-0000D0040000}"/>
    <cellStyle name="一般_Book1" xfId="1517" xr:uid="{EDD5B795-60B3-44D8-AAA1-DB445BB44F88}"/>
    <cellStyle name="千位分隔[0]_工程编号" xfId="1223" xr:uid="{00000000-0005-0000-0000-0000D2040000}"/>
    <cellStyle name="千分位[0]_liz-ss" xfId="1224" xr:uid="{00000000-0005-0000-0000-0000D3040000}"/>
    <cellStyle name="千分位_liz-ss" xfId="1225" xr:uid="{00000000-0005-0000-0000-0000D4040000}"/>
    <cellStyle name="未定義" xfId="1226" xr:uid="{00000000-0005-0000-0000-0000D5040000}"/>
    <cellStyle name="桁区切り_Receivable Dec" xfId="1227" xr:uid="{00000000-0005-0000-0000-0000D6040000}"/>
    <cellStyle name="標準_NEW 02" xfId="1228" xr:uid="{00000000-0005-0000-0000-0000D7040000}"/>
    <cellStyle name="貨幣 [0]_liz-ss" xfId="1229" xr:uid="{00000000-0005-0000-0000-0000D8040000}"/>
    <cellStyle name="貨幣_liz-ss" xfId="1230" xr:uid="{00000000-0005-0000-0000-0000D9040000}"/>
  </cellStyles>
  <dxfs count="0"/>
  <tableStyles count="0" defaultTableStyle="TableStyleMedium9" defaultPivotStyle="PivotStyleLight16"/>
  <colors>
    <mruColors>
      <color rgb="FFFFCC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L71"/>
  <sheetViews>
    <sheetView topLeftCell="A67" zoomScaleNormal="100" zoomScaleSheetLayoutView="120" workbookViewId="0">
      <selection activeCell="H11" sqref="H11"/>
    </sheetView>
  </sheetViews>
  <sheetFormatPr defaultColWidth="9.140625" defaultRowHeight="18" customHeight="1"/>
  <cols>
    <col min="1" max="1" width="2.7109375" style="2" customWidth="1"/>
    <col min="2" max="2" width="50.140625" style="2" customWidth="1"/>
    <col min="3" max="3" width="11.42578125" style="19" customWidth="1"/>
    <col min="4" max="4" width="1.5703125" style="2" customWidth="1"/>
    <col min="5" max="5" width="13.5703125" style="61" customWidth="1"/>
    <col min="6" max="6" width="1.5703125" style="2" customWidth="1"/>
    <col min="7" max="7" width="13.5703125" style="61" customWidth="1"/>
    <col min="8" max="10" width="9.140625" style="2"/>
    <col min="11" max="11" width="12.28515625" style="2" bestFit="1" customWidth="1"/>
    <col min="12" max="16384" width="9.140625" style="2"/>
  </cols>
  <sheetData>
    <row r="1" spans="1:7" ht="18" customHeight="1">
      <c r="A1" s="1" t="s">
        <v>83</v>
      </c>
      <c r="C1" s="52"/>
      <c r="D1" s="1"/>
      <c r="E1" s="1"/>
      <c r="F1" s="1"/>
      <c r="G1" s="1"/>
    </row>
    <row r="2" spans="1:7" s="3" customFormat="1" ht="18" customHeight="1">
      <c r="A2" s="3" t="s">
        <v>0</v>
      </c>
      <c r="B2" s="2"/>
      <c r="C2" s="52"/>
      <c r="D2" s="1"/>
      <c r="E2" s="1"/>
      <c r="F2" s="1"/>
      <c r="G2" s="1"/>
    </row>
    <row r="3" spans="1:7" ht="18" customHeight="1">
      <c r="A3" s="1" t="s">
        <v>141</v>
      </c>
      <c r="C3" s="52"/>
      <c r="D3" s="1"/>
      <c r="E3" s="1"/>
      <c r="F3" s="1"/>
      <c r="G3" s="1"/>
    </row>
    <row r="4" spans="1:7" ht="18" customHeight="1">
      <c r="A4" s="4"/>
      <c r="C4" s="53"/>
      <c r="D4" s="4"/>
      <c r="E4" s="54"/>
      <c r="F4" s="4"/>
      <c r="G4" s="54"/>
    </row>
    <row r="5" spans="1:7" ht="18" customHeight="1">
      <c r="A5" s="4" t="s">
        <v>1</v>
      </c>
      <c r="C5" s="53"/>
      <c r="D5" s="4"/>
      <c r="E5" s="54"/>
      <c r="F5" s="4"/>
      <c r="G5" s="54"/>
    </row>
    <row r="6" spans="1:7" ht="18" customHeight="1">
      <c r="A6" s="4"/>
      <c r="C6" s="17"/>
      <c r="D6" s="5"/>
      <c r="E6" s="82" t="s">
        <v>142</v>
      </c>
      <c r="F6" s="82"/>
      <c r="G6" s="82"/>
    </row>
    <row r="7" spans="1:7" ht="18" customHeight="1">
      <c r="A7" s="4"/>
      <c r="C7" s="18" t="s">
        <v>20</v>
      </c>
      <c r="D7" s="5"/>
      <c r="E7" s="56">
        <v>2022</v>
      </c>
      <c r="F7" s="19"/>
      <c r="G7" s="56">
        <v>2021</v>
      </c>
    </row>
    <row r="8" spans="1:7" ht="18" customHeight="1">
      <c r="A8" s="4"/>
      <c r="C8" s="53"/>
      <c r="D8" s="1"/>
      <c r="E8" s="57"/>
      <c r="F8" s="57"/>
      <c r="G8" s="57"/>
    </row>
    <row r="9" spans="1:7" ht="18" customHeight="1">
      <c r="A9" s="1" t="s">
        <v>2</v>
      </c>
      <c r="C9" s="17"/>
      <c r="D9" s="6"/>
      <c r="E9" s="8"/>
      <c r="F9" s="58"/>
      <c r="G9" s="8"/>
    </row>
    <row r="10" spans="1:7" ht="18" customHeight="1">
      <c r="A10" s="6" t="s">
        <v>3</v>
      </c>
      <c r="C10" s="17"/>
      <c r="D10" s="6"/>
      <c r="E10" s="59">
        <v>61025384</v>
      </c>
      <c r="F10" s="25"/>
      <c r="G10" s="59">
        <v>79060944</v>
      </c>
    </row>
    <row r="11" spans="1:7" ht="18" customHeight="1">
      <c r="A11" s="6" t="s">
        <v>154</v>
      </c>
      <c r="C11" s="17">
        <v>5</v>
      </c>
      <c r="D11" s="6"/>
      <c r="E11" s="59">
        <v>60238044</v>
      </c>
      <c r="F11" s="25"/>
      <c r="G11" s="59">
        <v>0</v>
      </c>
    </row>
    <row r="12" spans="1:7" ht="18" customHeight="1">
      <c r="A12" s="2" t="s">
        <v>66</v>
      </c>
      <c r="C12" s="17">
        <v>6</v>
      </c>
      <c r="D12" s="6"/>
      <c r="E12" s="59">
        <v>38940173</v>
      </c>
      <c r="F12" s="25"/>
      <c r="G12" s="59">
        <v>42215414</v>
      </c>
    </row>
    <row r="13" spans="1:7" ht="18" customHeight="1">
      <c r="A13" s="6" t="s">
        <v>30</v>
      </c>
      <c r="C13" s="17">
        <v>7</v>
      </c>
      <c r="D13" s="6"/>
      <c r="E13" s="59">
        <v>25173868</v>
      </c>
      <c r="F13" s="25"/>
      <c r="G13" s="59">
        <v>20795432</v>
      </c>
    </row>
    <row r="14" spans="1:7" ht="18" customHeight="1">
      <c r="A14" s="6" t="s">
        <v>4</v>
      </c>
      <c r="C14" s="17"/>
      <c r="D14" s="6"/>
      <c r="E14" s="59">
        <v>6251055</v>
      </c>
      <c r="F14" s="25"/>
      <c r="G14" s="59">
        <v>3091070</v>
      </c>
    </row>
    <row r="15" spans="1:7" ht="18" customHeight="1">
      <c r="A15" s="1" t="s">
        <v>5</v>
      </c>
      <c r="C15" s="17"/>
      <c r="D15" s="6"/>
      <c r="E15" s="26">
        <f>SUM(E10:E14)</f>
        <v>191628524</v>
      </c>
      <c r="F15" s="27"/>
      <c r="G15" s="26">
        <f>SUM(G10:G14)</f>
        <v>145162860</v>
      </c>
    </row>
    <row r="16" spans="1:7" ht="18" customHeight="1">
      <c r="A16" s="1"/>
      <c r="C16" s="17"/>
      <c r="D16" s="6"/>
      <c r="E16" s="27"/>
      <c r="F16" s="27"/>
      <c r="G16" s="27"/>
    </row>
    <row r="17" spans="1:12" ht="18" customHeight="1">
      <c r="A17" s="1" t="s">
        <v>6</v>
      </c>
      <c r="C17" s="17"/>
      <c r="D17" s="6"/>
      <c r="E17" s="27"/>
      <c r="F17" s="27"/>
      <c r="G17" s="27"/>
    </row>
    <row r="18" spans="1:12" ht="18" customHeight="1">
      <c r="A18" s="6" t="s">
        <v>68</v>
      </c>
      <c r="C18" s="17">
        <v>11</v>
      </c>
      <c r="D18" s="6"/>
      <c r="E18" s="7">
        <v>3054982</v>
      </c>
      <c r="F18" s="27"/>
      <c r="G18" s="59">
        <v>4266976</v>
      </c>
    </row>
    <row r="19" spans="1:12" ht="18" customHeight="1">
      <c r="A19" s="6" t="s">
        <v>29</v>
      </c>
      <c r="C19" s="17" t="s">
        <v>155</v>
      </c>
      <c r="D19" s="6"/>
      <c r="E19" s="8">
        <v>456177907</v>
      </c>
      <c r="F19" s="25"/>
      <c r="G19" s="59">
        <v>419690791</v>
      </c>
    </row>
    <row r="20" spans="1:12" ht="18" customHeight="1">
      <c r="A20" s="2" t="s">
        <v>87</v>
      </c>
      <c r="C20" s="17" t="s">
        <v>156</v>
      </c>
      <c r="D20" s="6"/>
      <c r="E20" s="10">
        <v>32745110</v>
      </c>
      <c r="F20" s="25"/>
      <c r="G20" s="59">
        <v>33934374</v>
      </c>
    </row>
    <row r="21" spans="1:12" ht="18" customHeight="1">
      <c r="A21" s="67" t="s">
        <v>67</v>
      </c>
      <c r="C21" s="17">
        <v>10</v>
      </c>
      <c r="D21" s="6"/>
      <c r="E21" s="10">
        <v>2934909</v>
      </c>
      <c r="F21" s="25"/>
      <c r="G21" s="59">
        <v>3835002</v>
      </c>
    </row>
    <row r="22" spans="1:12" ht="18" customHeight="1">
      <c r="A22" s="6" t="s">
        <v>31</v>
      </c>
      <c r="C22" s="17"/>
      <c r="D22" s="6"/>
      <c r="E22" s="7">
        <v>174133</v>
      </c>
      <c r="F22" s="25"/>
      <c r="G22" s="59">
        <v>1726962</v>
      </c>
    </row>
    <row r="23" spans="1:12" ht="18" customHeight="1">
      <c r="A23" s="1" t="s">
        <v>7</v>
      </c>
      <c r="C23" s="17"/>
      <c r="D23" s="6"/>
      <c r="E23" s="26">
        <f>SUM(E18:E22)</f>
        <v>495087041</v>
      </c>
      <c r="F23" s="27"/>
      <c r="G23" s="26">
        <f>SUM(G18:G22)</f>
        <v>463454105</v>
      </c>
    </row>
    <row r="24" spans="1:12" ht="18" customHeight="1">
      <c r="C24" s="17"/>
      <c r="D24" s="6"/>
      <c r="E24" s="27"/>
      <c r="F24" s="27"/>
      <c r="G24" s="27"/>
    </row>
    <row r="25" spans="1:12" ht="18" customHeight="1" thickBot="1">
      <c r="A25" s="1" t="s">
        <v>8</v>
      </c>
      <c r="C25" s="17"/>
      <c r="D25" s="6"/>
      <c r="E25" s="33">
        <f>SUM(E23,E15)</f>
        <v>686715565</v>
      </c>
      <c r="F25" s="27"/>
      <c r="G25" s="33">
        <f>SUM(G23,G15)</f>
        <v>608616965</v>
      </c>
    </row>
    <row r="26" spans="1:12" ht="18" customHeight="1" thickTop="1">
      <c r="A26" s="1" t="s">
        <v>83</v>
      </c>
      <c r="B26" s="60"/>
      <c r="C26" s="60"/>
      <c r="D26" s="60"/>
      <c r="E26" s="60"/>
      <c r="F26" s="60"/>
      <c r="G26" s="60"/>
    </row>
    <row r="27" spans="1:12" s="3" customFormat="1" ht="18" customHeight="1">
      <c r="A27" s="3" t="s">
        <v>86</v>
      </c>
      <c r="B27" s="4"/>
      <c r="C27" s="20"/>
      <c r="D27" s="4"/>
      <c r="E27" s="4"/>
      <c r="F27" s="4"/>
      <c r="L27" s="2"/>
    </row>
    <row r="28" spans="1:12" ht="18" customHeight="1">
      <c r="A28" s="1" t="s">
        <v>141</v>
      </c>
      <c r="B28" s="1"/>
      <c r="C28" s="52"/>
      <c r="D28" s="1"/>
      <c r="E28" s="1"/>
      <c r="F28" s="1"/>
    </row>
    <row r="29" spans="1:12" ht="18" customHeight="1">
      <c r="A29" s="4"/>
      <c r="C29" s="20"/>
      <c r="D29" s="4"/>
      <c r="E29" s="54"/>
      <c r="F29" s="4"/>
      <c r="G29" s="54"/>
    </row>
    <row r="30" spans="1:12" ht="18" customHeight="1">
      <c r="A30" s="4" t="s">
        <v>51</v>
      </c>
      <c r="C30" s="20"/>
      <c r="D30" s="4"/>
      <c r="E30" s="54"/>
      <c r="F30" s="4"/>
      <c r="G30" s="54"/>
    </row>
    <row r="31" spans="1:12" ht="18" customHeight="1">
      <c r="C31" s="17"/>
      <c r="D31" s="5"/>
      <c r="E31" s="82" t="s">
        <v>142</v>
      </c>
      <c r="F31" s="82"/>
      <c r="G31" s="82"/>
    </row>
    <row r="32" spans="1:12" ht="18" customHeight="1">
      <c r="A32" s="4"/>
      <c r="C32" s="18" t="s">
        <v>20</v>
      </c>
      <c r="D32" s="5"/>
      <c r="E32" s="56">
        <v>2022</v>
      </c>
      <c r="F32" s="19"/>
      <c r="G32" s="56">
        <v>2021</v>
      </c>
    </row>
    <row r="33" spans="1:12" ht="18" customHeight="1">
      <c r="A33" s="4" t="s">
        <v>9</v>
      </c>
      <c r="C33" s="17"/>
      <c r="D33" s="6"/>
      <c r="E33" s="62"/>
      <c r="F33" s="6"/>
      <c r="G33" s="62"/>
    </row>
    <row r="34" spans="1:12" ht="18" customHeight="1">
      <c r="A34" s="6" t="s">
        <v>28</v>
      </c>
      <c r="C34" s="17"/>
      <c r="D34" s="6"/>
      <c r="E34" s="7"/>
      <c r="F34" s="32"/>
      <c r="G34" s="32"/>
    </row>
    <row r="35" spans="1:12" ht="18" customHeight="1">
      <c r="A35" s="63" t="s">
        <v>14</v>
      </c>
      <c r="B35" s="2" t="s">
        <v>55</v>
      </c>
      <c r="C35" s="17">
        <v>3</v>
      </c>
      <c r="D35" s="6"/>
      <c r="E35" s="10">
        <v>2172121</v>
      </c>
      <c r="F35" s="32"/>
      <c r="G35" s="32">
        <v>1913739</v>
      </c>
    </row>
    <row r="36" spans="1:12" ht="18" customHeight="1">
      <c r="A36" s="63" t="s">
        <v>14</v>
      </c>
      <c r="B36" s="2" t="s">
        <v>54</v>
      </c>
      <c r="C36" s="17"/>
      <c r="D36" s="6"/>
      <c r="E36" s="10">
        <v>34424469</v>
      </c>
      <c r="F36" s="32"/>
      <c r="G36" s="32">
        <v>33485013</v>
      </c>
    </row>
    <row r="37" spans="1:12" ht="18" customHeight="1">
      <c r="A37" s="6" t="s">
        <v>46</v>
      </c>
      <c r="C37" s="17"/>
      <c r="D37" s="6"/>
      <c r="E37" s="10">
        <v>19379774</v>
      </c>
      <c r="F37" s="32"/>
      <c r="G37" s="32">
        <v>9562847</v>
      </c>
    </row>
    <row r="38" spans="1:12" ht="18" customHeight="1">
      <c r="A38" s="6" t="s">
        <v>50</v>
      </c>
      <c r="C38" s="17" t="s">
        <v>157</v>
      </c>
      <c r="D38" s="6"/>
      <c r="E38" s="10">
        <v>41428944</v>
      </c>
      <c r="F38" s="32"/>
      <c r="G38" s="32">
        <v>36411046</v>
      </c>
    </row>
    <row r="39" spans="1:12" ht="18" customHeight="1">
      <c r="A39" s="6" t="s">
        <v>74</v>
      </c>
      <c r="C39" s="17" t="s">
        <v>158</v>
      </c>
      <c r="D39" s="6"/>
      <c r="E39" s="10">
        <v>5065309</v>
      </c>
      <c r="F39" s="32"/>
      <c r="G39" s="32">
        <v>2068385</v>
      </c>
    </row>
    <row r="40" spans="1:12" ht="18" customHeight="1">
      <c r="A40" s="6" t="s">
        <v>129</v>
      </c>
      <c r="C40" s="17">
        <v>3</v>
      </c>
      <c r="D40" s="6"/>
      <c r="E40" s="7">
        <v>0</v>
      </c>
      <c r="F40" s="27"/>
      <c r="G40" s="32">
        <v>2127</v>
      </c>
    </row>
    <row r="41" spans="1:12" ht="18" customHeight="1">
      <c r="A41" s="6" t="s">
        <v>69</v>
      </c>
      <c r="C41" s="17"/>
      <c r="D41" s="6"/>
      <c r="E41" s="10">
        <v>38843500</v>
      </c>
      <c r="F41" s="32"/>
      <c r="G41" s="10">
        <v>30705667</v>
      </c>
    </row>
    <row r="42" spans="1:12" ht="18" customHeight="1">
      <c r="A42" s="6" t="s">
        <v>102</v>
      </c>
      <c r="C42" s="17"/>
      <c r="D42" s="6"/>
      <c r="E42" s="10">
        <v>11127736</v>
      </c>
      <c r="F42" s="32"/>
      <c r="G42" s="32">
        <v>0</v>
      </c>
    </row>
    <row r="43" spans="1:12" ht="18" customHeight="1">
      <c r="A43" s="6" t="s">
        <v>10</v>
      </c>
      <c r="C43" s="17"/>
      <c r="D43" s="6"/>
      <c r="E43" s="7">
        <v>9974094</v>
      </c>
      <c r="F43" s="27"/>
      <c r="G43" s="7">
        <v>7885349</v>
      </c>
    </row>
    <row r="44" spans="1:12" ht="18.600000000000001" customHeight="1">
      <c r="A44" s="1" t="s">
        <v>11</v>
      </c>
      <c r="C44" s="64"/>
      <c r="D44" s="6"/>
      <c r="E44" s="26">
        <f>SUM(E34:E43)</f>
        <v>162415947</v>
      </c>
      <c r="F44" s="27"/>
      <c r="G44" s="26">
        <f>SUM(G34:G43)</f>
        <v>122034173</v>
      </c>
    </row>
    <row r="45" spans="1:12" ht="11.25" customHeight="1">
      <c r="A45" s="6"/>
      <c r="C45" s="60"/>
      <c r="D45" s="6"/>
      <c r="E45" s="29"/>
      <c r="F45" s="25"/>
      <c r="G45" s="29"/>
    </row>
    <row r="46" spans="1:12" s="60" customFormat="1" ht="18" customHeight="1">
      <c r="A46" s="9" t="s">
        <v>21</v>
      </c>
      <c r="C46" s="19"/>
      <c r="E46" s="29"/>
      <c r="F46" s="29"/>
      <c r="G46" s="29"/>
      <c r="L46" s="2"/>
    </row>
    <row r="47" spans="1:12" s="60" customFormat="1" ht="18" customHeight="1">
      <c r="A47" s="2" t="s">
        <v>70</v>
      </c>
      <c r="C47" s="17" t="s">
        <v>157</v>
      </c>
      <c r="E47" s="29">
        <v>54805933</v>
      </c>
      <c r="F47" s="29"/>
      <c r="G47" s="29">
        <v>94540943</v>
      </c>
      <c r="L47" s="2"/>
    </row>
    <row r="48" spans="1:12" ht="18" customHeight="1">
      <c r="A48" s="6" t="s">
        <v>73</v>
      </c>
      <c r="C48" s="17" t="s">
        <v>158</v>
      </c>
      <c r="D48" s="6"/>
      <c r="E48" s="29">
        <v>14140872</v>
      </c>
      <c r="F48" s="29"/>
      <c r="G48" s="29">
        <v>2379437</v>
      </c>
    </row>
    <row r="49" spans="1:12" ht="18" customHeight="1">
      <c r="A49" s="6" t="s">
        <v>88</v>
      </c>
      <c r="C49" s="17">
        <v>13</v>
      </c>
      <c r="D49" s="6"/>
      <c r="E49" s="28">
        <v>1453019</v>
      </c>
      <c r="F49" s="29"/>
      <c r="G49" s="28">
        <v>1252234</v>
      </c>
    </row>
    <row r="50" spans="1:12" s="60" customFormat="1" ht="18" customHeight="1">
      <c r="A50" s="1" t="s">
        <v>12</v>
      </c>
      <c r="C50" s="19"/>
      <c r="E50" s="28">
        <f>SUM(E47:E49)</f>
        <v>70399824</v>
      </c>
      <c r="F50" s="29"/>
      <c r="G50" s="28">
        <f>SUM(G47:G49)</f>
        <v>98172614</v>
      </c>
      <c r="L50" s="2"/>
    </row>
    <row r="51" spans="1:12" ht="11.25" customHeight="1">
      <c r="A51" s="6"/>
      <c r="C51" s="60"/>
      <c r="D51" s="6"/>
      <c r="E51" s="29"/>
      <c r="F51" s="25"/>
      <c r="G51" s="29"/>
    </row>
    <row r="52" spans="1:12" ht="18" customHeight="1">
      <c r="A52" s="1" t="s">
        <v>93</v>
      </c>
      <c r="C52" s="64"/>
      <c r="D52" s="6"/>
      <c r="E52" s="30">
        <f>SUM(E50,E44)</f>
        <v>232815771</v>
      </c>
      <c r="F52" s="27"/>
      <c r="G52" s="30">
        <f>SUM(G50,G44)</f>
        <v>220206787</v>
      </c>
    </row>
    <row r="53" spans="1:12" ht="11.25" customHeight="1">
      <c r="A53" s="6"/>
      <c r="C53" s="60"/>
      <c r="D53" s="6"/>
      <c r="E53" s="29"/>
      <c r="F53" s="25"/>
      <c r="G53" s="29"/>
    </row>
    <row r="54" spans="1:12" ht="18" customHeight="1">
      <c r="A54" s="1" t="s">
        <v>52</v>
      </c>
      <c r="C54" s="17"/>
      <c r="D54" s="6"/>
      <c r="E54" s="25"/>
      <c r="F54" s="25"/>
      <c r="G54" s="25"/>
    </row>
    <row r="55" spans="1:12" ht="18" customHeight="1">
      <c r="A55" s="6" t="s">
        <v>13</v>
      </c>
      <c r="C55" s="19" t="s">
        <v>159</v>
      </c>
      <c r="D55" s="6"/>
      <c r="E55" s="27"/>
      <c r="F55" s="27"/>
      <c r="G55" s="27"/>
    </row>
    <row r="56" spans="1:12" ht="18" customHeight="1">
      <c r="A56" s="55" t="s">
        <v>14</v>
      </c>
      <c r="B56" s="65" t="s">
        <v>85</v>
      </c>
      <c r="C56" s="2"/>
      <c r="D56" s="6"/>
      <c r="E56" s="66"/>
      <c r="F56" s="66"/>
      <c r="G56" s="66"/>
    </row>
    <row r="57" spans="1:12" ht="18" customHeight="1">
      <c r="A57" s="63"/>
      <c r="B57" s="2" t="s">
        <v>162</v>
      </c>
      <c r="C57" s="17"/>
      <c r="D57" s="6"/>
      <c r="E57" s="66"/>
      <c r="F57" s="66"/>
      <c r="G57" s="66"/>
    </row>
    <row r="58" spans="1:12" ht="18" customHeight="1" thickBot="1">
      <c r="A58" s="63"/>
      <c r="B58" s="2" t="s">
        <v>114</v>
      </c>
      <c r="C58" s="17"/>
      <c r="D58" s="6"/>
      <c r="E58" s="31">
        <v>197000000</v>
      </c>
      <c r="F58" s="27"/>
      <c r="G58" s="31">
        <v>150000000</v>
      </c>
    </row>
    <row r="59" spans="1:12" ht="18" customHeight="1" thickTop="1">
      <c r="A59" s="55" t="s">
        <v>14</v>
      </c>
      <c r="B59" s="65" t="s">
        <v>89</v>
      </c>
      <c r="C59" s="17"/>
      <c r="D59" s="6"/>
      <c r="E59" s="66"/>
      <c r="F59" s="66"/>
      <c r="G59" s="66"/>
    </row>
    <row r="60" spans="1:12" ht="18" customHeight="1">
      <c r="A60" s="63"/>
      <c r="B60" s="2" t="s">
        <v>172</v>
      </c>
      <c r="C60" s="17"/>
      <c r="D60" s="6"/>
      <c r="E60" s="66"/>
      <c r="F60" s="66"/>
      <c r="G60" s="66"/>
    </row>
    <row r="61" spans="1:12" ht="18" customHeight="1">
      <c r="A61" s="63"/>
      <c r="B61" s="2" t="s">
        <v>128</v>
      </c>
      <c r="C61" s="64"/>
      <c r="D61" s="6"/>
      <c r="E61" s="29">
        <v>159994567</v>
      </c>
      <c r="F61" s="25"/>
      <c r="G61" s="29">
        <v>150000000</v>
      </c>
    </row>
    <row r="62" spans="1:12" ht="18" customHeight="1">
      <c r="A62" s="65" t="s">
        <v>94</v>
      </c>
      <c r="B62" s="65"/>
      <c r="D62" s="6"/>
      <c r="E62" s="29">
        <f>SE!F31</f>
        <v>190272601</v>
      </c>
      <c r="F62" s="25"/>
      <c r="G62" s="29">
        <v>190272601</v>
      </c>
    </row>
    <row r="63" spans="1:12" ht="18" customHeight="1">
      <c r="A63" s="65" t="s">
        <v>132</v>
      </c>
      <c r="B63" s="65"/>
      <c r="C63" s="19">
        <v>16</v>
      </c>
      <c r="D63" s="6"/>
      <c r="E63" s="29">
        <f>SE!H31</f>
        <v>228904</v>
      </c>
      <c r="F63" s="25"/>
      <c r="G63" s="29">
        <v>0</v>
      </c>
    </row>
    <row r="64" spans="1:12" ht="18" customHeight="1">
      <c r="A64" s="6" t="s">
        <v>72</v>
      </c>
      <c r="B64" s="6"/>
      <c r="C64" s="17"/>
      <c r="D64" s="6"/>
      <c r="E64" s="29"/>
      <c r="F64" s="25"/>
      <c r="G64" s="29"/>
    </row>
    <row r="65" spans="1:7" ht="18" customHeight="1">
      <c r="A65" s="55" t="s">
        <v>96</v>
      </c>
      <c r="B65" s="6" t="s">
        <v>97</v>
      </c>
      <c r="C65" s="64">
        <v>15</v>
      </c>
      <c r="D65" s="6"/>
      <c r="E65" s="29">
        <f>SE!J31</f>
        <v>5100000</v>
      </c>
      <c r="F65" s="25"/>
      <c r="G65" s="29">
        <v>1600000</v>
      </c>
    </row>
    <row r="66" spans="1:7" ht="18" customHeight="1">
      <c r="A66" s="55" t="s">
        <v>96</v>
      </c>
      <c r="B66" s="6" t="s">
        <v>98</v>
      </c>
      <c r="C66" s="17"/>
      <c r="D66" s="6"/>
      <c r="E66" s="28">
        <f>SE!L31</f>
        <v>98303722</v>
      </c>
      <c r="F66" s="25"/>
      <c r="G66" s="28">
        <f>SE!L19</f>
        <v>46537577</v>
      </c>
    </row>
    <row r="67" spans="1:7" ht="18" customHeight="1">
      <c r="A67" s="1" t="s">
        <v>71</v>
      </c>
      <c r="C67" s="17"/>
      <c r="D67" s="6"/>
      <c r="E67" s="28">
        <f>SUM(E61:E66)</f>
        <v>453899794</v>
      </c>
      <c r="F67" s="25"/>
      <c r="G67" s="28">
        <f>SUM(G61:G66)</f>
        <v>388410178</v>
      </c>
    </row>
    <row r="68" spans="1:7" ht="11.25" customHeight="1">
      <c r="A68" s="6"/>
      <c r="C68" s="60"/>
      <c r="D68" s="6"/>
      <c r="E68" s="29"/>
      <c r="F68" s="25"/>
      <c r="G68" s="29"/>
    </row>
    <row r="69" spans="1:7" ht="18" customHeight="1" thickBot="1">
      <c r="A69" s="1" t="s">
        <v>53</v>
      </c>
      <c r="C69" s="17"/>
      <c r="D69" s="6"/>
      <c r="E69" s="31">
        <f>SUM(E67,E52)</f>
        <v>686715565</v>
      </c>
      <c r="F69" s="29"/>
      <c r="G69" s="31">
        <f>SUM(G67,G52)</f>
        <v>608616965</v>
      </c>
    </row>
    <row r="70" spans="1:7" ht="18" customHeight="1" thickTop="1"/>
    <row r="71" spans="1:7" ht="18" customHeight="1">
      <c r="E71" s="7">
        <f>E69-E25</f>
        <v>0</v>
      </c>
      <c r="G71" s="11">
        <f>G69-G25</f>
        <v>0</v>
      </c>
    </row>
  </sheetData>
  <mergeCells count="2">
    <mergeCell ref="E6:G6"/>
    <mergeCell ref="E31:G31"/>
  </mergeCells>
  <pageMargins left="0.9" right="0.7" top="0.8" bottom="0.4" header="0.4" footer="0.33"/>
  <pageSetup paperSize="9" scale="97" firstPageNumber="4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25" max="6" man="1"/>
  </rowBreaks>
  <ignoredErrors>
    <ignoredError sqref="C40:C41 C43:C46 C50:C5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6C50-8F1A-4E27-9174-6F4122E5F648}">
  <dimension ref="A1:G38"/>
  <sheetViews>
    <sheetView tabSelected="1" view="pageBreakPreview" topLeftCell="A24" zoomScale="120" zoomScaleNormal="90" zoomScaleSheetLayoutView="120" workbookViewId="0">
      <selection activeCell="E29" sqref="E29"/>
    </sheetView>
  </sheetViews>
  <sheetFormatPr defaultColWidth="9.140625" defaultRowHeight="18" customHeight="1"/>
  <cols>
    <col min="1" max="1" width="2.7109375" style="2" customWidth="1"/>
    <col min="2" max="2" width="50.28515625" style="2" customWidth="1"/>
    <col min="3" max="3" width="11.42578125" style="19" customWidth="1"/>
    <col min="4" max="4" width="1.5703125" style="2" customWidth="1"/>
    <col min="5" max="5" width="15.5703125" style="2" customWidth="1"/>
    <col min="6" max="6" width="1.5703125" style="2" customWidth="1"/>
    <col min="7" max="7" width="15.5703125" style="2" customWidth="1"/>
    <col min="8" max="16384" width="9.140625" style="2"/>
  </cols>
  <sheetData>
    <row r="1" spans="1:7" s="3" customFormat="1" ht="18" customHeight="1">
      <c r="A1" s="1" t="s">
        <v>83</v>
      </c>
      <c r="B1" s="4"/>
      <c r="C1" s="20"/>
      <c r="G1" s="12"/>
    </row>
    <row r="2" spans="1:7" ht="18" customHeight="1">
      <c r="A2" s="3" t="s">
        <v>130</v>
      </c>
      <c r="B2" s="4"/>
      <c r="C2" s="20"/>
      <c r="G2" s="12"/>
    </row>
    <row r="3" spans="1:7" ht="18" customHeight="1">
      <c r="A3" s="1" t="s">
        <v>143</v>
      </c>
      <c r="B3" s="4"/>
      <c r="C3" s="20"/>
    </row>
    <row r="4" spans="1:7" ht="18" customHeight="1">
      <c r="A4" s="1"/>
      <c r="B4" s="4"/>
      <c r="C4" s="20"/>
    </row>
    <row r="5" spans="1:7" ht="18" customHeight="1">
      <c r="A5" s="1"/>
      <c r="B5" s="4"/>
      <c r="C5" s="20"/>
    </row>
    <row r="6" spans="1:7" ht="18" customHeight="1">
      <c r="A6" s="1"/>
      <c r="B6" s="4"/>
      <c r="C6" s="20"/>
      <c r="D6" s="61"/>
      <c r="E6" s="83" t="s">
        <v>142</v>
      </c>
      <c r="F6" s="83"/>
      <c r="G6" s="83"/>
    </row>
    <row r="7" spans="1:7" ht="18.399999999999999" customHeight="1">
      <c r="B7" s="4"/>
      <c r="C7" s="18" t="s">
        <v>20</v>
      </c>
      <c r="E7" s="48">
        <v>2022</v>
      </c>
      <c r="F7" s="5"/>
      <c r="G7" s="48">
        <v>2021</v>
      </c>
    </row>
    <row r="8" spans="1:7" ht="18" customHeight="1">
      <c r="B8" s="4"/>
      <c r="C8" s="20"/>
    </row>
    <row r="9" spans="1:7" ht="18" customHeight="1">
      <c r="A9" s="1" t="s">
        <v>15</v>
      </c>
      <c r="C9" s="20"/>
    </row>
    <row r="10" spans="1:7" ht="18" customHeight="1">
      <c r="A10" s="6" t="s">
        <v>22</v>
      </c>
      <c r="C10" s="17"/>
      <c r="E10" s="25">
        <v>431635411</v>
      </c>
      <c r="F10" s="6"/>
      <c r="G10" s="25">
        <v>310870249</v>
      </c>
    </row>
    <row r="11" spans="1:7" ht="18" customHeight="1">
      <c r="A11" s="6" t="s">
        <v>23</v>
      </c>
      <c r="C11" s="17"/>
      <c r="E11" s="25">
        <v>2342500</v>
      </c>
      <c r="F11" s="6"/>
      <c r="G11" s="25">
        <v>1568482</v>
      </c>
    </row>
    <row r="12" spans="1:7" ht="18" customHeight="1">
      <c r="A12" s="1" t="s">
        <v>16</v>
      </c>
      <c r="C12" s="17"/>
      <c r="E12" s="26">
        <f>SUM(E10:E11)</f>
        <v>433977911</v>
      </c>
      <c r="F12" s="6"/>
      <c r="G12" s="26">
        <f>SUM(G10:G11)</f>
        <v>312438731</v>
      </c>
    </row>
    <row r="13" spans="1:7" ht="18" customHeight="1">
      <c r="A13" s="1"/>
      <c r="C13" s="17"/>
    </row>
    <row r="14" spans="1:7" ht="18" customHeight="1">
      <c r="A14" s="1" t="s">
        <v>17</v>
      </c>
    </row>
    <row r="15" spans="1:7" ht="18" customHeight="1">
      <c r="A15" s="6" t="s">
        <v>24</v>
      </c>
      <c r="C15" s="17" t="s">
        <v>164</v>
      </c>
      <c r="E15" s="61">
        <v>263303572</v>
      </c>
      <c r="F15" s="61"/>
      <c r="G15" s="61">
        <v>197807945</v>
      </c>
    </row>
    <row r="16" spans="1:7" ht="18" customHeight="1">
      <c r="A16" s="6" t="s">
        <v>103</v>
      </c>
      <c r="C16" s="17">
        <v>18</v>
      </c>
      <c r="E16" s="61">
        <v>36092019</v>
      </c>
      <c r="F16" s="61"/>
      <c r="G16" s="61">
        <v>28367098</v>
      </c>
    </row>
    <row r="17" spans="1:7" ht="18" customHeight="1">
      <c r="A17" s="6" t="s">
        <v>18</v>
      </c>
      <c r="C17" s="17" t="s">
        <v>165</v>
      </c>
      <c r="E17" s="61">
        <v>41977640</v>
      </c>
      <c r="F17" s="61"/>
      <c r="G17" s="61">
        <v>38754442</v>
      </c>
    </row>
    <row r="18" spans="1:7" ht="18" customHeight="1">
      <c r="A18" s="6" t="s">
        <v>49</v>
      </c>
      <c r="C18" s="17">
        <v>3</v>
      </c>
      <c r="E18" s="61">
        <v>7551638</v>
      </c>
      <c r="F18" s="61"/>
      <c r="G18" s="61">
        <v>14920881</v>
      </c>
    </row>
    <row r="19" spans="1:7" ht="18" customHeight="1">
      <c r="A19" s="1" t="s">
        <v>19</v>
      </c>
      <c r="C19" s="17"/>
      <c r="E19" s="26">
        <f>SUM(E15:E18)</f>
        <v>348924869</v>
      </c>
      <c r="F19" s="6"/>
      <c r="G19" s="26">
        <f>SUM(G15:G18)</f>
        <v>279850366</v>
      </c>
    </row>
    <row r="20" spans="1:7" ht="18" customHeight="1">
      <c r="A20" s="1"/>
      <c r="C20" s="17"/>
    </row>
    <row r="21" spans="1:7" ht="18" customHeight="1">
      <c r="A21" s="1" t="s">
        <v>101</v>
      </c>
      <c r="C21" s="17"/>
      <c r="E21" s="29">
        <f>E12-E19</f>
        <v>85053042</v>
      </c>
      <c r="F21" s="6"/>
      <c r="G21" s="29">
        <f>G12-G19</f>
        <v>32588365</v>
      </c>
    </row>
    <row r="22" spans="1:7" ht="18" customHeight="1">
      <c r="A22" s="1"/>
      <c r="C22" s="17"/>
    </row>
    <row r="23" spans="1:7" ht="18" customHeight="1">
      <c r="A23" s="6" t="s">
        <v>163</v>
      </c>
      <c r="C23" s="17">
        <v>10</v>
      </c>
      <c r="E23" s="30">
        <v>-17114444</v>
      </c>
      <c r="G23" s="30">
        <v>-793066</v>
      </c>
    </row>
    <row r="24" spans="1:7" ht="18" customHeight="1">
      <c r="A24" s="1"/>
      <c r="C24" s="17"/>
    </row>
    <row r="25" spans="1:7" ht="18" customHeight="1" thickBot="1">
      <c r="A25" s="1" t="s">
        <v>174</v>
      </c>
      <c r="C25" s="17"/>
      <c r="E25" s="31">
        <f>SUM(E21:E23)</f>
        <v>67938598</v>
      </c>
      <c r="F25" s="6"/>
      <c r="G25" s="31">
        <f>SUM(G21:G23)</f>
        <v>31795299</v>
      </c>
    </row>
    <row r="26" spans="1:7" ht="18" customHeight="1" thickTop="1">
      <c r="A26" s="1"/>
      <c r="C26" s="17"/>
      <c r="E26" s="29"/>
      <c r="F26" s="6"/>
      <c r="G26" s="29"/>
    </row>
    <row r="27" spans="1:7" ht="18" customHeight="1">
      <c r="A27" s="3" t="s">
        <v>144</v>
      </c>
      <c r="C27" s="17"/>
      <c r="E27" s="29"/>
      <c r="F27" s="6"/>
      <c r="G27" s="29"/>
    </row>
    <row r="28" spans="1:7" ht="18" customHeight="1">
      <c r="A28" s="3" t="s">
        <v>145</v>
      </c>
      <c r="C28" s="17"/>
      <c r="E28" s="29"/>
      <c r="F28" s="6"/>
      <c r="G28" s="29"/>
    </row>
    <row r="29" spans="1:7" ht="18" customHeight="1">
      <c r="A29" s="2" t="s">
        <v>146</v>
      </c>
      <c r="C29" s="17">
        <v>13</v>
      </c>
      <c r="E29" s="29">
        <v>89107</v>
      </c>
      <c r="F29" s="6"/>
      <c r="G29" s="29">
        <v>55302</v>
      </c>
    </row>
    <row r="30" spans="1:7" ht="18" customHeight="1">
      <c r="A30" s="2" t="s">
        <v>147</v>
      </c>
      <c r="C30" s="17">
        <v>10</v>
      </c>
      <c r="E30" s="29">
        <v>-17821</v>
      </c>
      <c r="F30" s="6"/>
      <c r="G30" s="29">
        <v>-11061</v>
      </c>
    </row>
    <row r="31" spans="1:7" ht="18" customHeight="1">
      <c r="A31" s="3" t="s">
        <v>148</v>
      </c>
      <c r="E31" s="78">
        <f>SUM(E29:E30)</f>
        <v>71286</v>
      </c>
      <c r="G31" s="78">
        <f>SUM(G29:G30)</f>
        <v>44241</v>
      </c>
    </row>
    <row r="32" spans="1:7" ht="18" customHeight="1">
      <c r="A32" s="1"/>
    </row>
    <row r="33" spans="1:7" ht="18" customHeight="1" thickBot="1">
      <c r="A33" s="1" t="s">
        <v>173</v>
      </c>
      <c r="B33" s="1"/>
      <c r="E33" s="31">
        <f>SUM(E25,E31)</f>
        <v>68009884</v>
      </c>
      <c r="G33" s="31">
        <f>SUM(G25,G31)</f>
        <v>31839540</v>
      </c>
    </row>
    <row r="34" spans="1:7" ht="18" customHeight="1" thickTop="1">
      <c r="A34" s="1"/>
    </row>
    <row r="35" spans="1:7" ht="18" customHeight="1">
      <c r="A35" s="1" t="s">
        <v>122</v>
      </c>
      <c r="C35" s="19">
        <v>19</v>
      </c>
    </row>
    <row r="36" spans="1:7" ht="18" customHeight="1" thickBot="1">
      <c r="B36" s="6" t="s">
        <v>123</v>
      </c>
      <c r="E36" s="80">
        <f>E25/ROUND(159994567,0)</f>
        <v>0.42463065636472519</v>
      </c>
      <c r="F36" s="81"/>
      <c r="G36" s="80">
        <f>G25/(120889041+9994567)</f>
        <v>0.24292804489313896</v>
      </c>
    </row>
    <row r="37" spans="1:7" ht="18" customHeight="1" thickTop="1" thickBot="1">
      <c r="B37" s="6" t="s">
        <v>124</v>
      </c>
      <c r="E37" s="80">
        <f>E25/ROUND(166345911,0)</f>
        <v>0.40841760156040147</v>
      </c>
      <c r="F37" s="81"/>
      <c r="G37" s="80">
        <f>G36</f>
        <v>0.24292804489313896</v>
      </c>
    </row>
    <row r="38" spans="1:7" ht="18" customHeight="1" thickTop="1"/>
  </sheetData>
  <mergeCells count="1">
    <mergeCell ref="E6:G6"/>
  </mergeCells>
  <pageMargins left="0.9" right="0.7" top="0.8" bottom="0.4" header="0.4" footer="0.33"/>
  <pageSetup paperSize="9" scale="93" firstPageNumber="6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8C23-A188-4A68-B619-6B7B38DE3895}">
  <dimension ref="A1:P99"/>
  <sheetViews>
    <sheetView topLeftCell="A16" zoomScaleNormal="100" zoomScaleSheetLayoutView="100" workbookViewId="0">
      <selection activeCell="A16" sqref="A1:XFD1048576"/>
    </sheetView>
  </sheetViews>
  <sheetFormatPr defaultColWidth="9.140625" defaultRowHeight="18" customHeight="1"/>
  <cols>
    <col min="1" max="1" width="42.85546875" style="15" customWidth="1"/>
    <col min="2" max="2" width="8.42578125" style="15" customWidth="1"/>
    <col min="3" max="3" width="1.5703125" style="15" customWidth="1"/>
    <col min="4" max="4" width="14" style="7" customWidth="1"/>
    <col min="5" max="5" width="1.5703125" style="7" customWidth="1"/>
    <col min="6" max="6" width="14.5703125" style="7" customWidth="1"/>
    <col min="7" max="7" width="1.5703125" style="7" customWidth="1"/>
    <col min="8" max="8" width="14" style="7" customWidth="1"/>
    <col min="9" max="9" width="1.5703125" style="7" customWidth="1"/>
    <col min="10" max="10" width="14" style="7" customWidth="1"/>
    <col min="11" max="11" width="1.5703125" style="7" customWidth="1"/>
    <col min="12" max="12" width="14" style="7" customWidth="1"/>
    <col min="13" max="13" width="1.5703125" style="7" customWidth="1"/>
    <col min="14" max="14" width="14" style="7" customWidth="1"/>
    <col min="15" max="15" width="12.85546875" style="11" bestFit="1" customWidth="1"/>
    <col min="16" max="16" width="15" style="15" customWidth="1"/>
    <col min="17" max="16384" width="9.140625" style="15"/>
  </cols>
  <sheetData>
    <row r="1" spans="1:16" ht="18" customHeight="1">
      <c r="A1" s="1" t="s">
        <v>83</v>
      </c>
      <c r="B1" s="6"/>
      <c r="C1" s="6"/>
      <c r="D1" s="14"/>
      <c r="E1" s="14"/>
      <c r="F1" s="14"/>
      <c r="G1" s="14"/>
      <c r="H1" s="14"/>
      <c r="I1" s="14"/>
      <c r="J1" s="14"/>
      <c r="K1" s="14"/>
      <c r="L1" s="14"/>
      <c r="M1" s="14"/>
      <c r="N1" s="12"/>
    </row>
    <row r="2" spans="1:16" ht="18" customHeight="1">
      <c r="A2" s="4" t="s">
        <v>56</v>
      </c>
      <c r="B2" s="5"/>
      <c r="C2" s="5"/>
      <c r="D2" s="13"/>
      <c r="E2" s="13"/>
      <c r="F2" s="13"/>
      <c r="G2" s="13"/>
      <c r="H2" s="13"/>
      <c r="I2" s="13"/>
      <c r="J2" s="14"/>
      <c r="K2" s="14"/>
      <c r="L2" s="14"/>
      <c r="M2" s="14"/>
      <c r="N2" s="12"/>
    </row>
    <row r="3" spans="1:16" s="22" customFormat="1" ht="18" customHeight="1">
      <c r="A3" s="42" t="s">
        <v>149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1"/>
    </row>
    <row r="4" spans="1:16" s="22" customFormat="1" ht="18" customHeight="1">
      <c r="A4" s="4"/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1"/>
    </row>
    <row r="5" spans="1:16" s="22" customFormat="1" ht="18" customHeight="1">
      <c r="A5" s="4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1"/>
    </row>
    <row r="6" spans="1:16" ht="18" customHeight="1">
      <c r="A6" s="71"/>
      <c r="B6" s="71"/>
      <c r="C6" s="71"/>
      <c r="D6" s="84" t="s">
        <v>142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16"/>
    </row>
    <row r="7" spans="1:16" ht="18" customHeight="1">
      <c r="A7" s="71"/>
      <c r="B7" s="71"/>
      <c r="C7" s="71"/>
      <c r="D7" s="13" t="s">
        <v>25</v>
      </c>
      <c r="E7" s="13"/>
      <c r="F7" s="14" t="s">
        <v>116</v>
      </c>
      <c r="G7" s="13"/>
      <c r="H7" s="14" t="s">
        <v>125</v>
      </c>
      <c r="I7" s="13"/>
      <c r="J7" s="85" t="s">
        <v>81</v>
      </c>
      <c r="K7" s="85"/>
      <c r="L7" s="85"/>
      <c r="M7" s="13"/>
      <c r="N7" s="14"/>
    </row>
    <row r="8" spans="1:16" ht="18" customHeight="1">
      <c r="A8" s="71"/>
      <c r="B8" s="71"/>
      <c r="C8" s="71"/>
      <c r="D8" s="14" t="s">
        <v>26</v>
      </c>
      <c r="E8" s="14"/>
      <c r="F8" s="14" t="s">
        <v>117</v>
      </c>
      <c r="G8" s="14"/>
      <c r="H8" s="72" t="s">
        <v>126</v>
      </c>
      <c r="I8" s="14"/>
      <c r="J8" s="13" t="s">
        <v>99</v>
      </c>
      <c r="K8" s="14"/>
      <c r="L8" s="13"/>
      <c r="M8" s="14"/>
      <c r="N8" s="13"/>
      <c r="P8" s="73"/>
    </row>
    <row r="9" spans="1:16" ht="18" customHeight="1">
      <c r="A9" s="71"/>
      <c r="B9" s="18" t="s">
        <v>20</v>
      </c>
      <c r="C9" s="71"/>
      <c r="D9" s="70" t="s">
        <v>27</v>
      </c>
      <c r="E9" s="13"/>
      <c r="F9" s="70" t="s">
        <v>118</v>
      </c>
      <c r="G9" s="13"/>
      <c r="H9" s="74" t="s">
        <v>127</v>
      </c>
      <c r="I9" s="13"/>
      <c r="J9" s="70" t="s">
        <v>100</v>
      </c>
      <c r="K9" s="13"/>
      <c r="L9" s="70" t="s">
        <v>98</v>
      </c>
      <c r="M9" s="13"/>
      <c r="N9" s="70" t="s">
        <v>41</v>
      </c>
      <c r="P9" s="73"/>
    </row>
    <row r="10" spans="1:16" s="22" customFormat="1" ht="18" customHeight="1">
      <c r="A10" s="6"/>
      <c r="B10" s="6"/>
      <c r="C10" s="6"/>
      <c r="D10" s="25"/>
      <c r="E10" s="29"/>
      <c r="F10" s="25"/>
      <c r="G10" s="29"/>
      <c r="H10" s="29"/>
      <c r="I10" s="29"/>
      <c r="J10" s="25"/>
      <c r="K10" s="29"/>
      <c r="L10" s="25"/>
      <c r="M10" s="29"/>
      <c r="N10" s="25"/>
      <c r="O10" s="16"/>
    </row>
    <row r="11" spans="1:16" s="22" customFormat="1" ht="18" customHeight="1">
      <c r="A11" s="1" t="s">
        <v>106</v>
      </c>
      <c r="B11" s="6"/>
      <c r="C11" s="6"/>
      <c r="D11" s="25">
        <v>110500000</v>
      </c>
      <c r="E11" s="29"/>
      <c r="F11" s="25">
        <v>0</v>
      </c>
      <c r="G11" s="29"/>
      <c r="H11" s="29">
        <v>0</v>
      </c>
      <c r="I11" s="29"/>
      <c r="J11" s="25">
        <v>0</v>
      </c>
      <c r="K11" s="29"/>
      <c r="L11" s="25">
        <v>16298037</v>
      </c>
      <c r="M11" s="29"/>
      <c r="N11" s="25">
        <f>SUM(D11:L11)</f>
        <v>126798037</v>
      </c>
      <c r="O11" s="16"/>
    </row>
    <row r="12" spans="1:16" ht="15" customHeight="1">
      <c r="A12" s="6"/>
      <c r="N12" s="25"/>
    </row>
    <row r="13" spans="1:16" s="22" customFormat="1" ht="18" customHeight="1">
      <c r="A13" s="6" t="s">
        <v>135</v>
      </c>
      <c r="B13" s="75">
        <v>14</v>
      </c>
      <c r="C13" s="6"/>
      <c r="D13" s="25">
        <v>39500000</v>
      </c>
      <c r="E13" s="29"/>
      <c r="F13" s="25">
        <v>190272601</v>
      </c>
      <c r="G13" s="29"/>
      <c r="H13" s="29">
        <v>0</v>
      </c>
      <c r="I13" s="29"/>
      <c r="J13" s="25">
        <v>0</v>
      </c>
      <c r="K13" s="29"/>
      <c r="L13" s="25">
        <v>0</v>
      </c>
      <c r="M13" s="29"/>
      <c r="N13" s="25">
        <f>SUM(D13:L13)</f>
        <v>229772601</v>
      </c>
      <c r="O13" s="16"/>
    </row>
    <row r="14" spans="1:16" ht="15" customHeight="1">
      <c r="A14" s="6"/>
      <c r="N14" s="25"/>
    </row>
    <row r="15" spans="1:16" s="22" customFormat="1" ht="16.5" customHeight="1">
      <c r="A15" s="6" t="s">
        <v>166</v>
      </c>
      <c r="B15" s="6"/>
      <c r="C15" s="6"/>
      <c r="D15" s="25">
        <v>0</v>
      </c>
      <c r="E15" s="29"/>
      <c r="F15" s="25">
        <v>0</v>
      </c>
      <c r="G15" s="29"/>
      <c r="H15" s="29">
        <v>0</v>
      </c>
      <c r="I15" s="29"/>
      <c r="J15" s="25">
        <v>0</v>
      </c>
      <c r="K15" s="29"/>
      <c r="L15" s="25">
        <f>PL!G33</f>
        <v>31839540</v>
      </c>
      <c r="M15" s="29"/>
      <c r="N15" s="25">
        <f>SUM(D15:L15)</f>
        <v>31839540</v>
      </c>
      <c r="O15" s="16"/>
    </row>
    <row r="16" spans="1:16" ht="15" customHeight="1">
      <c r="A16" s="6"/>
      <c r="N16" s="25"/>
    </row>
    <row r="17" spans="1:15" s="22" customFormat="1" ht="16.5" customHeight="1">
      <c r="A17" s="15" t="s">
        <v>97</v>
      </c>
      <c r="B17" s="75">
        <v>15</v>
      </c>
      <c r="C17" s="6"/>
      <c r="D17" s="30">
        <v>0</v>
      </c>
      <c r="E17" s="29"/>
      <c r="F17" s="30">
        <v>0</v>
      </c>
      <c r="G17" s="29"/>
      <c r="H17" s="29">
        <v>0</v>
      </c>
      <c r="I17" s="29"/>
      <c r="J17" s="30">
        <v>1600000</v>
      </c>
      <c r="K17" s="29"/>
      <c r="L17" s="30">
        <f>-1600000</f>
        <v>-1600000</v>
      </c>
      <c r="M17" s="29"/>
      <c r="N17" s="30">
        <f>SUM(D17:L17)</f>
        <v>0</v>
      </c>
      <c r="O17" s="16"/>
    </row>
    <row r="18" spans="1:15" ht="19.5" customHeight="1">
      <c r="D18" s="29"/>
      <c r="E18" s="29"/>
      <c r="F18" s="29"/>
      <c r="G18" s="29"/>
      <c r="H18" s="69"/>
      <c r="I18" s="29"/>
      <c r="J18" s="29"/>
      <c r="K18" s="29"/>
      <c r="L18" s="29"/>
      <c r="M18" s="29"/>
      <c r="N18" s="29"/>
      <c r="O18" s="16"/>
    </row>
    <row r="19" spans="1:15" s="22" customFormat="1" ht="18" customHeight="1">
      <c r="A19" s="1" t="s">
        <v>150</v>
      </c>
      <c r="B19" s="6"/>
      <c r="C19" s="6"/>
      <c r="D19" s="25">
        <f>SUM(D11:D17)</f>
        <v>150000000</v>
      </c>
      <c r="E19" s="29"/>
      <c r="F19" s="25">
        <f>SUM(F11:F17)</f>
        <v>190272601</v>
      </c>
      <c r="G19" s="29"/>
      <c r="H19" s="25">
        <f>SUM(H11:H17)</f>
        <v>0</v>
      </c>
      <c r="I19" s="29"/>
      <c r="J19" s="25">
        <f>SUM(J11:J17)</f>
        <v>1600000</v>
      </c>
      <c r="K19" s="29"/>
      <c r="L19" s="25">
        <f>SUM(L11:L17)</f>
        <v>46537577</v>
      </c>
      <c r="M19" s="29"/>
      <c r="N19" s="25">
        <f>SUM(N11:N17)</f>
        <v>388410178</v>
      </c>
      <c r="O19" s="16"/>
    </row>
    <row r="20" spans="1:15" ht="15" customHeight="1">
      <c r="A20" s="6"/>
      <c r="N20" s="25"/>
    </row>
    <row r="21" spans="1:15" ht="18" customHeight="1">
      <c r="A21" s="6" t="s">
        <v>110</v>
      </c>
      <c r="B21" s="75" t="s">
        <v>159</v>
      </c>
      <c r="D21" s="7">
        <v>9994567</v>
      </c>
      <c r="F21" s="7">
        <v>0</v>
      </c>
      <c r="H21" s="7">
        <v>0</v>
      </c>
      <c r="J21" s="7">
        <v>0</v>
      </c>
      <c r="L21" s="32">
        <v>-9994567</v>
      </c>
      <c r="N21" s="25">
        <f>SUM(D21:L21)</f>
        <v>0</v>
      </c>
    </row>
    <row r="22" spans="1:15" ht="15" customHeight="1">
      <c r="A22" s="6"/>
      <c r="N22" s="25"/>
    </row>
    <row r="23" spans="1:15" ht="18" customHeight="1">
      <c r="A23" s="6" t="s">
        <v>112</v>
      </c>
      <c r="B23" s="75">
        <v>20</v>
      </c>
      <c r="D23" s="7">
        <v>0</v>
      </c>
      <c r="F23" s="7">
        <v>0</v>
      </c>
      <c r="H23" s="7">
        <v>0</v>
      </c>
      <c r="J23" s="7">
        <v>0</v>
      </c>
      <c r="L23" s="32">
        <v>-2749172</v>
      </c>
      <c r="N23" s="25">
        <f>SUM(D23:L23)</f>
        <v>-2749172</v>
      </c>
    </row>
    <row r="24" spans="1:15" ht="15" customHeight="1">
      <c r="A24" s="6"/>
      <c r="N24" s="25"/>
    </row>
    <row r="25" spans="1:15" ht="18" customHeight="1">
      <c r="A25" s="6" t="s">
        <v>133</v>
      </c>
      <c r="B25" s="75">
        <v>16</v>
      </c>
      <c r="D25" s="7">
        <v>0</v>
      </c>
      <c r="F25" s="7">
        <v>0</v>
      </c>
      <c r="H25" s="7">
        <v>228904</v>
      </c>
      <c r="J25" s="7">
        <v>0</v>
      </c>
      <c r="L25" s="7">
        <v>0</v>
      </c>
      <c r="N25" s="25">
        <f>SUM(D25:L25)</f>
        <v>228904</v>
      </c>
    </row>
    <row r="26" spans="1:15" ht="15" customHeight="1">
      <c r="A26" s="6"/>
      <c r="N26" s="25"/>
    </row>
    <row r="27" spans="1:15" ht="18" customHeight="1">
      <c r="A27" s="6" t="s">
        <v>166</v>
      </c>
      <c r="D27" s="7">
        <v>0</v>
      </c>
      <c r="F27" s="7">
        <v>0</v>
      </c>
      <c r="H27" s="7">
        <v>0</v>
      </c>
      <c r="J27" s="7">
        <v>0</v>
      </c>
      <c r="L27" s="7">
        <f>PL!E33</f>
        <v>68009884</v>
      </c>
      <c r="N27" s="25">
        <f>SUM(D27:L27)</f>
        <v>68009884</v>
      </c>
    </row>
    <row r="28" spans="1:15" ht="15" customHeight="1">
      <c r="A28" s="6"/>
      <c r="N28" s="25"/>
    </row>
    <row r="29" spans="1:15" ht="18" customHeight="1">
      <c r="A29" s="15" t="s">
        <v>97</v>
      </c>
      <c r="B29" s="75">
        <v>15</v>
      </c>
      <c r="D29" s="7">
        <v>0</v>
      </c>
      <c r="F29" s="7">
        <v>0</v>
      </c>
      <c r="H29" s="7">
        <v>0</v>
      </c>
      <c r="J29" s="7">
        <v>3500000</v>
      </c>
      <c r="L29" s="32">
        <v>-3500000</v>
      </c>
      <c r="N29" s="25">
        <f>SUM(D29:L29)</f>
        <v>0</v>
      </c>
    </row>
    <row r="30" spans="1:15" ht="18" customHeight="1">
      <c r="D30" s="68"/>
      <c r="F30" s="68"/>
      <c r="H30" s="68"/>
      <c r="J30" s="68"/>
      <c r="L30" s="68"/>
      <c r="N30" s="68"/>
    </row>
    <row r="31" spans="1:15" ht="18" customHeight="1" thickBot="1">
      <c r="A31" s="1" t="s">
        <v>151</v>
      </c>
      <c r="D31" s="33">
        <f>SUM(D19:D29)</f>
        <v>159994567</v>
      </c>
      <c r="E31" s="29"/>
      <c r="F31" s="33">
        <f>SUM(F19:F29)</f>
        <v>190272601</v>
      </c>
      <c r="G31" s="29"/>
      <c r="H31" s="33">
        <f>SUM(H19:H29)</f>
        <v>228904</v>
      </c>
      <c r="I31" s="29"/>
      <c r="J31" s="33">
        <f>SUM(J19:J29)</f>
        <v>5100000</v>
      </c>
      <c r="K31" s="29"/>
      <c r="L31" s="33">
        <f>SUM(L19:L29)</f>
        <v>98303722</v>
      </c>
      <c r="M31" s="29"/>
      <c r="N31" s="33">
        <f>SUM(N19:N29)</f>
        <v>453899794</v>
      </c>
      <c r="O31" s="11">
        <f>N31-BS!E67</f>
        <v>0</v>
      </c>
    </row>
    <row r="32" spans="1:15" ht="18" customHeight="1" thickTop="1"/>
    <row r="33" spans="1:15" s="22" customFormat="1" ht="18" customHeight="1">
      <c r="A33" s="1"/>
      <c r="B33" s="29"/>
      <c r="C33" s="29"/>
      <c r="D33" s="25"/>
      <c r="E33" s="29"/>
      <c r="F33" s="29"/>
      <c r="G33" s="29"/>
      <c r="H33" s="29"/>
      <c r="I33" s="29"/>
      <c r="J33" s="25"/>
      <c r="K33" s="29"/>
      <c r="L33" s="25"/>
      <c r="M33" s="29"/>
      <c r="N33" s="25"/>
    </row>
    <row r="34" spans="1:15" s="22" customFormat="1" ht="18" customHeight="1">
      <c r="A34" s="1"/>
      <c r="B34" s="29"/>
      <c r="C34" s="29"/>
      <c r="D34" s="25"/>
      <c r="E34" s="29"/>
      <c r="F34" s="29"/>
      <c r="G34" s="29"/>
      <c r="H34" s="29"/>
      <c r="I34" s="29"/>
      <c r="J34" s="25"/>
      <c r="K34" s="29"/>
      <c r="L34" s="25"/>
      <c r="M34" s="29"/>
      <c r="N34" s="25"/>
      <c r="O34" s="16"/>
    </row>
    <row r="35" spans="1:15" s="22" customFormat="1" ht="18" customHeight="1">
      <c r="A35" s="15"/>
      <c r="B35" s="29"/>
      <c r="C35" s="29"/>
      <c r="D35" s="25"/>
      <c r="E35" s="29"/>
      <c r="F35" s="29"/>
      <c r="G35" s="29"/>
      <c r="H35" s="29"/>
      <c r="I35" s="29"/>
      <c r="J35" s="25"/>
      <c r="K35" s="29"/>
      <c r="L35" s="25"/>
      <c r="M35" s="29"/>
      <c r="N35" s="25"/>
      <c r="O35" s="16"/>
    </row>
    <row r="36" spans="1:15" s="22" customFormat="1" ht="18" customHeight="1">
      <c r="A36" s="6"/>
      <c r="B36" s="29"/>
      <c r="C36" s="29"/>
      <c r="D36" s="25"/>
      <c r="E36" s="29"/>
      <c r="F36" s="29"/>
      <c r="G36" s="29"/>
      <c r="H36" s="29"/>
      <c r="I36" s="29"/>
      <c r="J36" s="25"/>
      <c r="K36" s="29"/>
      <c r="L36" s="25"/>
      <c r="M36" s="29"/>
      <c r="N36" s="25"/>
      <c r="O36" s="16"/>
    </row>
    <row r="37" spans="1:15" s="22" customFormat="1" ht="18" customHeight="1">
      <c r="A37" s="1"/>
      <c r="B37" s="29"/>
      <c r="C37" s="29"/>
      <c r="D37" s="25"/>
      <c r="E37" s="29"/>
      <c r="F37" s="29"/>
      <c r="G37" s="29"/>
      <c r="H37" s="29"/>
      <c r="I37" s="29"/>
      <c r="J37" s="25"/>
      <c r="K37" s="29"/>
      <c r="L37" s="25"/>
      <c r="M37" s="29"/>
      <c r="N37" s="25"/>
      <c r="O37" s="16"/>
    </row>
    <row r="38" spans="1:15" s="22" customFormat="1" ht="18" customHeight="1">
      <c r="A38" s="6"/>
      <c r="B38" s="29"/>
      <c r="C38" s="29"/>
      <c r="D38" s="25"/>
      <c r="E38" s="29"/>
      <c r="F38" s="29"/>
      <c r="G38" s="29"/>
      <c r="H38" s="29"/>
      <c r="I38" s="29"/>
      <c r="J38" s="25"/>
      <c r="K38" s="29"/>
      <c r="L38" s="25"/>
      <c r="M38" s="29"/>
      <c r="N38" s="25"/>
      <c r="O38" s="16"/>
    </row>
    <row r="39" spans="1:15" s="22" customFormat="1" ht="18" customHeight="1">
      <c r="A39" s="1"/>
      <c r="B39" s="29"/>
      <c r="C39" s="29"/>
      <c r="D39" s="25"/>
      <c r="E39" s="29"/>
      <c r="F39" s="29"/>
      <c r="G39" s="29"/>
      <c r="H39" s="29"/>
      <c r="I39" s="29"/>
      <c r="J39" s="25"/>
      <c r="K39" s="29"/>
      <c r="L39" s="25"/>
      <c r="M39" s="29"/>
      <c r="N39" s="25"/>
      <c r="O39" s="16"/>
    </row>
    <row r="40" spans="1:15" s="22" customFormat="1" ht="18" customHeight="1">
      <c r="A40" s="6"/>
      <c r="B40" s="29"/>
      <c r="C40" s="29"/>
      <c r="D40" s="25"/>
      <c r="E40" s="29"/>
      <c r="F40" s="29"/>
      <c r="G40" s="29"/>
      <c r="H40" s="29"/>
      <c r="I40" s="29"/>
      <c r="J40" s="25"/>
      <c r="K40" s="29"/>
      <c r="L40" s="25"/>
      <c r="M40" s="29"/>
      <c r="N40" s="25"/>
      <c r="O40" s="16"/>
    </row>
    <row r="41" spans="1:15" s="22" customFormat="1" ht="18" customHeight="1">
      <c r="A41" s="1"/>
      <c r="B41" s="29"/>
      <c r="C41" s="29"/>
      <c r="D41" s="25"/>
      <c r="E41" s="29"/>
      <c r="F41" s="29"/>
      <c r="G41" s="29"/>
      <c r="H41" s="29"/>
      <c r="I41" s="29"/>
      <c r="J41" s="25"/>
      <c r="K41" s="29"/>
      <c r="L41" s="25"/>
      <c r="M41" s="29"/>
      <c r="N41" s="25"/>
      <c r="O41" s="16"/>
    </row>
    <row r="42" spans="1:15" s="22" customFormat="1" ht="18" customHeight="1">
      <c r="A42" s="1"/>
      <c r="B42" s="29"/>
      <c r="C42" s="29"/>
      <c r="D42" s="25"/>
      <c r="E42" s="29"/>
      <c r="F42" s="29"/>
      <c r="G42" s="29"/>
      <c r="H42" s="29"/>
      <c r="I42" s="29"/>
      <c r="J42" s="25"/>
      <c r="K42" s="29"/>
      <c r="L42" s="25"/>
      <c r="M42" s="29"/>
      <c r="N42" s="25"/>
      <c r="O42" s="16"/>
    </row>
    <row r="43" spans="1:15" ht="18" customHeight="1"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6"/>
    </row>
    <row r="44" spans="1:15" ht="18" customHeight="1"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6"/>
    </row>
    <row r="45" spans="1:15" ht="18" customHeight="1"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6"/>
    </row>
    <row r="46" spans="1:15" ht="18" customHeight="1"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6"/>
    </row>
    <row r="47" spans="1:15" ht="18" customHeight="1"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6"/>
    </row>
    <row r="48" spans="1:15" ht="18" customHeight="1"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6"/>
    </row>
    <row r="49" spans="4:15" ht="18" customHeight="1"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6"/>
    </row>
    <row r="50" spans="4:15" ht="18" customHeight="1"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6"/>
    </row>
    <row r="51" spans="4:15" ht="18" customHeight="1"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6"/>
    </row>
    <row r="52" spans="4:15" ht="18" customHeight="1"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6"/>
    </row>
    <row r="53" spans="4:15" ht="18" customHeight="1"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6"/>
    </row>
    <row r="54" spans="4:15" ht="18" customHeight="1"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6"/>
    </row>
    <row r="55" spans="4:15" ht="18" customHeight="1"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6"/>
    </row>
    <row r="56" spans="4:15" ht="18" customHeight="1"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6"/>
    </row>
    <row r="57" spans="4:15" ht="18" customHeight="1"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6"/>
    </row>
    <row r="58" spans="4:15" ht="18" customHeight="1"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6"/>
    </row>
    <row r="59" spans="4:15" ht="18" customHeight="1"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6"/>
    </row>
    <row r="60" spans="4:15" ht="18" customHeight="1"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6"/>
    </row>
    <row r="61" spans="4:15" ht="18" customHeight="1"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6"/>
    </row>
    <row r="62" spans="4:15" ht="18" customHeight="1"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6"/>
    </row>
    <row r="63" spans="4:15" ht="18" customHeight="1"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6"/>
    </row>
    <row r="64" spans="4:15" ht="18" customHeight="1"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6"/>
    </row>
    <row r="65" spans="4:15" ht="18" customHeight="1"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6"/>
    </row>
    <row r="66" spans="4:15" ht="18" customHeight="1"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6"/>
    </row>
    <row r="67" spans="4:15" ht="18" customHeight="1"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6"/>
    </row>
    <row r="68" spans="4:15" ht="18" customHeight="1"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6"/>
    </row>
    <row r="69" spans="4:15" ht="18" customHeight="1"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6"/>
    </row>
    <row r="70" spans="4:15" ht="18" customHeight="1"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6"/>
    </row>
    <row r="71" spans="4:15" ht="18" customHeight="1"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6"/>
    </row>
    <row r="72" spans="4:15" ht="18" customHeight="1"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6"/>
    </row>
    <row r="73" spans="4:15" ht="18" customHeight="1"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6"/>
    </row>
    <row r="74" spans="4:15" ht="18" customHeight="1"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6"/>
    </row>
    <row r="75" spans="4:15" ht="18" customHeight="1"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6"/>
    </row>
    <row r="76" spans="4:15" ht="18" customHeight="1"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6"/>
    </row>
    <row r="77" spans="4:15" ht="18" customHeight="1"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6"/>
    </row>
    <row r="78" spans="4:15" ht="18" customHeight="1"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6"/>
    </row>
    <row r="79" spans="4:15" ht="18" customHeight="1"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6"/>
    </row>
    <row r="80" spans="4:15" ht="18" customHeight="1"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6"/>
    </row>
    <row r="81" spans="4:16" ht="18" customHeight="1"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6"/>
      <c r="P81" s="76"/>
    </row>
    <row r="82" spans="4:16" ht="18" customHeight="1"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6"/>
      <c r="P82" s="76"/>
    </row>
    <row r="83" spans="4:16" ht="18" customHeight="1"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6"/>
      <c r="P83" s="76"/>
    </row>
    <row r="84" spans="4:16" ht="18" customHeight="1"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6"/>
      <c r="P84" s="76"/>
    </row>
    <row r="85" spans="4:16" ht="18" customHeight="1"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6"/>
      <c r="P85" s="76"/>
    </row>
    <row r="86" spans="4:16" ht="18" customHeight="1"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6"/>
      <c r="P86" s="76"/>
    </row>
    <row r="87" spans="4:16" ht="18" customHeight="1"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6"/>
      <c r="P87" s="76"/>
    </row>
    <row r="88" spans="4:16" ht="18" customHeight="1"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6"/>
      <c r="P88" s="76"/>
    </row>
    <row r="89" spans="4:16" ht="18" customHeight="1"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6"/>
      <c r="P89" s="76"/>
    </row>
    <row r="90" spans="4:16" ht="18" customHeight="1"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6"/>
      <c r="P90" s="76"/>
    </row>
    <row r="91" spans="4:16" ht="18" customHeight="1"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6"/>
      <c r="P91" s="76"/>
    </row>
    <row r="92" spans="4:16" ht="18" customHeight="1"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6"/>
      <c r="P92" s="76"/>
    </row>
    <row r="93" spans="4:16" ht="18" customHeight="1"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6"/>
      <c r="P93" s="76"/>
    </row>
    <row r="94" spans="4:16" ht="18" customHeight="1"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6"/>
      <c r="P94" s="76"/>
    </row>
    <row r="95" spans="4:16" ht="18" customHeight="1"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6"/>
      <c r="P95" s="76"/>
    </row>
    <row r="96" spans="4:16" ht="18" customHeight="1">
      <c r="P96" s="76">
        <f t="shared" ref="P96:P99" si="0">M96-O96</f>
        <v>0</v>
      </c>
    </row>
    <row r="97" spans="16:16" ht="18" customHeight="1">
      <c r="P97" s="76">
        <f t="shared" si="0"/>
        <v>0</v>
      </c>
    </row>
    <row r="98" spans="16:16" ht="18" customHeight="1">
      <c r="P98" s="76">
        <f t="shared" si="0"/>
        <v>0</v>
      </c>
    </row>
    <row r="99" spans="16:16" ht="18" customHeight="1">
      <c r="P99" s="76">
        <f t="shared" si="0"/>
        <v>0</v>
      </c>
    </row>
  </sheetData>
  <mergeCells count="2">
    <mergeCell ref="D6:N6"/>
    <mergeCell ref="J7:L7"/>
  </mergeCells>
  <pageMargins left="0.7" right="0.7" top="0.8" bottom="0.4" header="0.4" footer="0.33"/>
  <pageSetup paperSize="9" scale="97" firstPageNumber="7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8"/>
  <sheetViews>
    <sheetView topLeftCell="A73" zoomScale="90" zoomScaleNormal="90" zoomScaleSheetLayoutView="120" workbookViewId="0">
      <selection activeCell="J80" sqref="J80"/>
    </sheetView>
  </sheetViews>
  <sheetFormatPr defaultColWidth="9.140625" defaultRowHeight="18" customHeight="1"/>
  <cols>
    <col min="1" max="1" width="2.7109375" style="22" customWidth="1"/>
    <col min="2" max="2" width="63.42578125" style="22" customWidth="1"/>
    <col min="3" max="3" width="13.5703125" style="21" customWidth="1"/>
    <col min="4" max="4" width="1.5703125" style="22" customWidth="1"/>
    <col min="5" max="5" width="13.5703125" style="21" customWidth="1"/>
    <col min="6" max="16384" width="9.140625" style="22"/>
  </cols>
  <sheetData>
    <row r="1" spans="1:5" ht="18" customHeight="1">
      <c r="A1" s="1" t="s">
        <v>83</v>
      </c>
      <c r="B1" s="42"/>
      <c r="E1" s="12"/>
    </row>
    <row r="2" spans="1:5" ht="18" customHeight="1">
      <c r="A2" s="42" t="s">
        <v>32</v>
      </c>
      <c r="B2" s="42"/>
      <c r="E2" s="12"/>
    </row>
    <row r="3" spans="1:5" ht="18" customHeight="1">
      <c r="A3" s="1" t="s">
        <v>149</v>
      </c>
      <c r="B3" s="1"/>
    </row>
    <row r="4" spans="1:5" ht="18" customHeight="1">
      <c r="A4" s="6"/>
      <c r="C4" s="22"/>
      <c r="E4" s="22"/>
    </row>
    <row r="5" spans="1:5" ht="18" customHeight="1">
      <c r="A5" s="6"/>
      <c r="C5" s="86" t="s">
        <v>142</v>
      </c>
      <c r="D5" s="86"/>
      <c r="E5" s="86"/>
    </row>
    <row r="6" spans="1:5" ht="18" customHeight="1">
      <c r="A6" s="5"/>
      <c r="C6" s="49">
        <v>2022</v>
      </c>
      <c r="D6" s="37"/>
      <c r="E6" s="49">
        <v>2021</v>
      </c>
    </row>
    <row r="7" spans="1:5" ht="18" customHeight="1">
      <c r="C7" s="37"/>
      <c r="D7" s="37"/>
      <c r="E7" s="37"/>
    </row>
    <row r="8" spans="1:5" ht="18" customHeight="1">
      <c r="A8" s="4" t="s">
        <v>33</v>
      </c>
      <c r="B8" s="5"/>
    </row>
    <row r="9" spans="1:5" ht="18" customHeight="1">
      <c r="A9" s="5" t="s">
        <v>167</v>
      </c>
      <c r="B9" s="5"/>
      <c r="C9" s="29">
        <f>PL!E25</f>
        <v>67938598</v>
      </c>
      <c r="D9" s="29"/>
      <c r="E9" s="29">
        <f>PL!G25</f>
        <v>31795299</v>
      </c>
    </row>
    <row r="10" spans="1:5" ht="18" customHeight="1">
      <c r="A10" s="5" t="s">
        <v>168</v>
      </c>
      <c r="B10" s="5"/>
      <c r="C10" s="29"/>
      <c r="D10" s="29"/>
      <c r="E10" s="32"/>
    </row>
    <row r="11" spans="1:5" ht="18" customHeight="1">
      <c r="A11" s="5" t="s">
        <v>63</v>
      </c>
      <c r="B11" s="5"/>
      <c r="C11" s="29"/>
      <c r="D11" s="29"/>
      <c r="E11" s="32"/>
    </row>
    <row r="12" spans="1:5" ht="18" customHeight="1">
      <c r="A12" s="5" t="s">
        <v>34</v>
      </c>
      <c r="B12" s="5"/>
      <c r="C12" s="29">
        <v>33911704</v>
      </c>
      <c r="D12" s="29"/>
      <c r="E12" s="32">
        <v>29563374</v>
      </c>
    </row>
    <row r="13" spans="1:5" ht="18" customHeight="1">
      <c r="A13" s="6" t="s">
        <v>95</v>
      </c>
      <c r="B13" s="5"/>
      <c r="C13" s="29">
        <v>-75000</v>
      </c>
      <c r="D13" s="29"/>
      <c r="E13" s="32">
        <v>-120000</v>
      </c>
    </row>
    <row r="14" spans="1:5" ht="18" customHeight="1">
      <c r="A14" s="5" t="s">
        <v>113</v>
      </c>
      <c r="B14" s="5"/>
      <c r="C14" s="29">
        <v>920647</v>
      </c>
      <c r="D14" s="29"/>
      <c r="E14" s="29">
        <v>-1058872</v>
      </c>
    </row>
    <row r="15" spans="1:5" ht="18" customHeight="1">
      <c r="A15" s="5" t="s">
        <v>169</v>
      </c>
      <c r="B15" s="5"/>
      <c r="C15" s="29"/>
      <c r="D15" s="29"/>
      <c r="E15" s="29"/>
    </row>
    <row r="16" spans="1:5" ht="18" customHeight="1">
      <c r="A16" s="22" t="s">
        <v>170</v>
      </c>
      <c r="C16" s="29">
        <v>-228493</v>
      </c>
      <c r="D16" s="29"/>
      <c r="E16" s="29">
        <v>0</v>
      </c>
    </row>
    <row r="17" spans="1:5" ht="18" customHeight="1">
      <c r="A17" s="5" t="s">
        <v>119</v>
      </c>
      <c r="B17" s="5"/>
      <c r="C17" s="29">
        <v>60911</v>
      </c>
      <c r="D17" s="29"/>
      <c r="E17" s="29">
        <v>-50913</v>
      </c>
    </row>
    <row r="18" spans="1:5" ht="18" customHeight="1">
      <c r="A18" s="5" t="s">
        <v>153</v>
      </c>
      <c r="B18" s="5"/>
      <c r="C18" s="29">
        <v>-9551</v>
      </c>
      <c r="D18" s="29"/>
      <c r="E18" s="29">
        <v>0</v>
      </c>
    </row>
    <row r="19" spans="1:5" ht="18" customHeight="1">
      <c r="A19" s="5" t="s">
        <v>90</v>
      </c>
      <c r="B19" s="5"/>
      <c r="C19" s="21">
        <v>5764628</v>
      </c>
      <c r="D19" s="29"/>
      <c r="E19" s="29">
        <v>5424645</v>
      </c>
    </row>
    <row r="20" spans="1:5" ht="18" customHeight="1">
      <c r="A20" s="5" t="s">
        <v>152</v>
      </c>
      <c r="B20" s="5"/>
      <c r="C20" s="79">
        <v>0</v>
      </c>
      <c r="D20" s="29"/>
      <c r="E20" s="29">
        <v>121633</v>
      </c>
    </row>
    <row r="21" spans="1:5" ht="18" customHeight="1">
      <c r="A21" s="6" t="s">
        <v>88</v>
      </c>
      <c r="B21" s="5"/>
      <c r="C21" s="29">
        <v>289892</v>
      </c>
      <c r="D21" s="29"/>
      <c r="E21" s="29">
        <v>267830</v>
      </c>
    </row>
    <row r="22" spans="1:5" ht="18" customHeight="1">
      <c r="A22" s="6" t="s">
        <v>134</v>
      </c>
      <c r="B22" s="5"/>
      <c r="C22" s="29">
        <v>228904</v>
      </c>
      <c r="D22" s="29"/>
      <c r="E22" s="29">
        <v>0</v>
      </c>
    </row>
    <row r="23" spans="1:5" ht="18" customHeight="1">
      <c r="A23" s="5" t="s">
        <v>49</v>
      </c>
      <c r="B23" s="5"/>
      <c r="C23" s="29">
        <f>PL!E18</f>
        <v>7551638</v>
      </c>
      <c r="D23" s="29"/>
      <c r="E23" s="29">
        <f>PL!G18</f>
        <v>14920881</v>
      </c>
    </row>
    <row r="24" spans="1:5" ht="18" customHeight="1">
      <c r="A24" s="5" t="s">
        <v>163</v>
      </c>
      <c r="B24" s="5"/>
      <c r="C24" s="29">
        <f>-PL!E23</f>
        <v>17114444</v>
      </c>
      <c r="D24" s="29"/>
      <c r="E24" s="29">
        <f>-PL!G23</f>
        <v>793066</v>
      </c>
    </row>
    <row r="25" spans="1:5" ht="18" customHeight="1">
      <c r="A25" s="4" t="s">
        <v>35</v>
      </c>
      <c r="B25" s="5"/>
      <c r="C25" s="29"/>
      <c r="D25" s="29"/>
      <c r="E25" s="29"/>
    </row>
    <row r="26" spans="1:5" ht="18" customHeight="1">
      <c r="A26" s="6" t="s">
        <v>64</v>
      </c>
      <c r="B26" s="5"/>
      <c r="C26" s="29">
        <v>3350241</v>
      </c>
      <c r="D26" s="29"/>
      <c r="E26" s="29">
        <v>-12632115</v>
      </c>
    </row>
    <row r="27" spans="1:5" ht="18" customHeight="1">
      <c r="A27" s="5" t="s">
        <v>36</v>
      </c>
      <c r="B27" s="5"/>
      <c r="C27" s="29">
        <v>-5299083</v>
      </c>
      <c r="D27" s="29"/>
      <c r="E27" s="29">
        <v>-4221086</v>
      </c>
    </row>
    <row r="28" spans="1:5" ht="18" customHeight="1">
      <c r="A28" s="5" t="s">
        <v>4</v>
      </c>
      <c r="B28" s="5"/>
      <c r="C28" s="29">
        <v>-1532480</v>
      </c>
      <c r="D28" s="29"/>
      <c r="E28" s="29">
        <v>-13007</v>
      </c>
    </row>
    <row r="29" spans="1:5" ht="18" customHeight="1">
      <c r="A29" s="5" t="s">
        <v>31</v>
      </c>
      <c r="B29" s="5"/>
      <c r="C29" s="29">
        <v>-14600</v>
      </c>
      <c r="D29" s="29"/>
      <c r="E29" s="29">
        <v>42600</v>
      </c>
    </row>
    <row r="30" spans="1:5" ht="18" customHeight="1">
      <c r="A30" s="4" t="s">
        <v>37</v>
      </c>
      <c r="B30" s="5"/>
      <c r="C30" s="29"/>
      <c r="D30" s="29"/>
      <c r="E30" s="29"/>
    </row>
    <row r="31" spans="1:5" ht="18" customHeight="1">
      <c r="A31" s="6" t="s">
        <v>28</v>
      </c>
      <c r="B31" s="5"/>
      <c r="C31" s="29">
        <v>1197838</v>
      </c>
      <c r="D31" s="29"/>
      <c r="E31" s="29">
        <v>3276697</v>
      </c>
    </row>
    <row r="32" spans="1:5" ht="18" customHeight="1">
      <c r="A32" s="6" t="s">
        <v>46</v>
      </c>
      <c r="B32" s="5"/>
      <c r="C32" s="29">
        <v>10488593</v>
      </c>
      <c r="D32" s="29"/>
      <c r="E32" s="29">
        <v>-2571746</v>
      </c>
    </row>
    <row r="33" spans="1:9" ht="18" customHeight="1">
      <c r="A33" s="6" t="s">
        <v>129</v>
      </c>
      <c r="B33" s="5"/>
      <c r="C33" s="29">
        <v>-2127</v>
      </c>
      <c r="D33" s="29"/>
      <c r="E33" s="29">
        <v>2127</v>
      </c>
      <c r="G33" s="11"/>
      <c r="H33" s="11"/>
      <c r="I33" s="11"/>
    </row>
    <row r="34" spans="1:9" ht="18" customHeight="1">
      <c r="A34" s="6" t="s">
        <v>69</v>
      </c>
      <c r="C34" s="29">
        <v>8137833</v>
      </c>
      <c r="D34" s="34"/>
      <c r="E34" s="29">
        <v>7187278</v>
      </c>
    </row>
    <row r="35" spans="1:9" ht="18" customHeight="1">
      <c r="A35" s="5" t="s">
        <v>10</v>
      </c>
      <c r="B35" s="5"/>
      <c r="C35" s="29">
        <v>4441337</v>
      </c>
      <c r="D35" s="29"/>
      <c r="E35" s="29">
        <v>849689</v>
      </c>
    </row>
    <row r="36" spans="1:9" ht="18" customHeight="1">
      <c r="A36" s="5" t="s">
        <v>104</v>
      </c>
      <c r="B36" s="5"/>
      <c r="C36" s="29">
        <v>1567429</v>
      </c>
      <c r="D36" s="29"/>
      <c r="E36" s="29">
        <v>0</v>
      </c>
    </row>
    <row r="37" spans="1:9" ht="18" customHeight="1">
      <c r="A37" s="5" t="s">
        <v>139</v>
      </c>
      <c r="B37" s="5"/>
      <c r="C37" s="29">
        <v>-5104436</v>
      </c>
      <c r="D37" s="29"/>
      <c r="E37" s="29">
        <v>-4939</v>
      </c>
    </row>
    <row r="38" spans="1:9" ht="18" customHeight="1">
      <c r="A38" s="43" t="s">
        <v>48</v>
      </c>
      <c r="C38" s="38">
        <f>SUM(C9:C37)</f>
        <v>150698867</v>
      </c>
      <c r="D38" s="29"/>
      <c r="E38" s="38">
        <f>SUM(E9:E37)</f>
        <v>73572441</v>
      </c>
    </row>
    <row r="39" spans="1:9" ht="18" customHeight="1">
      <c r="A39" s="1" t="s">
        <v>83</v>
      </c>
      <c r="B39" s="42"/>
      <c r="E39" s="12"/>
    </row>
    <row r="40" spans="1:9" ht="18" customHeight="1">
      <c r="A40" s="42" t="s">
        <v>38</v>
      </c>
      <c r="B40" s="42"/>
      <c r="E40" s="12"/>
    </row>
    <row r="41" spans="1:9" ht="18" customHeight="1">
      <c r="A41" s="1" t="s">
        <v>149</v>
      </c>
      <c r="B41" s="1"/>
    </row>
    <row r="42" spans="1:9" ht="18" customHeight="1">
      <c r="A42" s="42"/>
      <c r="B42" s="1"/>
    </row>
    <row r="43" spans="1:9" ht="18" customHeight="1">
      <c r="A43" s="42"/>
      <c r="B43" s="1"/>
      <c r="C43" s="86" t="s">
        <v>142</v>
      </c>
      <c r="D43" s="86"/>
      <c r="E43" s="86"/>
    </row>
    <row r="44" spans="1:9" ht="18" customHeight="1">
      <c r="A44" s="42"/>
      <c r="B44" s="1"/>
      <c r="C44" s="49">
        <v>2022</v>
      </c>
      <c r="D44" s="37"/>
      <c r="E44" s="49">
        <v>2021</v>
      </c>
    </row>
    <row r="45" spans="1:9" ht="18" customHeight="1">
      <c r="A45" s="43"/>
      <c r="C45" s="29"/>
      <c r="D45" s="29"/>
      <c r="E45" s="29"/>
    </row>
    <row r="46" spans="1:9" ht="18" customHeight="1">
      <c r="A46" s="4" t="s">
        <v>39</v>
      </c>
      <c r="E46" s="39"/>
    </row>
    <row r="47" spans="1:9" ht="18" customHeight="1">
      <c r="A47" s="5" t="s">
        <v>161</v>
      </c>
      <c r="C47" s="23">
        <v>-90000000</v>
      </c>
      <c r="E47" s="79">
        <v>0</v>
      </c>
    </row>
    <row r="48" spans="1:9" ht="18" customHeight="1">
      <c r="A48" s="5" t="s">
        <v>160</v>
      </c>
      <c r="C48" s="23">
        <v>30000000</v>
      </c>
      <c r="E48" s="32">
        <v>0</v>
      </c>
    </row>
    <row r="49" spans="1:8" ht="18" customHeight="1">
      <c r="A49" s="5" t="s">
        <v>115</v>
      </c>
      <c r="C49" s="29">
        <v>1211994</v>
      </c>
      <c r="E49" s="39">
        <v>-1679731</v>
      </c>
    </row>
    <row r="50" spans="1:8" ht="18" customHeight="1">
      <c r="A50" s="5" t="s">
        <v>82</v>
      </c>
      <c r="C50" s="10">
        <v>100929</v>
      </c>
      <c r="E50" s="7">
        <v>335229</v>
      </c>
    </row>
    <row r="51" spans="1:8" ht="18" customHeight="1">
      <c r="A51" s="5" t="s">
        <v>75</v>
      </c>
      <c r="C51" s="23">
        <v>-56004429</v>
      </c>
      <c r="D51" s="29"/>
      <c r="E51" s="23">
        <v>-18093356</v>
      </c>
    </row>
    <row r="52" spans="1:8" ht="18" customHeight="1">
      <c r="A52" s="5" t="s">
        <v>91</v>
      </c>
      <c r="C52" s="24">
        <v>-1854756</v>
      </c>
      <c r="D52" s="29"/>
      <c r="E52" s="24">
        <v>-1439900</v>
      </c>
    </row>
    <row r="53" spans="1:8" ht="18" customHeight="1">
      <c r="A53" s="43" t="s">
        <v>47</v>
      </c>
      <c r="B53" s="5"/>
      <c r="C53" s="28">
        <f>SUM(C47:C52)</f>
        <v>-116546262</v>
      </c>
      <c r="D53" s="29"/>
      <c r="E53" s="28">
        <f>SUM(E48:E52)</f>
        <v>-20877758</v>
      </c>
    </row>
    <row r="54" spans="1:8" ht="18" customHeight="1">
      <c r="A54" s="43"/>
      <c r="B54" s="5"/>
      <c r="C54" s="29"/>
      <c r="D54" s="29"/>
      <c r="E54" s="29"/>
    </row>
    <row r="55" spans="1:8" ht="18" customHeight="1">
      <c r="A55" s="4" t="s">
        <v>40</v>
      </c>
      <c r="B55" s="5"/>
      <c r="C55" s="29"/>
      <c r="D55" s="29"/>
      <c r="E55" s="32"/>
    </row>
    <row r="56" spans="1:8" ht="18" hidden="1" customHeight="1">
      <c r="A56" s="5" t="s">
        <v>138</v>
      </c>
      <c r="B56" s="5"/>
      <c r="C56" s="29">
        <v>0</v>
      </c>
      <c r="D56" s="29"/>
      <c r="E56" s="32">
        <v>0</v>
      </c>
      <c r="H56" s="77"/>
    </row>
    <row r="57" spans="1:8" ht="18" customHeight="1">
      <c r="A57" s="5" t="s">
        <v>76</v>
      </c>
      <c r="B57" s="5"/>
      <c r="C57" s="29">
        <v>0</v>
      </c>
      <c r="D57" s="29"/>
      <c r="E57" s="32">
        <v>35000000</v>
      </c>
    </row>
    <row r="58" spans="1:8" ht="18" customHeight="1">
      <c r="A58" s="5" t="s">
        <v>77</v>
      </c>
      <c r="B58" s="5"/>
      <c r="C58" s="29">
        <v>-35000000</v>
      </c>
      <c r="D58" s="29"/>
      <c r="E58" s="32">
        <v>-55000000</v>
      </c>
    </row>
    <row r="59" spans="1:8" ht="18" customHeight="1">
      <c r="A59" s="5" t="s">
        <v>131</v>
      </c>
      <c r="B59" s="5"/>
      <c r="C59" s="29">
        <v>0</v>
      </c>
      <c r="D59" s="29"/>
      <c r="E59" s="32">
        <v>53957078</v>
      </c>
    </row>
    <row r="60" spans="1:8" ht="18" customHeight="1">
      <c r="A60" s="5" t="s">
        <v>78</v>
      </c>
      <c r="B60" s="5"/>
      <c r="C60" s="23">
        <v>0</v>
      </c>
      <c r="D60" s="29"/>
      <c r="E60" s="32">
        <v>-173141078</v>
      </c>
    </row>
    <row r="61" spans="1:8" ht="18" customHeight="1">
      <c r="A61" s="6" t="s">
        <v>108</v>
      </c>
      <c r="B61" s="5"/>
      <c r="C61" s="23">
        <v>0</v>
      </c>
      <c r="D61" s="29"/>
      <c r="E61" s="32">
        <v>-53957078</v>
      </c>
    </row>
    <row r="62" spans="1:8" ht="18" customHeight="1">
      <c r="A62" s="6" t="s">
        <v>105</v>
      </c>
      <c r="B62" s="5"/>
      <c r="C62" s="29">
        <v>0</v>
      </c>
      <c r="D62" s="29"/>
      <c r="E62" s="23">
        <v>2261159</v>
      </c>
    </row>
    <row r="63" spans="1:8" ht="18" customHeight="1">
      <c r="A63" s="5" t="s">
        <v>79</v>
      </c>
      <c r="B63" s="5"/>
      <c r="C63" s="23">
        <v>-3640181</v>
      </c>
      <c r="D63" s="29"/>
      <c r="E63" s="23">
        <v>-1694831</v>
      </c>
    </row>
    <row r="64" spans="1:8" ht="18" customHeight="1">
      <c r="A64" s="5" t="s">
        <v>136</v>
      </c>
      <c r="B64" s="5"/>
      <c r="C64" s="23">
        <v>0</v>
      </c>
      <c r="D64" s="29"/>
      <c r="E64" s="23">
        <v>237000000</v>
      </c>
    </row>
    <row r="65" spans="1:5" ht="18" customHeight="1">
      <c r="A65" s="5" t="s">
        <v>137</v>
      </c>
      <c r="B65" s="5"/>
      <c r="C65" s="23">
        <v>0</v>
      </c>
      <c r="D65" s="29"/>
      <c r="E65" s="23">
        <v>-9034250</v>
      </c>
    </row>
    <row r="66" spans="1:5" ht="18" customHeight="1">
      <c r="A66" s="5" t="s">
        <v>107</v>
      </c>
      <c r="B66" s="5"/>
      <c r="C66" s="23">
        <v>-1627505</v>
      </c>
      <c r="D66" s="29"/>
      <c r="E66" s="23">
        <v>-134900</v>
      </c>
    </row>
    <row r="67" spans="1:5" ht="18" customHeight="1">
      <c r="A67" s="5" t="s">
        <v>112</v>
      </c>
      <c r="B67" s="5"/>
      <c r="C67" s="23">
        <v>-2749172</v>
      </c>
      <c r="D67" s="29"/>
      <c r="E67" s="23">
        <v>0</v>
      </c>
    </row>
    <row r="68" spans="1:5" ht="18" customHeight="1">
      <c r="A68" s="22" t="s">
        <v>57</v>
      </c>
      <c r="B68" s="5"/>
      <c r="C68" s="24">
        <v>-9171307</v>
      </c>
      <c r="D68" s="29"/>
      <c r="E68" s="24">
        <v>-24214909</v>
      </c>
    </row>
    <row r="69" spans="1:5" ht="18" customHeight="1">
      <c r="A69" s="43" t="s">
        <v>140</v>
      </c>
      <c r="B69" s="5"/>
      <c r="C69" s="28">
        <f>SUM(C57:C68)</f>
        <v>-52188165</v>
      </c>
      <c r="D69" s="29"/>
      <c r="E69" s="28">
        <f>SUM(E56:E68)</f>
        <v>11041191</v>
      </c>
    </row>
    <row r="70" spans="1:5" ht="18" customHeight="1">
      <c r="A70" s="43"/>
      <c r="B70" s="5"/>
      <c r="C70" s="32"/>
      <c r="D70" s="29"/>
      <c r="E70" s="32"/>
    </row>
    <row r="71" spans="1:5" ht="18" customHeight="1">
      <c r="A71" s="4" t="s">
        <v>171</v>
      </c>
      <c r="B71" s="5"/>
      <c r="C71" s="29">
        <f>SUM(C69,C53,C38)</f>
        <v>-18035560</v>
      </c>
      <c r="D71" s="29"/>
      <c r="E71" s="29">
        <f>SUM(E69,E53,E38)</f>
        <v>63735874</v>
      </c>
    </row>
    <row r="72" spans="1:5" ht="18" customHeight="1">
      <c r="A72" s="4"/>
      <c r="B72" s="5"/>
      <c r="C72" s="29"/>
      <c r="D72" s="29"/>
      <c r="E72" s="32"/>
    </row>
    <row r="73" spans="1:5" ht="18" customHeight="1">
      <c r="A73" s="4" t="s">
        <v>175</v>
      </c>
      <c r="B73" s="5"/>
      <c r="C73" s="28">
        <f>E75</f>
        <v>79060944</v>
      </c>
      <c r="D73" s="29"/>
      <c r="E73" s="28">
        <v>15325070</v>
      </c>
    </row>
    <row r="74" spans="1:5" ht="18" customHeight="1">
      <c r="A74" s="4"/>
      <c r="B74" s="5"/>
      <c r="C74" s="32"/>
      <c r="D74" s="29"/>
      <c r="E74" s="32"/>
    </row>
    <row r="75" spans="1:5" ht="18" customHeight="1" thickBot="1">
      <c r="A75" s="4" t="s">
        <v>176</v>
      </c>
      <c r="B75" s="5"/>
      <c r="C75" s="31">
        <f>SUM(C71:C74)</f>
        <v>61025384</v>
      </c>
      <c r="D75" s="29"/>
      <c r="E75" s="31">
        <f>SUM(E71:E74)</f>
        <v>79060944</v>
      </c>
    </row>
    <row r="76" spans="1:5" ht="18" customHeight="1" thickTop="1">
      <c r="A76" s="1" t="s">
        <v>83</v>
      </c>
      <c r="B76" s="42"/>
      <c r="E76" s="12"/>
    </row>
    <row r="77" spans="1:5" ht="18" customHeight="1">
      <c r="A77" s="42" t="s">
        <v>38</v>
      </c>
      <c r="B77" s="42"/>
      <c r="E77" s="12"/>
    </row>
    <row r="78" spans="1:5" ht="18" customHeight="1">
      <c r="A78" s="1" t="s">
        <v>149</v>
      </c>
      <c r="B78" s="1"/>
    </row>
    <row r="79" spans="1:5" ht="18" customHeight="1">
      <c r="A79" s="42"/>
      <c r="B79" s="1"/>
    </row>
    <row r="80" spans="1:5" ht="18" customHeight="1">
      <c r="A80" s="42"/>
      <c r="B80" s="1"/>
      <c r="C80" s="86" t="s">
        <v>142</v>
      </c>
      <c r="D80" s="86"/>
      <c r="E80" s="86"/>
    </row>
    <row r="81" spans="1:5" ht="18" customHeight="1">
      <c r="A81" s="42"/>
      <c r="B81" s="1"/>
      <c r="C81" s="49">
        <v>2022</v>
      </c>
      <c r="D81" s="37"/>
      <c r="E81" s="49">
        <v>2021</v>
      </c>
    </row>
    <row r="82" spans="1:5" ht="18" customHeight="1">
      <c r="A82" s="42"/>
      <c r="B82" s="1"/>
      <c r="C82" s="17"/>
      <c r="D82" s="37"/>
      <c r="E82" s="17"/>
    </row>
    <row r="83" spans="1:5" ht="18" customHeight="1">
      <c r="A83" s="9" t="s">
        <v>62</v>
      </c>
      <c r="C83" s="40"/>
      <c r="D83" s="40"/>
      <c r="E83" s="40"/>
    </row>
    <row r="84" spans="1:5" ht="18" customHeight="1">
      <c r="A84" s="22" t="s">
        <v>44</v>
      </c>
      <c r="B84" s="22" t="s">
        <v>45</v>
      </c>
      <c r="C84" s="34"/>
      <c r="D84" s="34"/>
      <c r="E84" s="34"/>
    </row>
    <row r="85" spans="1:5" ht="18" customHeight="1">
      <c r="A85" s="44"/>
      <c r="B85" s="36" t="s">
        <v>58</v>
      </c>
      <c r="C85" s="29">
        <v>100000</v>
      </c>
      <c r="D85" s="29"/>
      <c r="E85" s="32">
        <v>100000</v>
      </c>
    </row>
    <row r="86" spans="1:5" ht="18" customHeight="1">
      <c r="A86" s="44"/>
      <c r="B86" s="36" t="s">
        <v>59</v>
      </c>
      <c r="C86" s="29">
        <v>14938930</v>
      </c>
      <c r="D86" s="29"/>
      <c r="E86" s="32">
        <v>6723957</v>
      </c>
    </row>
    <row r="87" spans="1:5" ht="18" customHeight="1">
      <c r="A87" s="44"/>
      <c r="B87" s="22" t="s">
        <v>60</v>
      </c>
      <c r="C87" s="29">
        <v>45986454</v>
      </c>
      <c r="D87" s="29"/>
      <c r="E87" s="32">
        <v>72236987</v>
      </c>
    </row>
    <row r="88" spans="1:5" ht="18" customHeight="1" thickBot="1">
      <c r="B88" s="22" t="s">
        <v>41</v>
      </c>
      <c r="C88" s="35">
        <f>SUM(C85:C87)</f>
        <v>61025384</v>
      </c>
      <c r="D88" s="29"/>
      <c r="E88" s="35">
        <f>SUM(E85:E87)</f>
        <v>79060944</v>
      </c>
    </row>
    <row r="89" spans="1:5" ht="18" customHeight="1" thickTop="1">
      <c r="C89" s="34"/>
      <c r="D89" s="34"/>
      <c r="E89" s="34"/>
    </row>
    <row r="90" spans="1:5" ht="18" customHeight="1">
      <c r="A90" s="22" t="s">
        <v>42</v>
      </c>
      <c r="B90" s="46" t="s">
        <v>43</v>
      </c>
      <c r="C90" s="34"/>
      <c r="D90" s="34"/>
      <c r="E90" s="34"/>
    </row>
    <row r="91" spans="1:5" ht="18" customHeight="1">
      <c r="B91" s="36" t="s">
        <v>109</v>
      </c>
      <c r="C91" s="34">
        <v>0</v>
      </c>
      <c r="D91" s="34"/>
      <c r="E91" s="34">
        <v>1554449</v>
      </c>
    </row>
    <row r="92" spans="1:5" ht="18" customHeight="1">
      <c r="B92" s="36" t="s">
        <v>80</v>
      </c>
      <c r="C92" s="34">
        <v>17948505</v>
      </c>
      <c r="D92" s="34"/>
      <c r="E92" s="34">
        <v>1323540</v>
      </c>
    </row>
    <row r="93" spans="1:5" ht="18" customHeight="1">
      <c r="A93" s="44"/>
      <c r="B93" s="47" t="s">
        <v>65</v>
      </c>
      <c r="C93" s="29">
        <v>-840572</v>
      </c>
      <c r="D93" s="29"/>
      <c r="E93" s="32">
        <v>3126165</v>
      </c>
    </row>
    <row r="94" spans="1:5" ht="18" customHeight="1">
      <c r="A94" s="44"/>
      <c r="B94" s="47" t="s">
        <v>61</v>
      </c>
      <c r="C94" s="29">
        <f>-C51</f>
        <v>56004429</v>
      </c>
      <c r="D94" s="29"/>
      <c r="E94" s="29">
        <f>-E51</f>
        <v>18093356</v>
      </c>
    </row>
    <row r="95" spans="1:5" ht="18" customHeight="1" thickBot="1">
      <c r="A95" s="45"/>
      <c r="B95" s="22" t="s">
        <v>41</v>
      </c>
      <c r="C95" s="41">
        <f>SUM(C92:C94)</f>
        <v>73112362</v>
      </c>
      <c r="D95" s="34"/>
      <c r="E95" s="41">
        <f>SUM(E91:E94)</f>
        <v>24097510</v>
      </c>
    </row>
    <row r="96" spans="1:5" ht="18" customHeight="1" thickTop="1">
      <c r="C96" s="34"/>
      <c r="D96" s="34"/>
      <c r="E96" s="32"/>
    </row>
    <row r="97" spans="1:5" ht="18" customHeight="1">
      <c r="A97" s="50" t="s">
        <v>84</v>
      </c>
      <c r="B97" s="50" t="s">
        <v>92</v>
      </c>
      <c r="C97" s="34"/>
      <c r="D97" s="34"/>
      <c r="E97" s="34"/>
    </row>
    <row r="98" spans="1:5" ht="18" customHeight="1">
      <c r="A98" s="51"/>
      <c r="B98" s="47" t="s">
        <v>65</v>
      </c>
      <c r="C98" s="34">
        <v>168906</v>
      </c>
      <c r="D98" s="34"/>
      <c r="E98" s="34">
        <v>-700000</v>
      </c>
    </row>
    <row r="99" spans="1:5" ht="18" customHeight="1">
      <c r="A99" s="51"/>
      <c r="B99" s="47" t="s">
        <v>61</v>
      </c>
      <c r="C99" s="34">
        <v>1854756</v>
      </c>
      <c r="D99" s="34"/>
      <c r="E99" s="34">
        <f>-E52</f>
        <v>1439900</v>
      </c>
    </row>
    <row r="100" spans="1:5" ht="18" customHeight="1" thickBot="1">
      <c r="A100" s="50"/>
      <c r="B100" s="50" t="s">
        <v>41</v>
      </c>
      <c r="C100" s="41">
        <f>SUM(C98:C99)</f>
        <v>2023662</v>
      </c>
      <c r="D100" s="34"/>
      <c r="E100" s="41">
        <f>SUM(E98:E99)</f>
        <v>739900</v>
      </c>
    </row>
    <row r="101" spans="1:5" ht="18" customHeight="1" thickTop="1">
      <c r="A101" s="50"/>
      <c r="B101" s="50"/>
      <c r="C101" s="34"/>
      <c r="D101" s="34"/>
      <c r="E101" s="34"/>
    </row>
    <row r="102" spans="1:5" ht="18" customHeight="1">
      <c r="A102" s="50" t="s">
        <v>111</v>
      </c>
      <c r="B102" s="50" t="s">
        <v>112</v>
      </c>
      <c r="C102" s="34"/>
      <c r="D102" s="34"/>
      <c r="E102" s="34"/>
    </row>
    <row r="103" spans="1:5" ht="18" customHeight="1">
      <c r="A103" s="50"/>
      <c r="B103" s="47" t="s">
        <v>120</v>
      </c>
      <c r="C103" s="34">
        <v>9994567</v>
      </c>
      <c r="D103" s="34"/>
      <c r="E103" s="34">
        <v>0</v>
      </c>
    </row>
    <row r="104" spans="1:5" ht="18" customHeight="1">
      <c r="A104" s="50"/>
      <c r="B104" s="47" t="s">
        <v>121</v>
      </c>
      <c r="C104" s="34">
        <f>-C67</f>
        <v>2749172</v>
      </c>
      <c r="D104" s="34"/>
      <c r="E104" s="34">
        <v>0</v>
      </c>
    </row>
    <row r="105" spans="1:5" ht="18" customHeight="1" thickBot="1">
      <c r="B105" s="50" t="s">
        <v>41</v>
      </c>
      <c r="C105" s="41">
        <f>SUM(C103:C104)</f>
        <v>12743739</v>
      </c>
      <c r="D105" s="34"/>
      <c r="E105" s="41">
        <v>0</v>
      </c>
    </row>
    <row r="106" spans="1:5" ht="18" customHeight="1" thickTop="1">
      <c r="C106" s="32">
        <f>C88-C75</f>
        <v>0</v>
      </c>
      <c r="D106" s="29"/>
      <c r="E106" s="32">
        <f>E88-E75</f>
        <v>0</v>
      </c>
    </row>
    <row r="107" spans="1:5" ht="18" customHeight="1">
      <c r="C107" s="10">
        <f>C75-BS!E10</f>
        <v>0</v>
      </c>
    </row>
    <row r="108" spans="1:5" ht="18" customHeight="1">
      <c r="A108" s="6"/>
      <c r="B108" s="2"/>
    </row>
  </sheetData>
  <mergeCells count="3">
    <mergeCell ref="C5:E5"/>
    <mergeCell ref="C43:E43"/>
    <mergeCell ref="C80:E80"/>
  </mergeCells>
  <pageMargins left="0.9" right="0.7" top="0.8" bottom="0.4" header="0.4" footer="0.33"/>
  <pageSetup paperSize="9" scale="97" firstPageNumber="8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38" max="16383" man="1"/>
    <brk id="7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DK</cp:lastModifiedBy>
  <cp:lastPrinted>2023-02-09T01:02:11Z</cp:lastPrinted>
  <dcterms:created xsi:type="dcterms:W3CDTF">1998-09-16T09:49:24Z</dcterms:created>
  <dcterms:modified xsi:type="dcterms:W3CDTF">2023-02-28T09:31:54Z</dcterms:modified>
</cp:coreProperties>
</file>