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Dec22\"/>
    </mc:Choice>
  </mc:AlternateContent>
  <xr:revisionPtr revIDLastSave="0" documentId="13_ncr:1_{B7D03B72-4EBF-44AA-8355-2C2DE813946F}" xr6:coauthVersionLast="47" xr6:coauthVersionMax="47" xr10:uidLastSave="{00000000-0000-0000-0000-000000000000}"/>
  <bookViews>
    <workbookView xWindow="-120" yWindow="-120" windowWidth="21840" windowHeight="13140" tabRatio="748" activeTab="6" xr2:uid="{DE48A6A1-488C-4061-B991-E8FB549B5EEB}"/>
  </bookViews>
  <sheets>
    <sheet name="TH_BS2 7" sheetId="10" r:id="rId1"/>
    <sheet name="TH_BS8-9" sheetId="11" r:id="rId2"/>
    <sheet name="TH_10" sheetId="12" r:id="rId3"/>
    <sheet name="TH_11 " sheetId="13" r:id="rId4"/>
    <sheet name="TH_12" sheetId="14" r:id="rId5"/>
    <sheet name="TH_13" sheetId="15" r:id="rId6"/>
    <sheet name="TH_14-17" sheetId="1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1" localSheetId="6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6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localSheetId="6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6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3" hidden="1">[1]SUMMARY!#REF!</definedName>
    <definedName name="__123Graph_A" localSheetId="4" hidden="1">[1]SUMMARY!#REF!</definedName>
    <definedName name="__123Graph_A" localSheetId="5" hidden="1">[1]SUMMARY!#REF!</definedName>
    <definedName name="__123Graph_A" hidden="1">[1]SUMMARY!#REF!</definedName>
    <definedName name="__123Graph_B" localSheetId="3" hidden="1">[1]SUMMARY!#REF!</definedName>
    <definedName name="__123Graph_B" localSheetId="4" hidden="1">[1]SUMMARY!#REF!</definedName>
    <definedName name="__123Graph_B" localSheetId="5" hidden="1">[1]SUMMARY!#REF!</definedName>
    <definedName name="__123Graph_B" hidden="1">[1]SUMMARY!#REF!</definedName>
    <definedName name="__123Graph_C" localSheetId="3" hidden="1">[1]SUMMARY!#REF!</definedName>
    <definedName name="__123Graph_C" localSheetId="4" hidden="1">[1]SUMMARY!#REF!</definedName>
    <definedName name="__123Graph_C" localSheetId="5" hidden="1">[1]SUMMARY!#REF!</definedName>
    <definedName name="__123Graph_C" hidden="1">[1]SUMMARY!#REF!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3" hidden="1">[1]SUMMARY!#REF!</definedName>
    <definedName name="_123Graph_C" localSheetId="4" hidden="1">[1]SUMMARY!#REF!</definedName>
    <definedName name="_123Graph_C" localSheetId="5" hidden="1">[1]SUMMARY!#REF!</definedName>
    <definedName name="_123Graph_C" hidden="1">[1]SUMMARY!#REF!</definedName>
    <definedName name="_a1" localSheetId="6" hidden="1">{"'Sheet1'!$L$16"}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O2" localSheetId="3" hidden="1">#REF!</definedName>
    <definedName name="_KO2" localSheetId="4" hidden="1">#REF!</definedName>
    <definedName name="_KO2" localSheetId="5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NSO2" localSheetId="6" hidden="1">{"'Sheet1'!$L$16"}</definedName>
    <definedName name="_Parse_Out" localSheetId="3" hidden="1">[2]total!#REF!</definedName>
    <definedName name="_Parse_Out" localSheetId="4" hidden="1">[2]total!#REF!</definedName>
    <definedName name="_Parse_Out" localSheetId="5" hidden="1">[2]total!#REF!</definedName>
    <definedName name="_Parse_Out" localSheetId="6" hidden="1">[2]total!#REF!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localSheetId="6" hidden="1">{#N/A,#N/A,FALSE,"Sheet2"}</definedName>
    <definedName name="_PUR6" hidden="1">{#N/A,#N/A,FALSE,"Sheet2"}</definedName>
    <definedName name="_QUY3" localSheetId="5" hidden="1">{#N/A,#N/A,FALSE,"Sheet2"}</definedName>
    <definedName name="_QUY3" localSheetId="6" hidden="1">{#N/A,#N/A,FALSE,"Sheet2"}</definedName>
    <definedName name="_QUY3" hidden="1">{#N/A,#N/A,FALSE,"Sheet2"}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3" hidden="1">#REF!</definedName>
    <definedName name="aaaaaaa" localSheetId="4" hidden="1">#REF!</definedName>
    <definedName name="aaaaaaa" localSheetId="5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localSheetId="6" hidden="1">{"'Sheet1'!$L$16"}</definedName>
    <definedName name="aoe" localSheetId="5" hidden="1">{"'Model'!$A$1:$N$53"}</definedName>
    <definedName name="aoe" localSheetId="6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localSheetId="6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3" hidden="1">#REF!</definedName>
    <definedName name="asdfadf" localSheetId="4" hidden="1">#REF!</definedName>
    <definedName name="asdfadf" localSheetId="5" hidden="1">#REF!</definedName>
    <definedName name="asdfadf" localSheetId="6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eau" localSheetId="6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PPC2001" localSheetId="6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3" hidden="1">#REF!</definedName>
    <definedName name="cwdsc" localSheetId="4" hidden="1">#REF!</definedName>
    <definedName name="cwdsc" localSheetId="5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3" hidden="1">#REF!</definedName>
    <definedName name="data1" localSheetId="4" hidden="1">#REF!</definedName>
    <definedName name="data1" localSheetId="5" hidden="1">#REF!</definedName>
    <definedName name="data1" localSheetId="6" hidden="1">#REF!</definedName>
    <definedName name="data1" hidden="1">#REF!</definedName>
    <definedName name="data3" localSheetId="3" hidden="1">#REF!</definedName>
    <definedName name="data3" localSheetId="4" hidden="1">#REF!</definedName>
    <definedName name="data3" localSheetId="5" hidden="1">#REF!</definedName>
    <definedName name="data3" localSheetId="6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3" hidden="1">#REF!</definedName>
    <definedName name="display_area_2" localSheetId="4" hidden="1">#REF!</definedName>
    <definedName name="display_area_2" localSheetId="5" hidden="1">#REF!</definedName>
    <definedName name="display_area_2" localSheetId="6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localSheetId="6" hidden="1">{#N/A,#N/A,FALSE,"Chi tiÆt"}</definedName>
    <definedName name="eưrr" hidden="1">{#N/A,#N/A,FALSE,"Chi tiÆt"}</definedName>
    <definedName name="fbnhg" localSheetId="3" hidden="1">#REF!</definedName>
    <definedName name="fbnhg" localSheetId="4" hidden="1">#REF!</definedName>
    <definedName name="fbnhg" localSheetId="5" hidden="1">#REF!</definedName>
    <definedName name="fbnhg" hidden="1">#REF!</definedName>
    <definedName name="FCode" localSheetId="3" hidden="1">#REF!</definedName>
    <definedName name="FCode" localSheetId="4" hidden="1">#REF!</definedName>
    <definedName name="FCode" localSheetId="5" hidden="1">#REF!</definedName>
    <definedName name="FCode" localSheetId="6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3" hidden="1">#REF!</definedName>
    <definedName name="gdh" localSheetId="4" hidden="1">#REF!</definedName>
    <definedName name="gdh" localSheetId="5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6" hidden="1">{"'Sheet1'!$L$16"}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3" hidden="1">#REF!</definedName>
    <definedName name="HiddenRows" localSheetId="4" hidden="1">#REF!</definedName>
    <definedName name="HiddenRows" localSheetId="5" hidden="1">#REF!</definedName>
    <definedName name="HiddenRows" localSheetId="6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dePage" localSheetId="6" hidden="1">950</definedName>
    <definedName name="HTML_Control" localSheetId="5" hidden="1">{"'Model'!$A$1:$N$53"}</definedName>
    <definedName name="HTML_Control" localSheetId="6" hidden="1">{"'Sheet1'!$L$16"}</definedName>
    <definedName name="HTML_Header" localSheetId="6" hidden="1">"Sheet1"</definedName>
    <definedName name="HTML_LastUpdate" localSheetId="6" hidden="1">"2000/9/14"</definedName>
    <definedName name="HTML_Name" localSheetId="6" hidden="1">"J.C.WONG"</definedName>
    <definedName name="HTML_PathFile" localSheetId="6" hidden="1">"C:\2689\Q\國內\00q3961台化龍德PTA3建造\MyHTML.htm"</definedName>
    <definedName name="HTML_Title" localSheetId="6" hidden="1">"00Q3961-SUM"</definedName>
    <definedName name="huy" localSheetId="6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opo" localSheetId="6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6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ed" localSheetId="6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localSheetId="6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C" localSheetId="6" hidden="1">{"'Sheet1'!$L$16"}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3" hidden="1">#REF!</definedName>
    <definedName name="M_Drama" localSheetId="4" hidden="1">#REF!</definedName>
    <definedName name="M_Drama" localSheetId="5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3" hidden="1">#REF!</definedName>
    <definedName name="MBC_D" localSheetId="4" hidden="1">#REF!</definedName>
    <definedName name="MBC_D" localSheetId="5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" localSheetId="6" hidden="1">{"'Model'!$A$1:$N$53"}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localSheetId="6" hidden="1">{"'Sheet1'!$L$16"}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3" hidden="1">#REF!</definedName>
    <definedName name="OrderTable" localSheetId="4" hidden="1">#REF!</definedName>
    <definedName name="OrderTable" localSheetId="5" hidden="1">#REF!</definedName>
    <definedName name="OrderTable" localSheetId="6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3" hidden="1">#REF!</definedName>
    <definedName name="ProdForm" localSheetId="4" hidden="1">#REF!</definedName>
    <definedName name="ProdForm" localSheetId="5" hidden="1">#REF!</definedName>
    <definedName name="ProdForm" localSheetId="6" hidden="1">#REF!</definedName>
    <definedName name="ProdForm" hidden="1">#REF!</definedName>
    <definedName name="Product" localSheetId="3" hidden="1">#REF!</definedName>
    <definedName name="Product" localSheetId="4" hidden="1">#REF!</definedName>
    <definedName name="Product" localSheetId="5" hidden="1">#REF!</definedName>
    <definedName name="Product" localSheetId="6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3" hidden="1">#REF!</definedName>
    <definedName name="RCArea" localSheetId="4" hidden="1">#REF!</definedName>
    <definedName name="RCArea" localSheetId="5" hidden="1">#REF!</definedName>
    <definedName name="RCArea" localSheetId="6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3" hidden="1">#REF!</definedName>
    <definedName name="sadfasdf" localSheetId="4" hidden="1">#REF!</definedName>
    <definedName name="sadfasdf" localSheetId="5" hidden="1">#REF!</definedName>
    <definedName name="sadfasdf" localSheetId="6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3" hidden="1">#REF!</definedName>
    <definedName name="SpecialPrice" localSheetId="4" hidden="1">#REF!</definedName>
    <definedName name="SpecialPrice" localSheetId="5" hidden="1">#REF!</definedName>
    <definedName name="SpecialPrice" localSheetId="6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3" hidden="1">#REF!</definedName>
    <definedName name="tbl_ProdInfo" localSheetId="4" hidden="1">#REF!</definedName>
    <definedName name="tbl_ProdInfo" localSheetId="5" hidden="1">#REF!</definedName>
    <definedName name="tbl_ProdInfo" localSheetId="6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6" hidden="1">{"'Sheet1'!$L$16"}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localSheetId="6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6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3" hidden="1">'[5]KBank Tranche B,SP'!#REF!</definedName>
    <definedName name="WW7848d948b31a418d9c0096b9be498a01_7651" localSheetId="4" hidden="1">'[5]KBank Tranche B,SP'!#REF!</definedName>
    <definedName name="WW7848d948b31a418d9c0096b9be498a01_7651" localSheetId="5" hidden="1">'[5]KBank Tranche B,SP'!#REF!</definedName>
    <definedName name="WW7848d948b31a418d9c0096b9be498a01_7651" localSheetId="6" hidden="1">'[5]KBank Tranche B,SP'!#REF!</definedName>
    <definedName name="WW7848d948b31a418d9c0096b9be498a01_7651" hidden="1">'[5]KBank Tranche B,SP'!#REF!</definedName>
    <definedName name="WW79ae9333df12442585e79fa05faf6ec5_634321524552500000" localSheetId="3" hidden="1">'[6]608020'!#REF!</definedName>
    <definedName name="WW79ae9333df12442585e79fa05faf6ec5_634321524552500000" localSheetId="4" hidden="1">'[6]608020'!#REF!</definedName>
    <definedName name="WW79ae9333df12442585e79fa05faf6ec5_634321524552500000" localSheetId="5" hidden="1">'[6]608020'!#REF!</definedName>
    <definedName name="WW79ae9333df12442585e79fa05faf6ec5_634321524552500000" localSheetId="6" hidden="1">'[6]608020'!#REF!</definedName>
    <definedName name="WW79ae9333df12442585e79fa05faf6ec5_634321524552500000" hidden="1">'[6]608020'!#REF!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3" hidden="1">#REF!</definedName>
    <definedName name="เงิน" localSheetId="4" hidden="1">#REF!</definedName>
    <definedName name="เงิน" localSheetId="5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localSheetId="5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" localSheetId="6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3" hidden="1">#REF!</definedName>
    <definedName name="วส" localSheetId="4" hidden="1">#REF!</definedName>
    <definedName name="วส" localSheetId="5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3" hidden="1">#REF!</definedName>
    <definedName name="이소영" localSheetId="4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3" i="16" l="1"/>
  <c r="H83" i="16"/>
  <c r="Y19" i="14" l="1"/>
  <c r="AA23" i="14"/>
  <c r="AE23" i="14" s="1"/>
  <c r="AA20" i="14"/>
  <c r="AE20" i="14" s="1"/>
  <c r="AA21" i="14"/>
  <c r="AE21" i="14" s="1"/>
  <c r="Y20" i="14"/>
  <c r="Y21" i="14"/>
  <c r="Y23" i="14"/>
  <c r="Y24" i="14"/>
  <c r="R24" i="15" l="1"/>
  <c r="R25" i="15"/>
  <c r="K80" i="11"/>
  <c r="K27" i="11"/>
  <c r="K12" i="12" l="1"/>
  <c r="M18" i="12"/>
  <c r="K18" i="12"/>
  <c r="I18" i="12"/>
  <c r="G18" i="12" l="1"/>
  <c r="G12" i="12" l="1"/>
  <c r="G47" i="10"/>
  <c r="G25" i="10"/>
  <c r="N123" i="16" l="1"/>
  <c r="L123" i="16"/>
  <c r="J123" i="16"/>
  <c r="A96" i="16"/>
  <c r="N83" i="16"/>
  <c r="L83" i="16"/>
  <c r="J83" i="16"/>
  <c r="N42" i="16"/>
  <c r="N46" i="16" s="1"/>
  <c r="L42" i="16"/>
  <c r="L46" i="16" s="1"/>
  <c r="J42" i="16"/>
  <c r="J46" i="16" s="1"/>
  <c r="R26" i="15"/>
  <c r="P19" i="15"/>
  <c r="N19" i="15"/>
  <c r="N29" i="15" s="1"/>
  <c r="L19" i="15"/>
  <c r="L29" i="15" s="1"/>
  <c r="J19" i="15"/>
  <c r="J29" i="15" s="1"/>
  <c r="H19" i="15"/>
  <c r="H29" i="15" s="1"/>
  <c r="F19" i="15"/>
  <c r="F29" i="15" s="1"/>
  <c r="R17" i="15"/>
  <c r="R16" i="15"/>
  <c r="R15" i="15"/>
  <c r="R14" i="15"/>
  <c r="R11" i="15"/>
  <c r="AC29" i="14"/>
  <c r="W29" i="14"/>
  <c r="U29" i="14"/>
  <c r="S29" i="14"/>
  <c r="Q29" i="14"/>
  <c r="O29" i="14"/>
  <c r="M29" i="14"/>
  <c r="K29" i="14"/>
  <c r="I29" i="14"/>
  <c r="G29" i="14"/>
  <c r="E29" i="14"/>
  <c r="AA27" i="14"/>
  <c r="AE27" i="14" s="1"/>
  <c r="Y27" i="14"/>
  <c r="AA26" i="14"/>
  <c r="AE26" i="14" s="1"/>
  <c r="Y26" i="14"/>
  <c r="AA25" i="14"/>
  <c r="AE25" i="14" s="1"/>
  <c r="Y25" i="14"/>
  <c r="AA24" i="14"/>
  <c r="AE24" i="14" s="1"/>
  <c r="AA19" i="14"/>
  <c r="AE19" i="14" s="1"/>
  <c r="AA15" i="14"/>
  <c r="Y15" i="14"/>
  <c r="AC29" i="13"/>
  <c r="W29" i="13"/>
  <c r="U29" i="13"/>
  <c r="S29" i="13"/>
  <c r="Q29" i="13"/>
  <c r="O29" i="13"/>
  <c r="M29" i="13"/>
  <c r="K29" i="13"/>
  <c r="I29" i="13"/>
  <c r="G29" i="13"/>
  <c r="E29" i="13"/>
  <c r="AA27" i="13"/>
  <c r="AE27" i="13" s="1"/>
  <c r="Y27" i="13"/>
  <c r="AA26" i="13"/>
  <c r="AE26" i="13" s="1"/>
  <c r="Y26" i="13"/>
  <c r="AA25" i="13"/>
  <c r="AE25" i="13" s="1"/>
  <c r="Y25" i="13"/>
  <c r="AA24" i="13"/>
  <c r="AE24" i="13" s="1"/>
  <c r="Y24" i="13"/>
  <c r="AA23" i="13"/>
  <c r="AE23" i="13" s="1"/>
  <c r="Y23" i="13"/>
  <c r="AA21" i="13"/>
  <c r="AE21" i="13" s="1"/>
  <c r="Y21" i="13"/>
  <c r="AA20" i="13"/>
  <c r="AE20" i="13" s="1"/>
  <c r="Y20" i="13"/>
  <c r="AA19" i="13"/>
  <c r="AE19" i="13" s="1"/>
  <c r="Y19" i="13"/>
  <c r="AA15" i="13"/>
  <c r="Y15" i="13"/>
  <c r="M61" i="12"/>
  <c r="K61" i="12"/>
  <c r="I61" i="12"/>
  <c r="G61" i="12"/>
  <c r="M55" i="12"/>
  <c r="K55" i="12"/>
  <c r="I55" i="12"/>
  <c r="G55" i="12"/>
  <c r="M12" i="12"/>
  <c r="I12" i="12"/>
  <c r="M80" i="11"/>
  <c r="M83" i="11" s="1"/>
  <c r="K83" i="11"/>
  <c r="I80" i="11"/>
  <c r="I83" i="11" s="1"/>
  <c r="G80" i="11"/>
  <c r="G83" i="11" s="1"/>
  <c r="M43" i="11"/>
  <c r="K43" i="11"/>
  <c r="K45" i="11" s="1"/>
  <c r="I43" i="11"/>
  <c r="G43" i="11"/>
  <c r="M27" i="11"/>
  <c r="G27" i="11"/>
  <c r="I27" i="11"/>
  <c r="M47" i="10"/>
  <c r="K47" i="10"/>
  <c r="I47" i="10"/>
  <c r="M25" i="10"/>
  <c r="K25" i="10"/>
  <c r="I25" i="10"/>
  <c r="J125" i="16" l="1"/>
  <c r="J129" i="16" s="1"/>
  <c r="N125" i="16"/>
  <c r="N129" i="16" s="1"/>
  <c r="I45" i="11"/>
  <c r="I85" i="11" s="1"/>
  <c r="M45" i="11"/>
  <c r="M85" i="11" s="1"/>
  <c r="M49" i="10"/>
  <c r="R19" i="15"/>
  <c r="R21" i="15" s="1"/>
  <c r="AA29" i="13"/>
  <c r="Y29" i="13"/>
  <c r="I49" i="10"/>
  <c r="Y29" i="14"/>
  <c r="L125" i="16"/>
  <c r="L129" i="16" s="1"/>
  <c r="AA29" i="14"/>
  <c r="K49" i="10"/>
  <c r="K20" i="12"/>
  <c r="K28" i="12" s="1"/>
  <c r="K31" i="12" s="1"/>
  <c r="K49" i="12" s="1"/>
  <c r="M20" i="12"/>
  <c r="M28" i="12" s="1"/>
  <c r="M31" i="12" s="1"/>
  <c r="M49" i="12" s="1"/>
  <c r="I20" i="12"/>
  <c r="I28" i="12" s="1"/>
  <c r="I31" i="12" s="1"/>
  <c r="I49" i="12" s="1"/>
  <c r="G20" i="12"/>
  <c r="G28" i="12" s="1"/>
  <c r="G45" i="11"/>
  <c r="G85" i="11" s="1"/>
  <c r="G49" i="10"/>
  <c r="K85" i="11"/>
  <c r="AE15" i="13"/>
  <c r="AE29" i="13" s="1"/>
  <c r="AE15" i="14"/>
  <c r="AE29" i="14" s="1"/>
  <c r="G31" i="12" l="1"/>
  <c r="G49" i="12" s="1"/>
  <c r="H42" i="16"/>
  <c r="R27" i="15"/>
  <c r="R29" i="15" s="1"/>
  <c r="P29" i="15"/>
  <c r="H46" i="16" l="1"/>
  <c r="H125" i="16" s="1"/>
  <c r="H129" i="16" s="1"/>
</calcChain>
</file>

<file path=xl/sharedStrings.xml><?xml version="1.0" encoding="utf-8"?>
<sst xmlns="http://schemas.openxmlformats.org/spreadsheetml/2006/main" count="530" uniqueCount="304">
  <si>
    <t>-</t>
  </si>
  <si>
    <t>.</t>
  </si>
  <si>
    <t>บริษัท บี.กริม เพาเวอร์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</si>
  <si>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</si>
  <si>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</si>
  <si>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</si>
  <si>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</si>
  <si>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</si>
  <si>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</si>
  <si>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</si>
  <si>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</si>
  <si>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</si>
  <si>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</si>
  <si>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</si>
  <si>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</t>
  </si>
  <si>
    <t>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</si>
  <si>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</si>
  <si>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</si>
  <si>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</si>
  <si>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</si>
  <si>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</si>
  <si>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ที่ถึงกำหนดรับชำระภายในหนึ่งปี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</si>
  <si>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</si>
  <si>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</si>
  <si>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</si>
  <si>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</si>
  <si>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</si>
  <si>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</si>
  <si>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</si>
  <si>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</si>
  <si>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17 (ก)</t>
  </si>
  <si>
    <t>17 (ข)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</si>
  <si>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</si>
  <si>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</si>
  <si>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</si>
  <si>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</si>
  <si>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</si>
  <si>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</si>
  <si>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</si>
  <si>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</si>
  <si>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</si>
  <si>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</si>
  <si>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</si>
  <si>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</si>
  <si>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</si>
  <si>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</si>
  <si>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</si>
  <si>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</si>
  <si>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</si>
  <si>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</si>
  <si>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</si>
  <si>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</si>
  <si>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</si>
  <si>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</si>
  <si>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</si>
  <si>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</si>
  <si>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</si>
  <si>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</si>
  <si>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</si>
  <si>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</si>
  <si>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</si>
  <si>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</si>
  <si>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</si>
  <si>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เจ้าหนี้ค่าก่อสร้างที่ครบกำหนดชำระเกินกว่าหนึ่งปี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</si>
  <si>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</si>
  <si>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</si>
  <si>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</si>
  <si>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</si>
  <si>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</si>
  <si>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</si>
  <si>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</si>
  <si>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</si>
  <si>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</si>
  <si>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</si>
  <si>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</si>
  <si>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</si>
  <si>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</si>
  <si>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</si>
  <si>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</si>
  <si>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</si>
  <si>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2,700,000,000 หุ้น </t>
  </si>
  <si>
    <t>มูลค่าที่ตราไว้หุ้นละ 2 บาท</t>
  </si>
  <si>
    <t>ทุนที่ออกและชำระแล้ว</t>
  </si>
  <si>
    <t>หุ้นสามัญ 2,606,900,000 หุ้น</t>
  </si>
  <si>
    <t>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</si>
  <si>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</si>
  <si>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</si>
  <si>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</si>
  <si>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</si>
  <si>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</si>
  <si>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</si>
  <si>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</si>
  <si>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</si>
  <si>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</si>
  <si>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</si>
  <si>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</si>
  <si>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</si>
  <si>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</si>
  <si>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รายได้จากการขายและการให้บริการ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</si>
  <si>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</si>
  <si>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</si>
  <si>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</si>
  <si>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</si>
  <si>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</si>
  <si>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</si>
  <si>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</si>
  <si>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</si>
  <si>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</si>
  <si>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ส่วนแบ่งกำไร(ขาดทุน)จากเงินลงทุนในบริษัทร่วม</t>
  </si>
  <si>
    <t>และการร่วมค้า</t>
  </si>
  <si>
    <t>17 (ก), (ข)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</si>
  <si>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</si>
  <si>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</si>
  <si>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</si>
  <si>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กำไร(ขาดทุน)เบ็ดเสร็จอื่น :</t>
  </si>
  <si>
    <t>รายการที่จะไม่จัดประเภทรายการใหม่ไปยังกำไร</t>
  </si>
  <si>
    <t>หรือขาดทุนในภายหลัง</t>
  </si>
  <si>
    <t>ส่วนแบ่งกำไรเบ็ดเสร็จอื่นจากเงินลงทุนในบริษัทร่วม</t>
  </si>
  <si>
    <t>รายการที่จะจัดประเภทรายการใหม่ไปยังกำไร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</si>
  <si>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</si>
  <si>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</si>
  <si>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การจัดประเภทรายการจากสำรองรายการ</t>
  </si>
  <si>
    <t>ป้องกันความเสี่ยงไปยังกำไรขาดทุน - สุทธิจากภาษี</t>
  </si>
  <si>
    <t>ผลต่างของอัตราแลกเปลี่ยนจากการแปลงค่างบการเงิน</t>
  </si>
  <si>
    <t>กำไรเบ็ดเสร็จรวมสำหรับปี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</si>
  <si>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</si>
  <si>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</si>
  <si>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</si>
  <si>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</si>
  <si>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</si>
  <si>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</si>
  <si>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</si>
  <si>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</si>
  <si>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</si>
  <si>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</si>
  <si>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กำไร(ขาดทุน)</t>
  </si>
  <si>
    <t>การเปลี่ยนแปลง</t>
  </si>
  <si>
    <t>หุ้นกู้ด้อยสิทธิ</t>
  </si>
  <si>
    <t>ทุนสำรองอื่น</t>
  </si>
  <si>
    <t>จัดสรรแล้ว</t>
  </si>
  <si>
    <t>สำรองรายการ</t>
  </si>
  <si>
    <t>เบ็ดเสร็จอื่น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</si>
  <si>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</si>
  <si>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</si>
  <si>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</si>
  <si>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</si>
  <si>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</si>
  <si>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</si>
  <si>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</si>
  <si>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</si>
  <si>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</si>
  <si>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การแปลงค่า</t>
  </si>
  <si>
    <t>ป้องกัน</t>
  </si>
  <si>
    <t>จากบริษัทร่วม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</si>
  <si>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</si>
  <si>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</si>
  <si>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</si>
  <si>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</si>
  <si>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</si>
  <si>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</si>
  <si>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</si>
  <si>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</si>
  <si>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</si>
  <si>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งบการเงิน</t>
  </si>
  <si>
    <t>ความเสี่ยง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</si>
  <si>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</si>
  <si>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</si>
  <si>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</si>
  <si>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</si>
  <si>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</si>
  <si>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ยอดคงเหลือต้นปี วันที่ 1 มกราคม พ.ศ. 2564</t>
  </si>
  <si>
    <t>การเปลี่ยนแปลงในส่วนของเจ้าของ</t>
  </si>
  <si>
    <t>สำหรับปี พ.ศ. 2564</t>
  </si>
  <si>
    <t>การซื้อเงินลงทุนในบริษัทย่อย</t>
  </si>
  <si>
    <t>การเพิ่มทุนของบริษัทย่อย</t>
  </si>
  <si>
    <t>สำรองตามกฎหมาย</t>
  </si>
  <si>
    <t>การเปลี่ยนแปลงส่วนได้เสีย</t>
  </si>
  <si>
    <t>ของบริษัทใหญ่ในบริษัทย่อย</t>
  </si>
  <si>
    <t>ดอกเบี้ยจ่ายหุ้นกู้ด้อยสิทธิที่มีลักษณะคล้ายทุน</t>
  </si>
  <si>
    <t>เงินปันผล</t>
  </si>
  <si>
    <t>เงินปันผลของบริษัทย่อย</t>
  </si>
  <si>
    <t xml:space="preserve">กำไรเบ็ดเสร็จรวมสำหรับปี </t>
  </si>
  <si>
    <t>ยอดคงเหลือสิ้นปี วันที่ 31 ธันวาคม พ.ศ. 2564</t>
  </si>
  <si>
    <r>
      <t>งบแสดงการเปลี่ยนแปลงส่วนของเจ้าของ</t>
    </r>
    <r>
      <rPr>
        <sz val="11"/>
        <rFont val="Browallia New"/>
        <family val="2"/>
      </rPr>
      <t xml:space="preserve"> (ต่อ)</t>
    </r>
  </si>
  <si>
    <t>ยอดคงเหลือต้นปี วันที่ 1 มกราคม พ.ศ. 2565</t>
  </si>
  <si>
    <t>สำหรับปี พ.ศ. 2565</t>
  </si>
  <si>
    <t xml:space="preserve">กำไร(ขาดทุน)เบ็ดเสร็จรวมสำหรับปี </t>
  </si>
  <si>
    <t>ยอดคงเหลือสิ้นปี วันที่ 31 ธันวาคม พ.ศ. 2565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</si>
  <si>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</si>
  <si>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t>การเปลี่ยนแปลงในส่วนของเจ้าของสำหรับปี พ.ศ. 2564</t>
  </si>
  <si>
    <t>การเปลี่ยนแปลงในส่วนของเจ้าของสำหรับปี พ.ศ.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</si>
  <si>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</si>
  <si>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</si>
  <si>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</si>
  <si>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</si>
  <si>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ตัดจำหน่ายค่าธรรมเนียมในการจัดหาเงินกู้ยืมและหุ้นกู้รอตัดบัญชี</t>
  </si>
  <si>
    <t>- ตัดจำหน่ายภาษีเงินได้หัก ณ ที่จ่าย</t>
  </si>
  <si>
    <t>- การปรับปรุงมูลค่ายุติธรรมสัญญาอนุพันธ์</t>
  </si>
  <si>
    <t>- ค่าเผื่ออะไหล่และวัสดุสำรองคลังเคลื่อนไหวช้า</t>
  </si>
  <si>
    <t>- (กำไร)ขาดทุนจากการขายและตัดจำหน่ายอาคารและอุปกรณ์</t>
  </si>
  <si>
    <t>และสินทรัพย์ไม่มีตัวตน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</si>
  <si>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</si>
  <si>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</si>
  <si>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</si>
  <si>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</si>
  <si>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 เงินปันผลรับ</t>
  </si>
  <si>
    <t>- ส่วนแบ่งขาดทุน(กำไร)จากเงินลงทุนในบริษัทร่วมและการร่วมค้า</t>
  </si>
  <si>
    <t>- กำไรขั้นต้นจากการขายผ่อนชำระ</t>
  </si>
  <si>
    <t>- รายได้จากการก่อสร้างภายใต้ข้อตกลงสัมปทาน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</si>
  <si>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</si>
  <si>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</si>
  <si>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</si>
  <si>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</si>
  <si>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</si>
  <si>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</si>
  <si>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</si>
  <si>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</si>
  <si>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</si>
  <si>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</si>
  <si>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</si>
  <si>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</si>
  <si>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</si>
  <si>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</si>
  <si>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</si>
  <si>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</si>
  <si>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เงินฝากธนาคารที่มีข้อจำกัดในการเบิกถอนลดลง(เพิ่มขึ้น)</t>
  </si>
  <si>
    <t>เงินฝากประจำที่ครบกำหนดเกินกว่า 3 เดือนลดลง(เพิ่มขึ้น)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</si>
  <si>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</si>
  <si>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เงินสดจ่ายเพื่อให้กู้ระยะสั้นแก่กิจการที่เกี่ยวข้องกัน</t>
  </si>
  <si>
    <t>เงินสดจ่ายเพื่อให้กู้ระยะสั้นแก่กิจการอื่น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</si>
  <si>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</si>
  <si>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เงินสดจ่ายเพื่อให้กู้ระยะยาวแก่กิจการที่เกี่ยวข้องกัน</t>
  </si>
  <si>
    <t>เงินสดรับชำระคืนจากเงินให้กู้ระยะยาวแก่กิจการอื่น</t>
  </si>
  <si>
    <t>เงินสดจ่ายเพื่อซื้อเงินลงทุนในบริษัทย่อยที่ถือเป็นการซื้อสินทรัพย์</t>
  </si>
  <si>
    <t>- สุทธิจากเงินสดที่ได้มา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</si>
  <si>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</si>
  <si>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</si>
  <si>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เงินสดรับจากการลดทุนของบริษัทร่วม</t>
  </si>
  <si>
    <t xml:space="preserve">เงินสดจ่ายเพื่อลงทุนในการร่วมค้า </t>
  </si>
  <si>
    <t>เงินสดจ่ายเพื่อลงทุนในสินทรัพย์ทางการเงินที่วัดมูลค่าด้วย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</si>
  <si>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</si>
  <si>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</si>
  <si>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</si>
  <si>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</si>
  <si>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 และสินทรัพย์ไม่มีตัวตน</t>
  </si>
  <si>
    <t>เงินสดจ่ายมัดจำค่าซื้อที่ดิน</t>
  </si>
  <si>
    <t>เงินสดรับชำระคืนเงินมัดจำค่าซื้อที่ดิน</t>
  </si>
  <si>
    <t>เงินสดจ่ายเพื่อการพัฒนาโครงการ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</si>
  <si>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</si>
  <si>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</si>
  <si>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</si>
  <si>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</si>
  <si>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เงินสดจ่ายเพื่อการแบ่งแยกกิจการของบริษัทย่อยทางอ้อม</t>
  </si>
  <si>
    <t>เงินสดจ่ายเพื่อการซื้อส่วนได้เสียโดยไม่สูญเสีย</t>
  </si>
  <si>
    <t>การควบคุมในบริษัทย่อย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</si>
  <si>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</si>
  <si>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</si>
  <si>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</si>
  <si>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</si>
  <si>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</si>
  <si>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</si>
  <si>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เงินสดจ่ายค่าธรรมเนียมในการจัดหาเงินกู้ยืมและหุ้นกู้</t>
  </si>
  <si>
    <t>เงินสดจ่ายชำระคืนเงินกู้ยืมระยะยาวจากกิจการที่เกี่ยวข้องกัน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</si>
  <si>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</si>
  <si>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</si>
  <si>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</si>
  <si>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</si>
  <si>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</si>
  <si>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</si>
  <si>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</si>
  <si>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</si>
  <si>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กำไร(ขาดทุน)จากอัตราแลกเปลี่ยนของเงินสดและรายการเทียบเท่าเงินสด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</si>
  <si>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เงินสดและรายการเทียบเท่าเงินสดสิ้นปี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</si>
  <si>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</si>
  <si>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</si>
  <si>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</si>
  <si>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การได้มาซึ่งสินทรัพย์สิทธิการใช้</t>
  </si>
  <si>
    <t>ประมาณการหนี้สินที่เกิดจากการรื้อถอนสินทรัพย์</t>
  </si>
  <si>
    <t>เจ้าหนี้จากการลงทุนในการร่วมค้า</t>
  </si>
  <si>
    <t>โอนลูกหนี้อื่นไปเป็นเงินลงทุนในการร่วมค้า</t>
  </si>
  <si>
    <t>โอนอะไหล่และวัสดุสำรองคลังไปเป็นอุปกรณ์</t>
  </si>
  <si>
    <t>สินทรัพย์ไม่มีตัวตนตามสัญญาสัมปทาน</t>
  </si>
  <si>
    <t>โอนหนี้สินเป็นทุน</t>
  </si>
  <si>
    <t>โอนเงินมัดจำค่าซื้อที่ดินไปเป็นที่ดิน</t>
  </si>
  <si>
    <t>โอนเงินให้กู้ยืมแก่กิจการที่เกี่ยวข้องกันเป็น</t>
  </si>
  <si>
    <t>เงินจ่ายล่วงหน้าเพื่อการพัฒนาโครงการ</t>
  </si>
  <si>
    <t>- โอนเงินจ่ายล่วงหน้าเพื่อการพัฒนาโครงการเป็นที่ดิน</t>
  </si>
  <si>
    <t>- โอนเงินจ่ายล่วงหน้าเพื่อการพัฒนาโครงการเป็นอาคารและอุปกรณ์</t>
  </si>
  <si>
    <t>- โอนเงินจ่ายล่วงหน้าเพื่อการพัฒนาโครงการเป็นสินทรัพย์ไม่มีตัวตน</t>
  </si>
  <si>
    <t>- โอนอุปกรณ์เป็นสินทรัพย์ไม่หมุนเวียนอื่น</t>
  </si>
  <si>
    <t>โอนที่ดินไปเป็นอสังหาริมทรัพย์เพื่อการลงทุน</t>
  </si>
  <si>
    <t>โอนอาคารและอุปกรณ์ไปเป็นสินทรัพย์ไม่มีตัวตน</t>
  </si>
  <si>
    <t>โอนเงินมัดจำไปเป็นอาคารและอุปกรณ์</t>
  </si>
  <si>
    <t>การวัดมูลค่าใหม่ของผลประโยชน์พนักงาน</t>
  </si>
  <si>
    <t>เมื่อเกษียณอายุ - สุทธิจากภาษี</t>
  </si>
  <si>
    <t>ขาดทุนจากการด้อยค่าของสินทรัพย์</t>
  </si>
  <si>
    <t>- ขาดทุนจากด้อยค่าของอาคารและอุปกรณ์</t>
  </si>
  <si>
    <t>ผ่านกำไรขาดทุน</t>
  </si>
  <si>
    <t>41.4 (ง), (ช), (ซ)</t>
  </si>
  <si>
    <t>เงินลงทุนในการร่วมค้า (รวมค่าความนิยม)</t>
  </si>
  <si>
    <t>14, 20</t>
  </si>
  <si>
    <t>กำไร(ขาดทุน)จากอัตราแลกเปลี่ยน</t>
  </si>
  <si>
    <t>- กำไรจากการกลับรายการเงินกู้ยืมระยะยาวจาก</t>
  </si>
  <si>
    <t>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</si>
</sst>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5"/>
      <name val="AngsanaUPC"/>
      <family val="1"/>
    </font>
    <font>
      <sz val="11"/>
      <color indexed="8"/>
      <name val="Calibri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165" fontId="4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9" fontId="4" fillId="0" borderId="0" xfId="2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11" fillId="0" borderId="0" xfId="10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9" fontId="11" fillId="0" borderId="0" xfId="12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vertical="center"/>
    </xf>
    <xf numFmtId="169" fontId="11" fillId="0" borderId="1" xfId="1" applyNumberFormat="1" applyFont="1" applyFill="1" applyBorder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4" fontId="11" fillId="0" borderId="0" xfId="3" applyNumberFormat="1" applyFont="1" applyFill="1" applyAlignment="1">
      <alignment horizontal="right" vertical="center"/>
    </xf>
    <xf numFmtId="169" fontId="11" fillId="0" borderId="0" xfId="3" applyNumberFormat="1" applyFont="1" applyFill="1" applyAlignment="1">
      <alignment horizontal="right" vertical="center"/>
    </xf>
    <xf numFmtId="0" fontId="11" fillId="0" borderId="0" xfId="3" applyFont="1" applyFill="1" applyAlignment="1">
      <alignment vertical="center"/>
    </xf>
    <xf numFmtId="164" fontId="11" fillId="0" borderId="0" xfId="3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64" fontId="10" fillId="0" borderId="0" xfId="3" applyNumberFormat="1" applyFont="1" applyFill="1" applyAlignment="1">
      <alignment horizontal="center" vertical="center"/>
    </xf>
    <xf numFmtId="164" fontId="10" fillId="0" borderId="0" xfId="3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10" fillId="0" borderId="1" xfId="3" applyFont="1" applyFill="1" applyBorder="1" applyAlignment="1">
      <alignment vertical="center"/>
    </xf>
    <xf numFmtId="164" fontId="10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right" vertical="center"/>
    </xf>
    <xf numFmtId="164" fontId="10" fillId="0" borderId="0" xfId="3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165" fontId="10" fillId="0" borderId="0" xfId="0" quotePrefix="1" applyNumberFormat="1" applyFont="1" applyFill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3" fontId="11" fillId="0" borderId="0" xfId="3" applyNumberFormat="1" applyFont="1" applyFill="1" applyAlignment="1">
      <alignment horizontal="right" vertical="center"/>
    </xf>
    <xf numFmtId="0" fontId="11" fillId="0" borderId="0" xfId="3" quotePrefix="1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166" fontId="11" fillId="0" borderId="0" xfId="3" applyNumberFormat="1" applyFont="1" applyFill="1" applyAlignment="1">
      <alignment horizontal="center" vertical="center"/>
    </xf>
    <xf numFmtId="0" fontId="11" fillId="0" borderId="0" xfId="0" quotePrefix="1" applyFont="1" applyFill="1" applyAlignment="1">
      <alignment vertical="center"/>
    </xf>
    <xf numFmtId="164" fontId="11" fillId="0" borderId="0" xfId="3" applyNumberFormat="1" applyFont="1" applyFill="1" applyAlignment="1">
      <alignment vertical="center"/>
    </xf>
    <xf numFmtId="0" fontId="11" fillId="0" borderId="0" xfId="4" quotePrefix="1" applyFont="1" applyFill="1" applyAlignment="1">
      <alignment vertical="center"/>
    </xf>
    <xf numFmtId="3" fontId="11" fillId="0" borderId="0" xfId="3" applyNumberFormat="1" applyFont="1" applyFill="1" applyAlignment="1">
      <alignment vertical="center"/>
    </xf>
    <xf numFmtId="164" fontId="11" fillId="0" borderId="1" xfId="3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43" fontId="11" fillId="0" borderId="0" xfId="3" applyNumberFormat="1" applyFont="1" applyFill="1" applyAlignment="1">
      <alignment vertical="center"/>
    </xf>
    <xf numFmtId="0" fontId="11" fillId="0" borderId="1" xfId="3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/>
    </xf>
    <xf numFmtId="43" fontId="11" fillId="0" borderId="1" xfId="3" applyNumberFormat="1" applyFont="1" applyFill="1" applyBorder="1" applyAlignment="1">
      <alignment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0" fontId="11" fillId="0" borderId="0" xfId="3" applyFont="1" applyFill="1" applyAlignment="1">
      <alignment horizontal="left" vertical="center"/>
    </xf>
    <xf numFmtId="164" fontId="11" fillId="0" borderId="2" xfId="3" applyNumberFormat="1" applyFont="1" applyFill="1" applyBorder="1" applyAlignment="1">
      <alignment horizontal="right" vertical="center"/>
    </xf>
    <xf numFmtId="49" fontId="11" fillId="0" borderId="0" xfId="3" applyNumberFormat="1" applyFont="1" applyFill="1" applyAlignment="1">
      <alignment horizontal="left" vertical="center"/>
    </xf>
    <xf numFmtId="164" fontId="10" fillId="0" borderId="0" xfId="7" applyNumberFormat="1" applyFont="1" applyFill="1" applyAlignment="1">
      <alignment vertical="center"/>
    </xf>
    <xf numFmtId="164" fontId="11" fillId="0" borderId="0" xfId="7" applyNumberFormat="1" applyFont="1" applyFill="1" applyAlignment="1">
      <alignment vertical="center"/>
    </xf>
    <xf numFmtId="164" fontId="11" fillId="0" borderId="0" xfId="7" applyNumberFormat="1" applyFont="1" applyFill="1" applyAlignment="1">
      <alignment horizontal="right" vertical="center"/>
    </xf>
    <xf numFmtId="0" fontId="11" fillId="0" borderId="0" xfId="8" applyFont="1" applyFill="1"/>
    <xf numFmtId="0" fontId="11" fillId="0" borderId="0" xfId="7" applyFont="1" applyFill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0" fontId="11" fillId="0" borderId="1" xfId="7" applyFont="1" applyFill="1" applyBorder="1" applyAlignment="1">
      <alignment vertical="center"/>
    </xf>
    <xf numFmtId="164" fontId="11" fillId="0" borderId="1" xfId="7" applyNumberFormat="1" applyFont="1" applyFill="1" applyBorder="1" applyAlignment="1">
      <alignment vertical="center"/>
    </xf>
    <xf numFmtId="164" fontId="10" fillId="0" borderId="1" xfId="7" applyNumberFormat="1" applyFont="1" applyFill="1" applyBorder="1" applyAlignment="1">
      <alignment vertical="center"/>
    </xf>
    <xf numFmtId="165" fontId="10" fillId="0" borderId="1" xfId="7" applyNumberFormat="1" applyFont="1" applyFill="1" applyBorder="1" applyAlignment="1">
      <alignment horizontal="right" vertical="center"/>
    </xf>
    <xf numFmtId="164" fontId="10" fillId="0" borderId="0" xfId="7" applyNumberFormat="1" applyFont="1" applyFill="1" applyAlignment="1">
      <alignment horizontal="center" vertical="center"/>
    </xf>
    <xf numFmtId="168" fontId="10" fillId="0" borderId="0" xfId="7" applyNumberFormat="1" applyFont="1" applyFill="1" applyAlignment="1">
      <alignment horizontal="center" vertical="center"/>
    </xf>
    <xf numFmtId="168" fontId="10" fillId="0" borderId="0" xfId="7" applyNumberFormat="1" applyFont="1" applyFill="1" applyAlignment="1">
      <alignment horizontal="right" vertical="center"/>
    </xf>
    <xf numFmtId="168" fontId="10" fillId="0" borderId="0" xfId="7" quotePrefix="1" applyNumberFormat="1" applyFont="1" applyFill="1" applyAlignment="1">
      <alignment horizontal="right" vertical="center"/>
    </xf>
    <xf numFmtId="0" fontId="10" fillId="0" borderId="0" xfId="7" applyFont="1" applyFill="1" applyAlignment="1">
      <alignment horizontal="right" vertical="center"/>
    </xf>
    <xf numFmtId="165" fontId="10" fillId="0" borderId="0" xfId="7" applyNumberFormat="1" applyFont="1" applyFill="1" applyAlignment="1">
      <alignment horizontal="right" vertical="center"/>
    </xf>
    <xf numFmtId="165" fontId="10" fillId="0" borderId="0" xfId="7" quotePrefix="1" applyNumberFormat="1" applyFont="1" applyFill="1" applyAlignment="1">
      <alignment horizontal="right" vertical="center"/>
    </xf>
    <xf numFmtId="165" fontId="10" fillId="0" borderId="1" xfId="7" applyNumberFormat="1" applyFont="1" applyFill="1" applyBorder="1" applyAlignment="1">
      <alignment horizontal="center" vertical="center"/>
    </xf>
    <xf numFmtId="15" fontId="10" fillId="0" borderId="0" xfId="7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165" fontId="11" fillId="0" borderId="0" xfId="9" applyNumberFormat="1" applyFont="1" applyFill="1" applyAlignment="1">
      <alignment vertical="center"/>
    </xf>
    <xf numFmtId="165" fontId="11" fillId="0" borderId="0" xfId="7" applyNumberFormat="1" applyFont="1" applyFill="1" applyAlignment="1">
      <alignment vertical="center"/>
    </xf>
    <xf numFmtId="165" fontId="11" fillId="0" borderId="0" xfId="11" applyNumberFormat="1" applyFont="1" applyFill="1" applyAlignment="1">
      <alignment vertical="center"/>
    </xf>
    <xf numFmtId="0" fontId="11" fillId="0" borderId="0" xfId="7" applyFont="1" applyFill="1" applyAlignment="1">
      <alignment horizontal="center" vertical="center"/>
    </xf>
    <xf numFmtId="165" fontId="11" fillId="0" borderId="1" xfId="7" applyNumberFormat="1" applyFont="1" applyFill="1" applyBorder="1" applyAlignment="1">
      <alignment vertical="center"/>
    </xf>
    <xf numFmtId="165" fontId="11" fillId="0" borderId="0" xfId="7" applyNumberFormat="1" applyFont="1" applyFill="1" applyAlignment="1">
      <alignment horizontal="right" vertical="center"/>
    </xf>
    <xf numFmtId="165" fontId="11" fillId="0" borderId="2" xfId="7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 wrapText="1"/>
    </xf>
    <xf numFmtId="165" fontId="8" fillId="0" borderId="0" xfId="0" quotePrefix="1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center" vertical="center"/>
    </xf>
    <xf numFmtId="15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2" xfId="0" applyNumberFormat="1" applyFont="1" applyFill="1" applyBorder="1" applyAlignment="1">
      <alignment horizontal="right" vertical="center"/>
    </xf>
    <xf numFmtId="15" fontId="8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quotePrefix="1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6" fontId="4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4" fontId="4" fillId="0" borderId="0" xfId="0" quotePrefix="1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0" fontId="3" fillId="0" borderId="1" xfId="5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justify" vertical="center"/>
    </xf>
    <xf numFmtId="15" fontId="8" fillId="0" borderId="0" xfId="0" applyNumberFormat="1" applyFont="1" applyFill="1" applyAlignment="1">
      <alignment horizontal="left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left" vertical="center"/>
    </xf>
    <xf numFmtId="164" fontId="10" fillId="0" borderId="1" xfId="7" applyNumberFormat="1" applyFont="1" applyFill="1" applyBorder="1" applyAlignment="1">
      <alignment horizontal="center" vertical="center"/>
    </xf>
    <xf numFmtId="168" fontId="10" fillId="0" borderId="1" xfId="7" applyNumberFormat="1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left" vertical="center"/>
    </xf>
    <xf numFmtId="0" fontId="11" fillId="0" borderId="1" xfId="3" applyFont="1" applyFill="1" applyBorder="1" applyAlignment="1">
      <alignment horizontal="justify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left" vertical="center" wrapText="1"/>
    </xf>
    <xf numFmtId="0" fontId="11" fillId="0" borderId="0" xfId="3" applyFont="1" applyFill="1" applyAlignment="1">
      <alignment horizontal="left" vertical="center"/>
    </xf>
  </cellXfs>
  <cellStyles count="13">
    <cellStyle name="Comma" xfId="1" builtinId="3"/>
    <cellStyle name="Comma 2 2" xfId="12" xr:uid="{4CC35640-BFFC-44C4-B3B7-AAE49ABDE9FB}"/>
    <cellStyle name="Comma 3" xfId="10" xr:uid="{08E1E213-1611-4C6C-9D2A-7DAC76AED77D}"/>
    <cellStyle name="Normal" xfId="0" builtinId="0"/>
    <cellStyle name="Normal 10 2 4" xfId="3" xr:uid="{883F9FBB-77D8-4002-8339-E7A73954AAF5}"/>
    <cellStyle name="Normal 10 2 4 2" xfId="4" xr:uid="{00FC99B6-F2CB-43F7-8AEE-FA0B2F9EB53E}"/>
    <cellStyle name="Normal 2" xfId="8" xr:uid="{363487D3-E7F1-4682-ACBB-0636D7F2DB7A}"/>
    <cellStyle name="Normal 3" xfId="6" xr:uid="{16E856E9-8E2A-4DCD-AAF4-0B482A40C227}"/>
    <cellStyle name="Normal 6" xfId="7" xr:uid="{C878CFEF-7362-4735-A22C-23345F8810B6}"/>
    <cellStyle name="Normal 6 2" xfId="11" xr:uid="{BEDB6A16-9471-4AC7-945A-C6F2370BC503}"/>
    <cellStyle name="Normal 6 3" xfId="9" xr:uid="{2CD57F2C-E17B-4F83-B5F9-5838D540D2C7}"/>
    <cellStyle name="Normal_Mar12_SPRC FS02-Thai" xfId="5" xr:uid="{5894550D-329A-4614-8ECA-2F151B41669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rimmpower-my.sharepoint.com/DOCUME~1/SOMPOL~1/LOCALS~1/Temp/notes335BF6/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grimmpower-my.sharepoint.com/Users/sompol%20hirunrak/AppData/Local/Aura/3.0SEA_PRO1/Files/42/AF/9ca3e5c9-a3c4-4209-aba6-dbb8e66681c7000000000000005117003249/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  <sheetName val="REMAINING_AMOUNT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F9BC1-0E54-4DF5-9027-96C693EB3488}">
  <sheetPr codeName="Sheet1">
    <tabColor theme="5" tint="0.79998168889431442"/>
  </sheetPr>
  <dimension ref="A1:M53"/>
  <sheetViews>
    <sheetView topLeftCell="A33" zoomScaleNormal="100" zoomScaleSheetLayoutView="100" workbookViewId="0">
      <selection activeCell="A53" sqref="A53:M53"/>
    </sheetView>
  </sheetViews>
  <sheetFormatPr defaultColWidth="9.140625" defaultRowHeight="18" customHeight="1" x14ac:dyDescent="0.25"/>
  <cols>
    <col min="1" max="3" width="1.7109375" style="26" customWidth="1"/>
    <col min="4" max="4" width="28" style="26" customWidth="1"/>
    <col min="5" max="5" width="14.140625" style="29" customWidth="1"/>
    <col min="6" max="6" width="0.7109375" style="29" customWidth="1"/>
    <col min="7" max="7" width="13.28515625" style="30" customWidth="1"/>
    <col min="8" max="8" width="0.42578125" style="30" customWidth="1"/>
    <col min="9" max="9" width="13.28515625" style="30" customWidth="1"/>
    <col min="10" max="10" width="0.42578125" style="30" customWidth="1"/>
    <col min="11" max="11" width="11.7109375" style="1" customWidth="1"/>
    <col min="12" max="12" width="0.42578125" style="30" customWidth="1"/>
    <col min="13" max="13" width="11.7109375" style="1" customWidth="1"/>
    <col min="14" max="16384" width="9.140625" style="26"/>
  </cols>
  <sheetData>
    <row r="1" spans="1:13" ht="18.600000000000001" customHeight="1" x14ac:dyDescent="0.25">
      <c r="A1" s="135" t="s">
        <v>2</v>
      </c>
    </row>
    <row r="2" spans="1:13" ht="18.600000000000001" customHeight="1" x14ac:dyDescent="0.25">
      <c r="A2" s="135" t="s">
        <v>3</v>
      </c>
    </row>
    <row r="3" spans="1:13" ht="18.600000000000001" customHeight="1" x14ac:dyDescent="0.25">
      <c r="A3" s="143" t="s">
        <v>4</v>
      </c>
      <c r="B3" s="121"/>
      <c r="C3" s="121"/>
      <c r="D3" s="121"/>
      <c r="E3" s="122"/>
      <c r="F3" s="122"/>
      <c r="G3" s="123"/>
      <c r="H3" s="123"/>
      <c r="I3" s="123"/>
      <c r="J3" s="123"/>
      <c r="K3" s="2"/>
      <c r="L3" s="123"/>
      <c r="M3" s="2"/>
    </row>
    <row r="5" spans="1:13" ht="18" customHeight="1" x14ac:dyDescent="0.25">
      <c r="G5" s="145" t="s">
        <v>5</v>
      </c>
      <c r="H5" s="145"/>
      <c r="I5" s="145"/>
      <c r="J5" s="124"/>
      <c r="K5" s="145" t="s">
        <v>6</v>
      </c>
      <c r="L5" s="145"/>
      <c r="M5" s="145"/>
    </row>
    <row r="6" spans="1:13" ht="18" customHeight="1" x14ac:dyDescent="0.25">
      <c r="G6" s="125" t="s">
        <v>7</v>
      </c>
      <c r="I6" s="125" t="s">
        <v>8</v>
      </c>
      <c r="K6" s="125" t="s">
        <v>7</v>
      </c>
      <c r="M6" s="125" t="s">
        <v>8</v>
      </c>
    </row>
    <row r="7" spans="1:13" ht="18" customHeight="1" x14ac:dyDescent="0.25">
      <c r="E7" s="126" t="s">
        <v>9</v>
      </c>
      <c r="G7" s="128" t="s">
        <v>10</v>
      </c>
      <c r="H7" s="127"/>
      <c r="I7" s="128" t="s">
        <v>10</v>
      </c>
      <c r="J7" s="127"/>
      <c r="K7" s="128" t="s">
        <v>10</v>
      </c>
      <c r="L7" s="127"/>
      <c r="M7" s="128" t="s">
        <v>10</v>
      </c>
    </row>
    <row r="8" spans="1:13" ht="18" customHeight="1" x14ac:dyDescent="0.25">
      <c r="A8" s="119" t="s">
        <v>11</v>
      </c>
    </row>
    <row r="9" spans="1:13" ht="8.1" customHeight="1" x14ac:dyDescent="0.25">
      <c r="A9" s="119"/>
    </row>
    <row r="10" spans="1:13" ht="18" customHeight="1" x14ac:dyDescent="0.25">
      <c r="A10" s="119" t="s">
        <v>12</v>
      </c>
    </row>
    <row r="11" spans="1:13" ht="8.1" customHeight="1" x14ac:dyDescent="0.25">
      <c r="A11" s="119"/>
    </row>
    <row r="12" spans="1:13" ht="18" customHeight="1" x14ac:dyDescent="0.25">
      <c r="A12" s="26" t="s">
        <v>13</v>
      </c>
      <c r="E12" s="29">
        <v>9</v>
      </c>
      <c r="G12" s="28">
        <v>28906570173</v>
      </c>
      <c r="H12" s="28"/>
      <c r="I12" s="28">
        <v>25706533859</v>
      </c>
      <c r="J12" s="28"/>
      <c r="K12" s="28">
        <v>9602474079</v>
      </c>
      <c r="L12" s="28"/>
      <c r="M12" s="28">
        <v>6220134838</v>
      </c>
    </row>
    <row r="13" spans="1:13" ht="18" customHeight="1" x14ac:dyDescent="0.25">
      <c r="A13" s="26" t="s">
        <v>14</v>
      </c>
      <c r="G13" s="28"/>
      <c r="H13" s="28"/>
      <c r="I13" s="28"/>
      <c r="J13" s="28"/>
      <c r="K13" s="28"/>
      <c r="L13" s="28"/>
      <c r="M13" s="28"/>
    </row>
    <row r="14" spans="1:13" ht="18" customHeight="1" x14ac:dyDescent="0.25">
      <c r="B14" s="26" t="s">
        <v>15</v>
      </c>
      <c r="E14" s="29">
        <v>10</v>
      </c>
      <c r="G14" s="28">
        <v>241664789</v>
      </c>
      <c r="H14" s="28"/>
      <c r="I14" s="28">
        <v>728841382</v>
      </c>
      <c r="J14" s="28"/>
      <c r="K14" s="28">
        <v>0</v>
      </c>
      <c r="L14" s="28"/>
      <c r="M14" s="28">
        <v>0</v>
      </c>
    </row>
    <row r="15" spans="1:13" ht="18" customHeight="1" x14ac:dyDescent="0.25">
      <c r="A15" s="26" t="s">
        <v>16</v>
      </c>
      <c r="G15" s="28">
        <v>1851630776</v>
      </c>
      <c r="H15" s="28"/>
      <c r="I15" s="28">
        <v>1338668948</v>
      </c>
      <c r="J15" s="28"/>
      <c r="K15" s="28">
        <v>1050562538</v>
      </c>
      <c r="L15" s="28"/>
      <c r="M15" s="28">
        <v>100000000</v>
      </c>
    </row>
    <row r="16" spans="1:13" ht="18" customHeight="1" x14ac:dyDescent="0.25">
      <c r="A16" s="26" t="s">
        <v>17</v>
      </c>
      <c r="E16" s="29">
        <v>11</v>
      </c>
      <c r="G16" s="28">
        <v>9253811883</v>
      </c>
      <c r="H16" s="28"/>
      <c r="I16" s="28">
        <v>8983094876</v>
      </c>
      <c r="J16" s="28"/>
      <c r="K16" s="28">
        <v>5888518573</v>
      </c>
      <c r="L16" s="28"/>
      <c r="M16" s="28">
        <v>4297776458</v>
      </c>
    </row>
    <row r="17" spans="1:13" ht="18" customHeight="1" x14ac:dyDescent="0.25">
      <c r="A17" s="26" t="s">
        <v>18</v>
      </c>
      <c r="E17" s="29">
        <v>13</v>
      </c>
      <c r="F17" s="144"/>
      <c r="G17" s="28">
        <v>1914473466</v>
      </c>
      <c r="H17" s="28"/>
      <c r="I17" s="28">
        <v>1291767550</v>
      </c>
      <c r="J17" s="28"/>
      <c r="K17" s="28">
        <v>1261922190</v>
      </c>
      <c r="L17" s="28"/>
      <c r="M17" s="28">
        <v>116364150</v>
      </c>
    </row>
    <row r="18" spans="1:13" ht="18" customHeight="1" x14ac:dyDescent="0.25">
      <c r="A18" s="26" t="s">
        <v>19</v>
      </c>
      <c r="E18" s="144">
        <v>40.6</v>
      </c>
      <c r="F18" s="144"/>
      <c r="G18" s="28">
        <v>4193624231</v>
      </c>
      <c r="H18" s="28"/>
      <c r="I18" s="28">
        <v>921989584</v>
      </c>
      <c r="J18" s="28"/>
      <c r="K18" s="28">
        <v>4899211957</v>
      </c>
      <c r="L18" s="28"/>
      <c r="M18" s="28">
        <v>2465648041</v>
      </c>
    </row>
    <row r="19" spans="1:13" ht="18" customHeight="1" x14ac:dyDescent="0.25">
      <c r="A19" s="26" t="s">
        <v>20</v>
      </c>
      <c r="E19" s="144"/>
      <c r="F19" s="144"/>
      <c r="G19" s="28"/>
      <c r="H19" s="28"/>
      <c r="I19" s="28"/>
      <c r="J19" s="28"/>
      <c r="K19" s="28"/>
      <c r="L19" s="28"/>
      <c r="M19" s="28"/>
    </row>
    <row r="20" spans="1:13" ht="18" customHeight="1" x14ac:dyDescent="0.25">
      <c r="B20" s="26" t="s">
        <v>21</v>
      </c>
      <c r="E20" s="144">
        <v>40.700000000000003</v>
      </c>
      <c r="F20" s="144"/>
      <c r="G20" s="28">
        <v>0</v>
      </c>
      <c r="H20" s="28"/>
      <c r="I20" s="28" t="s">
        <v>0</v>
      </c>
      <c r="J20" s="28"/>
      <c r="K20" s="28">
        <v>353570234</v>
      </c>
      <c r="L20" s="28"/>
      <c r="M20" s="28">
        <v>1043570234</v>
      </c>
    </row>
    <row r="21" spans="1:13" ht="18" customHeight="1" x14ac:dyDescent="0.25">
      <c r="A21" s="26" t="s">
        <v>22</v>
      </c>
      <c r="E21" s="29">
        <v>14</v>
      </c>
      <c r="G21" s="28">
        <v>832896974</v>
      </c>
      <c r="H21" s="28"/>
      <c r="I21" s="28">
        <v>971266538</v>
      </c>
      <c r="J21" s="28"/>
      <c r="K21" s="28">
        <v>2661400</v>
      </c>
      <c r="L21" s="28"/>
      <c r="M21" s="28">
        <v>112949</v>
      </c>
    </row>
    <row r="22" spans="1:13" ht="18" customHeight="1" x14ac:dyDescent="0.25">
      <c r="A22" s="26" t="s">
        <v>23</v>
      </c>
      <c r="E22" s="27">
        <v>5</v>
      </c>
      <c r="G22" s="28">
        <v>44335105</v>
      </c>
      <c r="H22" s="28"/>
      <c r="I22" s="28">
        <v>51491355</v>
      </c>
      <c r="J22" s="28"/>
      <c r="K22" s="28">
        <v>0</v>
      </c>
      <c r="L22" s="28"/>
      <c r="M22" s="28">
        <v>0</v>
      </c>
    </row>
    <row r="23" spans="1:13" ht="18" customHeight="1" x14ac:dyDescent="0.25">
      <c r="A23" s="26" t="s">
        <v>24</v>
      </c>
      <c r="E23" s="29">
        <v>15</v>
      </c>
      <c r="G23" s="31">
        <v>1564467326</v>
      </c>
      <c r="H23" s="28"/>
      <c r="I23" s="31">
        <v>1064730580</v>
      </c>
      <c r="J23" s="28"/>
      <c r="K23" s="31">
        <v>173114138</v>
      </c>
      <c r="L23" s="28"/>
      <c r="M23" s="31">
        <v>139349583</v>
      </c>
    </row>
    <row r="24" spans="1:13" ht="6.6" customHeight="1" x14ac:dyDescent="0.25">
      <c r="G24" s="28"/>
      <c r="I24" s="28"/>
      <c r="K24" s="28"/>
      <c r="M24" s="28"/>
    </row>
    <row r="25" spans="1:13" ht="18" customHeight="1" x14ac:dyDescent="0.25">
      <c r="A25" s="119" t="s">
        <v>25</v>
      </c>
      <c r="G25" s="31">
        <f>SUM(G12:G23)</f>
        <v>48803474723</v>
      </c>
      <c r="H25" s="28"/>
      <c r="I25" s="31">
        <f>SUM(I12:I23)</f>
        <v>41058384672</v>
      </c>
      <c r="J25" s="28"/>
      <c r="K25" s="31">
        <f>SUM(K12:K23)</f>
        <v>23232035109</v>
      </c>
      <c r="L25" s="28"/>
      <c r="M25" s="31">
        <f>SUM(M12:M23)</f>
        <v>14382956253</v>
      </c>
    </row>
    <row r="26" spans="1:13" ht="5.45" customHeight="1" x14ac:dyDescent="0.25">
      <c r="G26" s="28"/>
      <c r="I26" s="28"/>
      <c r="K26" s="28"/>
      <c r="M26" s="28"/>
    </row>
    <row r="27" spans="1:13" ht="18" customHeight="1" x14ac:dyDescent="0.25">
      <c r="A27" s="119" t="s">
        <v>26</v>
      </c>
      <c r="G27" s="28"/>
      <c r="I27" s="28"/>
      <c r="K27" s="28"/>
      <c r="M27" s="28"/>
    </row>
    <row r="28" spans="1:13" ht="4.9000000000000004" customHeight="1" x14ac:dyDescent="0.25">
      <c r="A28" s="119"/>
      <c r="G28" s="28"/>
      <c r="I28" s="28"/>
      <c r="K28" s="28"/>
      <c r="M28" s="28"/>
    </row>
    <row r="29" spans="1:13" ht="18" customHeight="1" x14ac:dyDescent="0.25">
      <c r="A29" s="26" t="s">
        <v>27</v>
      </c>
      <c r="E29" s="138">
        <v>40.700000000000003</v>
      </c>
      <c r="F29" s="27"/>
      <c r="G29" s="28">
        <v>360337631</v>
      </c>
      <c r="H29" s="28"/>
      <c r="I29" s="28">
        <v>225529361</v>
      </c>
      <c r="J29" s="28"/>
      <c r="K29" s="28">
        <v>26670306550</v>
      </c>
      <c r="L29" s="28"/>
      <c r="M29" s="28">
        <v>25402101362</v>
      </c>
    </row>
    <row r="30" spans="1:13" ht="18" customHeight="1" x14ac:dyDescent="0.25">
      <c r="A30" s="26" t="s">
        <v>28</v>
      </c>
      <c r="E30" s="29">
        <v>16</v>
      </c>
      <c r="G30" s="28">
        <v>0</v>
      </c>
      <c r="H30" s="28"/>
      <c r="I30" s="28">
        <v>0</v>
      </c>
      <c r="J30" s="28"/>
      <c r="K30" s="28">
        <v>12241319523</v>
      </c>
      <c r="L30" s="28"/>
      <c r="M30" s="28">
        <v>10569495318</v>
      </c>
    </row>
    <row r="31" spans="1:13" ht="18" customHeight="1" x14ac:dyDescent="0.25">
      <c r="A31" s="26" t="s">
        <v>29</v>
      </c>
      <c r="E31" s="27" t="s">
        <v>30</v>
      </c>
      <c r="F31" s="27"/>
      <c r="G31" s="28">
        <v>2001456156</v>
      </c>
      <c r="H31" s="28"/>
      <c r="I31" s="28">
        <v>2293227562</v>
      </c>
      <c r="J31" s="28"/>
      <c r="K31" s="28">
        <v>1822500000</v>
      </c>
      <c r="L31" s="28"/>
      <c r="M31" s="28">
        <v>1822500000</v>
      </c>
    </row>
    <row r="32" spans="1:13" ht="18" customHeight="1" x14ac:dyDescent="0.25">
      <c r="A32" s="26" t="s">
        <v>299</v>
      </c>
      <c r="E32" s="27" t="s">
        <v>31</v>
      </c>
      <c r="F32" s="27"/>
      <c r="G32" s="28">
        <v>2130475079</v>
      </c>
      <c r="H32" s="28"/>
      <c r="I32" s="28">
        <v>605664501</v>
      </c>
      <c r="J32" s="28"/>
      <c r="K32" s="28">
        <v>755222516</v>
      </c>
      <c r="L32" s="28"/>
      <c r="M32" s="28">
        <v>582372516</v>
      </c>
    </row>
    <row r="33" spans="1:13" ht="18" customHeight="1" x14ac:dyDescent="0.25">
      <c r="A33" s="26" t="s">
        <v>32</v>
      </c>
      <c r="E33" s="27"/>
      <c r="F33" s="27"/>
      <c r="G33" s="28"/>
      <c r="H33" s="28"/>
      <c r="I33" s="28"/>
      <c r="J33" s="28"/>
      <c r="K33" s="28"/>
      <c r="L33" s="28"/>
      <c r="M33" s="28"/>
    </row>
    <row r="34" spans="1:13" ht="18" customHeight="1" x14ac:dyDescent="0.25">
      <c r="B34" s="26" t="s">
        <v>297</v>
      </c>
      <c r="E34" s="27"/>
      <c r="F34" s="27"/>
      <c r="G34" s="28">
        <v>196661146</v>
      </c>
      <c r="H34" s="28"/>
      <c r="I34" s="28">
        <v>0</v>
      </c>
      <c r="J34" s="28"/>
      <c r="K34" s="28">
        <v>0</v>
      </c>
      <c r="L34" s="28"/>
      <c r="M34" s="28">
        <v>0</v>
      </c>
    </row>
    <row r="35" spans="1:13" ht="18" customHeight="1" x14ac:dyDescent="0.25">
      <c r="A35" s="26" t="s">
        <v>32</v>
      </c>
      <c r="E35" s="27"/>
      <c r="F35" s="27"/>
      <c r="G35" s="28"/>
      <c r="H35" s="28"/>
      <c r="I35" s="28"/>
      <c r="J35" s="28"/>
      <c r="K35" s="28"/>
      <c r="L35" s="28"/>
      <c r="M35" s="28"/>
    </row>
    <row r="36" spans="1:13" ht="18" customHeight="1" x14ac:dyDescent="0.25">
      <c r="B36" s="26" t="s">
        <v>33</v>
      </c>
      <c r="E36" s="27">
        <v>18</v>
      </c>
      <c r="F36" s="27"/>
      <c r="G36" s="28">
        <v>92891627</v>
      </c>
      <c r="H36" s="28"/>
      <c r="I36" s="28">
        <v>0</v>
      </c>
      <c r="J36" s="28"/>
      <c r="K36" s="28">
        <v>3688867</v>
      </c>
      <c r="L36" s="28"/>
      <c r="M36" s="28">
        <v>0</v>
      </c>
    </row>
    <row r="37" spans="1:13" ht="18" customHeight="1" x14ac:dyDescent="0.25">
      <c r="A37" s="26" t="s">
        <v>34</v>
      </c>
      <c r="E37" s="29">
        <v>19</v>
      </c>
      <c r="G37" s="28">
        <v>10148615</v>
      </c>
      <c r="I37" s="28">
        <v>10148615</v>
      </c>
      <c r="K37" s="28">
        <v>0</v>
      </c>
      <c r="M37" s="28">
        <v>0</v>
      </c>
    </row>
    <row r="38" spans="1:13" ht="18" customHeight="1" x14ac:dyDescent="0.25">
      <c r="A38" s="26" t="s">
        <v>35</v>
      </c>
      <c r="E38" s="29">
        <v>20</v>
      </c>
      <c r="G38" s="28">
        <v>94070963906</v>
      </c>
      <c r="H38" s="28"/>
      <c r="I38" s="28">
        <v>84803806649</v>
      </c>
      <c r="J38" s="28"/>
      <c r="K38" s="28">
        <v>2233485965</v>
      </c>
      <c r="L38" s="28"/>
      <c r="M38" s="28">
        <v>1632926724</v>
      </c>
    </row>
    <row r="39" spans="1:13" ht="18" customHeight="1" x14ac:dyDescent="0.25">
      <c r="A39" s="26" t="s">
        <v>36</v>
      </c>
      <c r="E39" s="29">
        <v>21</v>
      </c>
      <c r="G39" s="28">
        <v>1917515950</v>
      </c>
      <c r="H39" s="28"/>
      <c r="I39" s="28">
        <v>1365937868</v>
      </c>
      <c r="J39" s="28"/>
      <c r="K39" s="28">
        <v>112513827</v>
      </c>
      <c r="L39" s="28"/>
      <c r="M39" s="28">
        <v>111663174</v>
      </c>
    </row>
    <row r="40" spans="1:13" ht="18" customHeight="1" x14ac:dyDescent="0.25">
      <c r="A40" s="26" t="s">
        <v>37</v>
      </c>
      <c r="E40" s="29">
        <v>22</v>
      </c>
      <c r="G40" s="28">
        <v>1169902531</v>
      </c>
      <c r="H40" s="28"/>
      <c r="I40" s="28">
        <v>1169902531</v>
      </c>
      <c r="J40" s="28"/>
      <c r="K40" s="28">
        <v>0</v>
      </c>
      <c r="L40" s="28"/>
      <c r="M40" s="28">
        <v>0</v>
      </c>
    </row>
    <row r="41" spans="1:13" ht="18" customHeight="1" x14ac:dyDescent="0.25">
      <c r="A41" s="26" t="s">
        <v>38</v>
      </c>
      <c r="E41" s="29">
        <v>23</v>
      </c>
      <c r="G41" s="28">
        <v>12181214853</v>
      </c>
      <c r="H41" s="28"/>
      <c r="I41" s="28">
        <v>12417252023</v>
      </c>
      <c r="J41" s="28"/>
      <c r="K41" s="28">
        <v>609571557</v>
      </c>
      <c r="L41" s="28"/>
      <c r="M41" s="28">
        <v>582725000</v>
      </c>
    </row>
    <row r="42" spans="1:13" ht="18" customHeight="1" x14ac:dyDescent="0.25">
      <c r="A42" s="26" t="s">
        <v>39</v>
      </c>
      <c r="E42" s="29" t="s">
        <v>298</v>
      </c>
      <c r="G42" s="28">
        <v>418240620</v>
      </c>
      <c r="H42" s="28"/>
      <c r="I42" s="28">
        <v>428444995</v>
      </c>
      <c r="J42" s="28"/>
      <c r="K42" s="28">
        <v>0</v>
      </c>
      <c r="L42" s="28"/>
      <c r="M42" s="28">
        <v>0</v>
      </c>
    </row>
    <row r="43" spans="1:13" ht="18" customHeight="1" x14ac:dyDescent="0.25">
      <c r="A43" s="26" t="s">
        <v>23</v>
      </c>
      <c r="E43" s="27">
        <v>5</v>
      </c>
      <c r="G43" s="28">
        <v>2011564647</v>
      </c>
      <c r="H43" s="28"/>
      <c r="I43" s="28">
        <v>121966754</v>
      </c>
      <c r="J43" s="28"/>
      <c r="K43" s="28">
        <v>0</v>
      </c>
      <c r="L43" s="28"/>
      <c r="M43" s="28">
        <v>0</v>
      </c>
    </row>
    <row r="44" spans="1:13" ht="18" customHeight="1" x14ac:dyDescent="0.25">
      <c r="A44" s="26" t="s">
        <v>40</v>
      </c>
      <c r="E44" s="29">
        <v>24</v>
      </c>
      <c r="G44" s="28">
        <v>149468805</v>
      </c>
      <c r="H44" s="28"/>
      <c r="I44" s="28">
        <v>308501872</v>
      </c>
      <c r="J44" s="28"/>
      <c r="K44" s="28">
        <v>11670884</v>
      </c>
      <c r="L44" s="28"/>
      <c r="M44" s="28">
        <v>9236414</v>
      </c>
    </row>
    <row r="45" spans="1:13" ht="18" customHeight="1" x14ac:dyDescent="0.25">
      <c r="A45" s="26" t="s">
        <v>41</v>
      </c>
      <c r="E45" s="29">
        <v>25</v>
      </c>
      <c r="G45" s="31">
        <v>5136403334</v>
      </c>
      <c r="H45" s="28"/>
      <c r="I45" s="31">
        <v>4388794481</v>
      </c>
      <c r="J45" s="28"/>
      <c r="K45" s="31">
        <v>457559159</v>
      </c>
      <c r="L45" s="28"/>
      <c r="M45" s="31">
        <v>364983120</v>
      </c>
    </row>
    <row r="46" spans="1:13" ht="8.1" customHeight="1" x14ac:dyDescent="0.25">
      <c r="G46" s="28"/>
      <c r="H46" s="28"/>
      <c r="I46" s="28"/>
      <c r="J46" s="28"/>
      <c r="K46" s="3"/>
      <c r="L46" s="28"/>
      <c r="M46" s="3"/>
    </row>
    <row r="47" spans="1:13" ht="18" customHeight="1" x14ac:dyDescent="0.25">
      <c r="A47" s="119" t="s">
        <v>42</v>
      </c>
      <c r="G47" s="31">
        <f>SUM(G29:G45)</f>
        <v>121847244900</v>
      </c>
      <c r="H47" s="28"/>
      <c r="I47" s="31">
        <f>SUM(I29:I45)</f>
        <v>108139177212</v>
      </c>
      <c r="J47" s="28"/>
      <c r="K47" s="31">
        <f>SUM(K29:K45)</f>
        <v>44917838848</v>
      </c>
      <c r="L47" s="28"/>
      <c r="M47" s="31">
        <f>SUM(M29:M45)</f>
        <v>41078003628</v>
      </c>
    </row>
    <row r="48" spans="1:13" ht="8.1" customHeight="1" x14ac:dyDescent="0.25">
      <c r="G48" s="28"/>
      <c r="H48" s="28"/>
      <c r="I48" s="28"/>
      <c r="J48" s="28"/>
      <c r="K48" s="3"/>
      <c r="L48" s="28"/>
      <c r="M48" s="3"/>
    </row>
    <row r="49" spans="1:13" ht="18" customHeight="1" thickBot="1" x14ac:dyDescent="0.3">
      <c r="A49" s="119" t="s">
        <v>43</v>
      </c>
      <c r="G49" s="130">
        <f>+G47+G25</f>
        <v>170650719623</v>
      </c>
      <c r="H49" s="28"/>
      <c r="I49" s="130">
        <f>+I47+I25</f>
        <v>149197561884</v>
      </c>
      <c r="J49" s="28"/>
      <c r="K49" s="130">
        <f>+K47+K25</f>
        <v>68149873957</v>
      </c>
      <c r="L49" s="28"/>
      <c r="M49" s="130">
        <f>+M47+M25</f>
        <v>55460959881</v>
      </c>
    </row>
    <row r="50" spans="1:13" ht="18" customHeight="1" thickTop="1" x14ac:dyDescent="0.25">
      <c r="A50" s="119"/>
      <c r="G50" s="28"/>
      <c r="H50" s="28"/>
      <c r="I50" s="28"/>
      <c r="J50" s="28"/>
      <c r="K50" s="3"/>
      <c r="L50" s="28"/>
      <c r="M50" s="3"/>
    </row>
    <row r="51" spans="1:13" ht="18" customHeight="1" x14ac:dyDescent="0.25">
      <c r="A51" s="26" t="s">
        <v>44</v>
      </c>
      <c r="E51" s="26"/>
      <c r="F51" s="26"/>
      <c r="G51" s="129"/>
      <c r="H51" s="129"/>
      <c r="I51" s="129"/>
      <c r="J51" s="129"/>
      <c r="K51" s="4"/>
      <c r="L51" s="129"/>
      <c r="M51" s="4"/>
    </row>
    <row r="52" spans="1:13" ht="15" customHeight="1" x14ac:dyDescent="0.25">
      <c r="E52" s="26"/>
      <c r="F52" s="26"/>
      <c r="G52" s="129"/>
      <c r="H52" s="129"/>
      <c r="I52" s="129"/>
      <c r="J52" s="129"/>
      <c r="K52" s="4"/>
      <c r="L52" s="129"/>
      <c r="M52" s="4"/>
    </row>
    <row r="53" spans="1:13" ht="21.95" customHeight="1" x14ac:dyDescent="0.25">
      <c r="A53" s="146" t="s">
        <v>45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</row>
  </sheetData>
  <mergeCells count="3">
    <mergeCell ref="G5:I5"/>
    <mergeCell ref="K5:M5"/>
    <mergeCell ref="A53:M53"/>
  </mergeCells>
  <pageMargins left="0.8" right="0.5" top="0.5" bottom="0.6" header="0.49" footer="0.4"/>
  <pageSetup paperSize="9" scale="90" firstPageNumber="7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7FEFB-4250-4443-9126-962833DF3A1D}">
  <sheetPr codeName="Sheet2">
    <tabColor theme="5" tint="0.79998168889431442"/>
  </sheetPr>
  <dimension ref="A1:M102"/>
  <sheetViews>
    <sheetView topLeftCell="A97" zoomScaleNormal="100" zoomScaleSheetLayoutView="100" workbookViewId="0">
      <selection activeCell="M102" sqref="M102"/>
    </sheetView>
  </sheetViews>
  <sheetFormatPr defaultColWidth="9.140625" defaultRowHeight="18" customHeight="1" x14ac:dyDescent="0.25"/>
  <cols>
    <col min="1" max="3" width="1.7109375" style="26" customWidth="1"/>
    <col min="4" max="4" width="33.5703125" style="26" customWidth="1"/>
    <col min="5" max="5" width="7.7109375" style="29" customWidth="1"/>
    <col min="6" max="6" width="0.7109375" style="29" customWidth="1"/>
    <col min="7" max="7" width="12.7109375" style="30" customWidth="1"/>
    <col min="8" max="8" width="0.42578125" style="30" customWidth="1"/>
    <col min="9" max="9" width="12.7109375" style="30" customWidth="1"/>
    <col min="10" max="10" width="0.42578125" style="30" customWidth="1"/>
    <col min="11" max="11" width="12.7109375" style="1" customWidth="1"/>
    <col min="12" max="12" width="0.42578125" style="30" customWidth="1"/>
    <col min="13" max="13" width="12.7109375" style="1" customWidth="1"/>
    <col min="14" max="16384" width="9.140625" style="26"/>
  </cols>
  <sheetData>
    <row r="1" spans="1:13" ht="18.95" customHeight="1" x14ac:dyDescent="0.25">
      <c r="A1" s="135" t="s">
        <v>2</v>
      </c>
    </row>
    <row r="2" spans="1:13" ht="18.95" customHeight="1" x14ac:dyDescent="0.25">
      <c r="A2" s="135" t="s">
        <v>46</v>
      </c>
    </row>
    <row r="3" spans="1:13" ht="18.95" customHeight="1" x14ac:dyDescent="0.25">
      <c r="A3" s="136" t="s">
        <v>4</v>
      </c>
      <c r="B3" s="121"/>
      <c r="C3" s="121"/>
      <c r="D3" s="121"/>
      <c r="E3" s="122"/>
      <c r="F3" s="122"/>
      <c r="G3" s="123"/>
      <c r="H3" s="123"/>
      <c r="I3" s="123"/>
      <c r="J3" s="123"/>
      <c r="K3" s="2"/>
      <c r="L3" s="123"/>
      <c r="M3" s="2"/>
    </row>
    <row r="4" spans="1:13" ht="18.95" customHeight="1" x14ac:dyDescent="0.25">
      <c r="A4" s="119"/>
    </row>
    <row r="5" spans="1:13" ht="18.95" customHeight="1" x14ac:dyDescent="0.25">
      <c r="A5" s="119"/>
      <c r="G5" s="145" t="s">
        <v>5</v>
      </c>
      <c r="H5" s="145"/>
      <c r="I5" s="145"/>
      <c r="J5" s="124"/>
      <c r="K5" s="145" t="s">
        <v>6</v>
      </c>
      <c r="L5" s="145"/>
      <c r="M5" s="145"/>
    </row>
    <row r="6" spans="1:13" ht="18.95" customHeight="1" x14ac:dyDescent="0.25">
      <c r="A6" s="119"/>
      <c r="G6" s="125" t="s">
        <v>7</v>
      </c>
      <c r="I6" s="125" t="s">
        <v>8</v>
      </c>
      <c r="K6" s="125" t="s">
        <v>7</v>
      </c>
      <c r="M6" s="125" t="s">
        <v>8</v>
      </c>
    </row>
    <row r="7" spans="1:13" ht="18.95" customHeight="1" x14ac:dyDescent="0.25">
      <c r="E7" s="126" t="s">
        <v>9</v>
      </c>
      <c r="F7" s="127"/>
      <c r="G7" s="128" t="s">
        <v>10</v>
      </c>
      <c r="H7" s="127"/>
      <c r="I7" s="128" t="s">
        <v>10</v>
      </c>
      <c r="J7" s="127"/>
      <c r="K7" s="128" t="s">
        <v>10</v>
      </c>
      <c r="L7" s="127"/>
      <c r="M7" s="128" t="s">
        <v>10</v>
      </c>
    </row>
    <row r="8" spans="1:13" ht="8.1" customHeight="1" x14ac:dyDescent="0.25">
      <c r="G8" s="127"/>
      <c r="H8" s="127"/>
      <c r="I8" s="127"/>
      <c r="J8" s="127"/>
      <c r="K8" s="5"/>
      <c r="L8" s="127"/>
      <c r="M8" s="5"/>
    </row>
    <row r="9" spans="1:13" ht="18.95" customHeight="1" x14ac:dyDescent="0.25">
      <c r="A9" s="119" t="s">
        <v>47</v>
      </c>
    </row>
    <row r="10" spans="1:13" ht="8.1" customHeight="1" x14ac:dyDescent="0.25">
      <c r="A10" s="119"/>
    </row>
    <row r="11" spans="1:13" ht="18.95" customHeight="1" x14ac:dyDescent="0.4">
      <c r="A11" s="137" t="s">
        <v>48</v>
      </c>
    </row>
    <row r="12" spans="1:13" ht="8.1" customHeight="1" x14ac:dyDescent="0.25">
      <c r="A12" s="119"/>
    </row>
    <row r="13" spans="1:13" ht="18.95" customHeight="1" x14ac:dyDescent="0.25">
      <c r="A13" s="26" t="s">
        <v>49</v>
      </c>
      <c r="E13" s="29">
        <v>27</v>
      </c>
      <c r="G13" s="28">
        <v>370000000</v>
      </c>
      <c r="H13" s="28"/>
      <c r="I13" s="28">
        <v>750000000</v>
      </c>
      <c r="J13" s="28"/>
      <c r="K13" s="28">
        <v>0</v>
      </c>
      <c r="L13" s="28"/>
      <c r="M13" s="28">
        <v>0</v>
      </c>
    </row>
    <row r="14" spans="1:13" ht="18.95" customHeight="1" x14ac:dyDescent="0.25">
      <c r="A14" s="26" t="s">
        <v>50</v>
      </c>
      <c r="E14" s="29">
        <v>26</v>
      </c>
      <c r="G14" s="28">
        <v>8004810285</v>
      </c>
      <c r="H14" s="28"/>
      <c r="I14" s="28">
        <v>5690521852</v>
      </c>
      <c r="J14" s="28"/>
      <c r="K14" s="28">
        <v>367053296</v>
      </c>
      <c r="L14" s="28"/>
      <c r="M14" s="28">
        <v>435513826</v>
      </c>
    </row>
    <row r="15" spans="1:13" ht="18.95" customHeight="1" x14ac:dyDescent="0.25">
      <c r="A15" s="26" t="s">
        <v>51</v>
      </c>
      <c r="G15" s="28">
        <v>43509852</v>
      </c>
      <c r="H15" s="28"/>
      <c r="I15" s="28">
        <v>42497746</v>
      </c>
      <c r="J15" s="28"/>
      <c r="K15" s="28">
        <v>43509852</v>
      </c>
      <c r="L15" s="28"/>
      <c r="M15" s="28">
        <v>42497746</v>
      </c>
    </row>
    <row r="16" spans="1:13" ht="18.95" customHeight="1" x14ac:dyDescent="0.25">
      <c r="A16" s="26" t="s">
        <v>52</v>
      </c>
      <c r="G16" s="28"/>
      <c r="H16" s="28"/>
      <c r="I16" s="28"/>
      <c r="J16" s="28"/>
      <c r="K16" s="28"/>
      <c r="L16" s="28"/>
      <c r="M16" s="28"/>
    </row>
    <row r="17" spans="1:13" ht="18.95" customHeight="1" x14ac:dyDescent="0.25">
      <c r="B17" s="26" t="s">
        <v>53</v>
      </c>
      <c r="E17" s="29">
        <v>27</v>
      </c>
      <c r="G17" s="28">
        <v>6222655244</v>
      </c>
      <c r="H17" s="28"/>
      <c r="I17" s="28">
        <v>2699753000</v>
      </c>
      <c r="J17" s="28"/>
      <c r="K17" s="28">
        <v>0</v>
      </c>
      <c r="L17" s="28"/>
      <c r="M17" s="28">
        <v>0</v>
      </c>
    </row>
    <row r="18" spans="1:13" ht="18.95" customHeight="1" x14ac:dyDescent="0.25">
      <c r="A18" s="26" t="s">
        <v>54</v>
      </c>
      <c r="E18" s="29">
        <v>28</v>
      </c>
      <c r="G18" s="28">
        <v>4393340379</v>
      </c>
      <c r="H18" s="28"/>
      <c r="I18" s="28">
        <v>1898226767</v>
      </c>
      <c r="J18" s="28"/>
      <c r="K18" s="28">
        <v>2994950071</v>
      </c>
      <c r="L18" s="28"/>
      <c r="M18" s="28">
        <v>0</v>
      </c>
    </row>
    <row r="19" spans="1:13" ht="18.95" customHeight="1" x14ac:dyDescent="0.25">
      <c r="A19" s="26" t="s">
        <v>55</v>
      </c>
      <c r="G19" s="28"/>
      <c r="H19" s="28"/>
      <c r="I19" s="28"/>
      <c r="J19" s="28"/>
      <c r="K19" s="28"/>
      <c r="L19" s="28"/>
      <c r="M19" s="28"/>
    </row>
    <row r="20" spans="1:13" ht="18.95" customHeight="1" x14ac:dyDescent="0.25">
      <c r="B20" s="26" t="s">
        <v>56</v>
      </c>
      <c r="E20" s="138">
        <v>40.799999999999997</v>
      </c>
      <c r="F20" s="27"/>
      <c r="G20" s="28">
        <v>0</v>
      </c>
      <c r="H20" s="28"/>
      <c r="I20" s="28">
        <v>1104500000</v>
      </c>
      <c r="J20" s="28"/>
      <c r="K20" s="28">
        <v>0</v>
      </c>
      <c r="L20" s="28"/>
      <c r="M20" s="28">
        <v>0</v>
      </c>
    </row>
    <row r="21" spans="1:13" ht="18.95" customHeight="1" x14ac:dyDescent="0.25">
      <c r="A21" s="26" t="s">
        <v>57</v>
      </c>
      <c r="E21" s="138"/>
      <c r="F21" s="27"/>
      <c r="G21" s="28"/>
      <c r="H21" s="28"/>
      <c r="I21" s="28"/>
      <c r="J21" s="28"/>
      <c r="K21" s="28"/>
      <c r="L21" s="28"/>
      <c r="M21" s="28"/>
    </row>
    <row r="22" spans="1:13" ht="18.95" customHeight="1" x14ac:dyDescent="0.25">
      <c r="B22" s="26" t="s">
        <v>15</v>
      </c>
      <c r="F22" s="27"/>
      <c r="G22" s="28">
        <v>130867783</v>
      </c>
      <c r="H22" s="28"/>
      <c r="I22" s="28">
        <v>76724051</v>
      </c>
      <c r="J22" s="28"/>
      <c r="K22" s="28">
        <v>12887187</v>
      </c>
      <c r="L22" s="28"/>
      <c r="M22" s="28">
        <v>7588400</v>
      </c>
    </row>
    <row r="23" spans="1:13" ht="18.95" customHeight="1" x14ac:dyDescent="0.25">
      <c r="A23" s="26" t="s">
        <v>58</v>
      </c>
      <c r="E23" s="27">
        <v>5</v>
      </c>
      <c r="F23" s="27"/>
      <c r="G23" s="28">
        <v>42904444</v>
      </c>
      <c r="H23" s="28"/>
      <c r="I23" s="28">
        <v>5300266</v>
      </c>
      <c r="J23" s="28"/>
      <c r="K23" s="28">
        <v>2202621</v>
      </c>
      <c r="L23" s="28"/>
      <c r="M23" s="28">
        <v>0</v>
      </c>
    </row>
    <row r="24" spans="1:13" ht="18.95" customHeight="1" x14ac:dyDescent="0.25">
      <c r="A24" s="26" t="s">
        <v>59</v>
      </c>
      <c r="G24" s="28">
        <v>10813160</v>
      </c>
      <c r="H24" s="28"/>
      <c r="I24" s="28">
        <v>114114392</v>
      </c>
      <c r="J24" s="28"/>
      <c r="K24" s="28">
        <v>0</v>
      </c>
      <c r="L24" s="28"/>
      <c r="M24" s="28">
        <v>0</v>
      </c>
    </row>
    <row r="25" spans="1:13" ht="18.95" customHeight="1" x14ac:dyDescent="0.25">
      <c r="A25" s="26" t="s">
        <v>60</v>
      </c>
      <c r="G25" s="31">
        <v>404901550</v>
      </c>
      <c r="H25" s="28"/>
      <c r="I25" s="31">
        <v>341977847</v>
      </c>
      <c r="J25" s="28"/>
      <c r="K25" s="31">
        <v>67137950</v>
      </c>
      <c r="L25" s="28"/>
      <c r="M25" s="31">
        <v>26700281</v>
      </c>
    </row>
    <row r="26" spans="1:13" ht="8.1" customHeight="1" x14ac:dyDescent="0.25">
      <c r="G26" s="28"/>
      <c r="H26" s="28"/>
      <c r="I26" s="28"/>
      <c r="J26" s="28"/>
      <c r="K26" s="28"/>
      <c r="L26" s="28"/>
      <c r="M26" s="28"/>
    </row>
    <row r="27" spans="1:13" ht="18.95" customHeight="1" x14ac:dyDescent="0.25">
      <c r="A27" s="119" t="s">
        <v>61</v>
      </c>
      <c r="G27" s="31">
        <f>SUM(G13:G25)</f>
        <v>19623802697</v>
      </c>
      <c r="H27" s="28"/>
      <c r="I27" s="31">
        <f>SUM(I13:I25)</f>
        <v>12723615921</v>
      </c>
      <c r="J27" s="28"/>
      <c r="K27" s="31">
        <f>SUM(K13:K25)</f>
        <v>3487740977</v>
      </c>
      <c r="L27" s="28"/>
      <c r="M27" s="31">
        <f>SUM(M13:M25)</f>
        <v>512300253</v>
      </c>
    </row>
    <row r="28" spans="1:13" ht="18.95" customHeight="1" x14ac:dyDescent="0.25">
      <c r="B28" s="119"/>
      <c r="C28" s="119"/>
      <c r="G28" s="28"/>
      <c r="I28" s="28"/>
      <c r="K28" s="28"/>
      <c r="M28" s="28"/>
    </row>
    <row r="29" spans="1:13" ht="18.95" customHeight="1" x14ac:dyDescent="0.25">
      <c r="A29" s="119" t="s">
        <v>62</v>
      </c>
      <c r="B29" s="119"/>
      <c r="C29" s="119"/>
      <c r="G29" s="28"/>
      <c r="I29" s="28"/>
      <c r="K29" s="28"/>
      <c r="M29" s="28"/>
    </row>
    <row r="30" spans="1:13" ht="8.1" customHeight="1" x14ac:dyDescent="0.25">
      <c r="A30" s="119"/>
      <c r="B30" s="119"/>
      <c r="C30" s="119"/>
      <c r="G30" s="28"/>
      <c r="I30" s="28"/>
      <c r="K30" s="28"/>
      <c r="M30" s="28"/>
    </row>
    <row r="31" spans="1:13" ht="18.95" customHeight="1" x14ac:dyDescent="0.25">
      <c r="A31" s="139" t="s">
        <v>63</v>
      </c>
      <c r="B31" s="119"/>
      <c r="C31" s="119"/>
      <c r="G31" s="28">
        <v>956988689</v>
      </c>
      <c r="I31" s="28">
        <v>491507479</v>
      </c>
      <c r="K31" s="28">
        <v>956988689</v>
      </c>
      <c r="M31" s="28">
        <v>491507479</v>
      </c>
    </row>
    <row r="32" spans="1:13" ht="18.95" customHeight="1" x14ac:dyDescent="0.25">
      <c r="A32" s="26" t="s">
        <v>64</v>
      </c>
      <c r="E32" s="29">
        <v>27</v>
      </c>
      <c r="G32" s="28">
        <v>57390471301</v>
      </c>
      <c r="H32" s="28"/>
      <c r="I32" s="28">
        <v>51020301146</v>
      </c>
      <c r="J32" s="28"/>
      <c r="K32" s="28">
        <v>3000000000</v>
      </c>
      <c r="L32" s="28"/>
      <c r="M32" s="28">
        <v>3000000000</v>
      </c>
    </row>
    <row r="33" spans="1:13" ht="18.95" customHeight="1" x14ac:dyDescent="0.25">
      <c r="A33" s="26" t="s">
        <v>65</v>
      </c>
      <c r="E33" s="29">
        <v>28</v>
      </c>
      <c r="G33" s="28">
        <v>46033160038</v>
      </c>
      <c r="H33" s="28"/>
      <c r="I33" s="28">
        <v>38220576623</v>
      </c>
      <c r="J33" s="28"/>
      <c r="K33" s="28">
        <v>34646155313</v>
      </c>
      <c r="L33" s="28"/>
      <c r="M33" s="28">
        <v>25437388450</v>
      </c>
    </row>
    <row r="34" spans="1:13" ht="18.95" customHeight="1" x14ac:dyDescent="0.25">
      <c r="A34" s="26" t="s">
        <v>66</v>
      </c>
      <c r="F34" s="27"/>
      <c r="G34" s="28">
        <v>1657819047</v>
      </c>
      <c r="H34" s="28"/>
      <c r="I34" s="28">
        <v>1106209754</v>
      </c>
      <c r="J34" s="28"/>
      <c r="K34" s="28">
        <v>92730960</v>
      </c>
      <c r="L34" s="28"/>
      <c r="M34" s="28">
        <v>95889850</v>
      </c>
    </row>
    <row r="35" spans="1:13" ht="18.95" customHeight="1" x14ac:dyDescent="0.25">
      <c r="A35" s="26" t="s">
        <v>67</v>
      </c>
      <c r="E35" s="27">
        <v>5</v>
      </c>
      <c r="F35" s="27"/>
      <c r="G35" s="28">
        <v>709046306</v>
      </c>
      <c r="H35" s="28"/>
      <c r="I35" s="28">
        <v>2568134364</v>
      </c>
      <c r="J35" s="28"/>
      <c r="K35" s="28">
        <v>0</v>
      </c>
      <c r="L35" s="28"/>
      <c r="M35" s="28">
        <v>0</v>
      </c>
    </row>
    <row r="36" spans="1:13" ht="18.95" customHeight="1" x14ac:dyDescent="0.25">
      <c r="A36" s="26" t="s">
        <v>68</v>
      </c>
      <c r="E36" s="29">
        <v>24</v>
      </c>
      <c r="G36" s="28">
        <v>173794091</v>
      </c>
      <c r="H36" s="28"/>
      <c r="I36" s="28">
        <v>329719144</v>
      </c>
      <c r="J36" s="28"/>
      <c r="K36" s="28">
        <v>0</v>
      </c>
      <c r="L36" s="28"/>
      <c r="M36" s="28">
        <v>0</v>
      </c>
    </row>
    <row r="37" spans="1:13" ht="18.95" customHeight="1" x14ac:dyDescent="0.25">
      <c r="A37" s="26" t="s">
        <v>69</v>
      </c>
      <c r="G37" s="28"/>
      <c r="H37" s="28"/>
      <c r="I37" s="28"/>
      <c r="J37" s="28"/>
      <c r="K37" s="28"/>
      <c r="L37" s="28"/>
      <c r="M37" s="28"/>
    </row>
    <row r="38" spans="1:13" ht="18.95" customHeight="1" x14ac:dyDescent="0.25">
      <c r="B38" s="26" t="s">
        <v>70</v>
      </c>
      <c r="G38" s="28">
        <v>272043005</v>
      </c>
      <c r="H38" s="28"/>
      <c r="I38" s="28">
        <v>282000961</v>
      </c>
      <c r="J38" s="28"/>
      <c r="K38" s="28">
        <v>219613656</v>
      </c>
      <c r="L38" s="28"/>
      <c r="M38" s="28">
        <v>227707086</v>
      </c>
    </row>
    <row r="39" spans="1:13" ht="18.95" customHeight="1" x14ac:dyDescent="0.25">
      <c r="A39" s="26" t="s">
        <v>71</v>
      </c>
      <c r="G39" s="28">
        <v>891057854</v>
      </c>
      <c r="H39" s="28"/>
      <c r="I39" s="28">
        <v>758400885</v>
      </c>
      <c r="J39" s="28"/>
      <c r="K39" s="28">
        <v>0</v>
      </c>
      <c r="L39" s="28"/>
      <c r="M39" s="28">
        <v>0</v>
      </c>
    </row>
    <row r="40" spans="1:13" ht="18.95" customHeight="1" x14ac:dyDescent="0.25">
      <c r="A40" s="26" t="s">
        <v>72</v>
      </c>
      <c r="E40" s="29">
        <v>29</v>
      </c>
      <c r="G40" s="28">
        <v>446723151</v>
      </c>
      <c r="H40" s="28"/>
      <c r="I40" s="28">
        <v>477912406</v>
      </c>
      <c r="J40" s="28"/>
      <c r="K40" s="28">
        <v>58354421</v>
      </c>
      <c r="L40" s="28"/>
      <c r="M40" s="28">
        <v>46182069</v>
      </c>
    </row>
    <row r="41" spans="1:13" ht="18.95" customHeight="1" x14ac:dyDescent="0.25">
      <c r="A41" s="26" t="s">
        <v>73</v>
      </c>
      <c r="G41" s="31">
        <v>328144671</v>
      </c>
      <c r="H41" s="28"/>
      <c r="I41" s="31">
        <v>403671549</v>
      </c>
      <c r="J41" s="28"/>
      <c r="K41" s="31">
        <v>0</v>
      </c>
      <c r="L41" s="28"/>
      <c r="M41" s="31">
        <v>0</v>
      </c>
    </row>
    <row r="42" spans="1:13" ht="8.1" customHeight="1" x14ac:dyDescent="0.25">
      <c r="G42" s="28"/>
      <c r="H42" s="28"/>
      <c r="I42" s="28"/>
      <c r="J42" s="28"/>
      <c r="K42" s="28"/>
      <c r="L42" s="28"/>
      <c r="M42" s="28"/>
    </row>
    <row r="43" spans="1:13" ht="18.95" customHeight="1" x14ac:dyDescent="0.25">
      <c r="A43" s="119" t="s">
        <v>74</v>
      </c>
      <c r="G43" s="31">
        <f>SUM(G31:G41)</f>
        <v>108859248153</v>
      </c>
      <c r="H43" s="28"/>
      <c r="I43" s="31">
        <f>SUM(I31:I41)</f>
        <v>95658434311</v>
      </c>
      <c r="J43" s="28"/>
      <c r="K43" s="31">
        <f>SUM(K31:K41)</f>
        <v>38973843039</v>
      </c>
      <c r="L43" s="28"/>
      <c r="M43" s="31">
        <f>SUM(M31:M41)</f>
        <v>29298674934</v>
      </c>
    </row>
    <row r="44" spans="1:13" ht="8.1" customHeight="1" x14ac:dyDescent="0.25">
      <c r="G44" s="28"/>
      <c r="H44" s="28"/>
      <c r="I44" s="28"/>
      <c r="J44" s="28"/>
      <c r="K44" s="28"/>
      <c r="L44" s="28"/>
      <c r="M44" s="28"/>
    </row>
    <row r="45" spans="1:13" ht="18.95" customHeight="1" x14ac:dyDescent="0.25">
      <c r="A45" s="119" t="s">
        <v>75</v>
      </c>
      <c r="G45" s="31">
        <f>+G43+G27</f>
        <v>128483050850</v>
      </c>
      <c r="H45" s="28"/>
      <c r="I45" s="31">
        <f>+I43+I27</f>
        <v>108382050232</v>
      </c>
      <c r="J45" s="28"/>
      <c r="K45" s="31">
        <f>+K43+K27</f>
        <v>42461584016</v>
      </c>
      <c r="L45" s="28"/>
      <c r="M45" s="31">
        <f>+M43+M27</f>
        <v>29810975187</v>
      </c>
    </row>
    <row r="46" spans="1:13" ht="18.95" customHeight="1" x14ac:dyDescent="0.25"/>
    <row r="47" spans="1:13" ht="18.95" customHeight="1" x14ac:dyDescent="0.25"/>
    <row r="48" spans="1:13" ht="18.95" customHeight="1" x14ac:dyDescent="0.25"/>
    <row r="49" spans="1:13" ht="18.95" customHeight="1" x14ac:dyDescent="0.25"/>
    <row r="50" spans="1:13" ht="6" customHeight="1" x14ac:dyDescent="0.25"/>
    <row r="51" spans="1:13" ht="21.95" customHeight="1" x14ac:dyDescent="0.25">
      <c r="A51" s="121" t="s">
        <v>45</v>
      </c>
      <c r="B51" s="121"/>
      <c r="C51" s="121"/>
      <c r="D51" s="121"/>
      <c r="E51" s="121"/>
      <c r="F51" s="121"/>
      <c r="G51" s="134"/>
      <c r="H51" s="134"/>
      <c r="I51" s="134"/>
      <c r="J51" s="134"/>
      <c r="K51" s="6"/>
      <c r="L51" s="134"/>
      <c r="M51" s="6"/>
    </row>
    <row r="52" spans="1:13" ht="18.95" customHeight="1" x14ac:dyDescent="0.25">
      <c r="A52" s="135" t="s">
        <v>2</v>
      </c>
    </row>
    <row r="53" spans="1:13" ht="18.95" customHeight="1" x14ac:dyDescent="0.25">
      <c r="A53" s="135" t="s">
        <v>46</v>
      </c>
    </row>
    <row r="54" spans="1:13" ht="18.95" customHeight="1" x14ac:dyDescent="0.25">
      <c r="A54" s="136" t="s">
        <v>4</v>
      </c>
      <c r="B54" s="121"/>
      <c r="C54" s="121"/>
      <c r="D54" s="121"/>
      <c r="E54" s="122"/>
      <c r="F54" s="122"/>
      <c r="G54" s="123"/>
      <c r="H54" s="123"/>
      <c r="I54" s="123"/>
      <c r="J54" s="123"/>
      <c r="K54" s="2"/>
      <c r="L54" s="123"/>
      <c r="M54" s="2"/>
    </row>
    <row r="55" spans="1:13" ht="18.95" customHeight="1" x14ac:dyDescent="0.25">
      <c r="A55" s="119"/>
    </row>
    <row r="56" spans="1:13" ht="18.95" customHeight="1" x14ac:dyDescent="0.25">
      <c r="A56" s="119"/>
      <c r="G56" s="145" t="s">
        <v>5</v>
      </c>
      <c r="H56" s="145"/>
      <c r="I56" s="145"/>
      <c r="J56" s="124"/>
      <c r="K56" s="145" t="s">
        <v>6</v>
      </c>
      <c r="L56" s="145"/>
      <c r="M56" s="145"/>
    </row>
    <row r="57" spans="1:13" ht="18.95" customHeight="1" x14ac:dyDescent="0.25">
      <c r="A57" s="119"/>
      <c r="G57" s="125" t="s">
        <v>7</v>
      </c>
      <c r="I57" s="125" t="s">
        <v>8</v>
      </c>
      <c r="K57" s="125" t="s">
        <v>7</v>
      </c>
      <c r="M57" s="125" t="s">
        <v>8</v>
      </c>
    </row>
    <row r="58" spans="1:13" ht="18.95" customHeight="1" x14ac:dyDescent="0.25">
      <c r="E58" s="126" t="s">
        <v>9</v>
      </c>
      <c r="F58" s="127"/>
      <c r="G58" s="128" t="s">
        <v>10</v>
      </c>
      <c r="H58" s="127"/>
      <c r="I58" s="128" t="s">
        <v>10</v>
      </c>
      <c r="J58" s="127"/>
      <c r="K58" s="128" t="s">
        <v>10</v>
      </c>
      <c r="L58" s="127"/>
      <c r="M58" s="128" t="s">
        <v>10</v>
      </c>
    </row>
    <row r="59" spans="1:13" ht="8.1" customHeight="1" x14ac:dyDescent="0.25">
      <c r="G59" s="127"/>
      <c r="H59" s="127"/>
      <c r="I59" s="127"/>
      <c r="J59" s="127"/>
      <c r="K59" s="5"/>
      <c r="L59" s="127"/>
      <c r="M59" s="5"/>
    </row>
    <row r="60" spans="1:13" ht="18.95" customHeight="1" x14ac:dyDescent="0.25">
      <c r="A60" s="119" t="s">
        <v>76</v>
      </c>
    </row>
    <row r="61" spans="1:13" ht="8.1" customHeight="1" x14ac:dyDescent="0.25">
      <c r="A61" s="119"/>
      <c r="G61" s="28"/>
      <c r="I61" s="28"/>
      <c r="K61" s="3"/>
      <c r="M61" s="3"/>
    </row>
    <row r="62" spans="1:13" ht="18.95" customHeight="1" x14ac:dyDescent="0.25">
      <c r="A62" s="119" t="s">
        <v>77</v>
      </c>
      <c r="G62" s="28"/>
      <c r="I62" s="28"/>
      <c r="K62" s="7"/>
      <c r="M62" s="7"/>
    </row>
    <row r="63" spans="1:13" ht="8.1" customHeight="1" x14ac:dyDescent="0.25">
      <c r="A63" s="119"/>
      <c r="G63" s="28"/>
      <c r="I63" s="28"/>
      <c r="K63" s="7"/>
      <c r="M63" s="7"/>
    </row>
    <row r="64" spans="1:13" ht="18.95" customHeight="1" x14ac:dyDescent="0.25">
      <c r="A64" s="26" t="s">
        <v>78</v>
      </c>
      <c r="E64" s="29">
        <v>30</v>
      </c>
      <c r="G64" s="28"/>
      <c r="I64" s="28"/>
      <c r="K64" s="7"/>
      <c r="M64" s="7"/>
    </row>
    <row r="65" spans="1:13" ht="18.95" customHeight="1" x14ac:dyDescent="0.25">
      <c r="B65" s="26" t="s">
        <v>79</v>
      </c>
      <c r="G65" s="28"/>
      <c r="I65" s="28"/>
      <c r="K65" s="3"/>
      <c r="M65" s="3"/>
    </row>
    <row r="66" spans="1:13" ht="18.95" customHeight="1" x14ac:dyDescent="0.25">
      <c r="C66" s="26" t="s">
        <v>80</v>
      </c>
      <c r="G66" s="28"/>
      <c r="I66" s="28"/>
      <c r="K66" s="3"/>
      <c r="M66" s="3"/>
    </row>
    <row r="67" spans="1:13" ht="18.95" customHeight="1" thickBot="1" x14ac:dyDescent="0.3">
      <c r="D67" s="26" t="s">
        <v>81</v>
      </c>
      <c r="G67" s="130">
        <v>5400000000</v>
      </c>
      <c r="I67" s="130">
        <v>5400000000</v>
      </c>
      <c r="K67" s="130">
        <v>5400000000</v>
      </c>
      <c r="M67" s="130">
        <v>5400000000</v>
      </c>
    </row>
    <row r="68" spans="1:13" ht="8.1" customHeight="1" thickTop="1" x14ac:dyDescent="0.25">
      <c r="C68" s="140"/>
      <c r="G68" s="28"/>
      <c r="I68" s="28"/>
      <c r="K68" s="28"/>
      <c r="M68" s="28"/>
    </row>
    <row r="69" spans="1:13" ht="18.95" customHeight="1" x14ac:dyDescent="0.25">
      <c r="B69" s="26" t="s">
        <v>82</v>
      </c>
      <c r="G69" s="28"/>
      <c r="I69" s="28"/>
      <c r="K69" s="28"/>
      <c r="M69" s="28"/>
    </row>
    <row r="70" spans="1:13" ht="18.95" customHeight="1" x14ac:dyDescent="0.25">
      <c r="C70" s="26" t="s">
        <v>83</v>
      </c>
      <c r="G70" s="28"/>
      <c r="I70" s="28"/>
      <c r="K70" s="28"/>
      <c r="M70" s="28"/>
    </row>
    <row r="71" spans="1:13" ht="18.95" customHeight="1" x14ac:dyDescent="0.25">
      <c r="D71" s="26" t="s">
        <v>84</v>
      </c>
      <c r="G71" s="28">
        <v>5213800000</v>
      </c>
      <c r="I71" s="28">
        <v>5213800000</v>
      </c>
      <c r="K71" s="28">
        <v>5213800000</v>
      </c>
      <c r="M71" s="28">
        <v>5213800000</v>
      </c>
    </row>
    <row r="72" spans="1:13" ht="18.95" customHeight="1" x14ac:dyDescent="0.25">
      <c r="A72" s="26" t="s">
        <v>85</v>
      </c>
      <c r="C72" s="141"/>
      <c r="E72" s="29">
        <v>30</v>
      </c>
      <c r="G72" s="28">
        <v>9644039948</v>
      </c>
      <c r="I72" s="28">
        <v>9644039948</v>
      </c>
      <c r="K72" s="28">
        <v>9644039948</v>
      </c>
      <c r="M72" s="28">
        <v>9644039948</v>
      </c>
    </row>
    <row r="73" spans="1:13" ht="18.95" customHeight="1" x14ac:dyDescent="0.25">
      <c r="A73" s="26" t="s">
        <v>86</v>
      </c>
      <c r="C73" s="141"/>
      <c r="E73" s="29">
        <v>31</v>
      </c>
      <c r="G73" s="28">
        <v>7951674002</v>
      </c>
      <c r="I73" s="28">
        <v>7951674002</v>
      </c>
      <c r="K73" s="28">
        <v>7951674002</v>
      </c>
      <c r="M73" s="28">
        <v>7951674002</v>
      </c>
    </row>
    <row r="74" spans="1:13" ht="18.95" customHeight="1" x14ac:dyDescent="0.25">
      <c r="A74" s="26" t="s">
        <v>87</v>
      </c>
      <c r="C74" s="141"/>
      <c r="G74" s="28">
        <v>5122900</v>
      </c>
      <c r="I74" s="28">
        <v>5122900</v>
      </c>
      <c r="K74" s="28">
        <v>2406000</v>
      </c>
      <c r="M74" s="28">
        <v>2406000</v>
      </c>
    </row>
    <row r="75" spans="1:13" ht="18.95" customHeight="1" x14ac:dyDescent="0.25">
      <c r="A75" s="26" t="s">
        <v>88</v>
      </c>
      <c r="G75" s="28"/>
      <c r="H75" s="28"/>
      <c r="I75" s="28"/>
      <c r="J75" s="28"/>
      <c r="K75" s="28"/>
      <c r="L75" s="28"/>
      <c r="M75" s="28"/>
    </row>
    <row r="76" spans="1:13" ht="18.95" customHeight="1" x14ac:dyDescent="0.25">
      <c r="B76" s="26" t="s">
        <v>89</v>
      </c>
      <c r="E76" s="29">
        <v>32</v>
      </c>
      <c r="G76" s="28">
        <v>585027996</v>
      </c>
      <c r="H76" s="28"/>
      <c r="I76" s="28">
        <v>523357113</v>
      </c>
      <c r="J76" s="28"/>
      <c r="K76" s="28">
        <v>585027996</v>
      </c>
      <c r="L76" s="28"/>
      <c r="M76" s="28">
        <v>523357113</v>
      </c>
    </row>
    <row r="77" spans="1:13" ht="18.95" customHeight="1" x14ac:dyDescent="0.25">
      <c r="B77" s="26" t="s">
        <v>90</v>
      </c>
      <c r="G77" s="28">
        <v>4787709275</v>
      </c>
      <c r="H77" s="28"/>
      <c r="I77" s="28">
        <v>7247690487</v>
      </c>
      <c r="J77" s="28"/>
      <c r="K77" s="28">
        <v>2291341995</v>
      </c>
      <c r="L77" s="28"/>
      <c r="M77" s="28">
        <v>2314707631</v>
      </c>
    </row>
    <row r="78" spans="1:13" ht="18.95" customHeight="1" x14ac:dyDescent="0.25">
      <c r="A78" s="26" t="s">
        <v>91</v>
      </c>
      <c r="G78" s="31">
        <v>1540185376</v>
      </c>
      <c r="H78" s="28"/>
      <c r="I78" s="31">
        <v>-1114527372</v>
      </c>
      <c r="J78" s="28"/>
      <c r="K78" s="31">
        <v>0</v>
      </c>
      <c r="L78" s="28"/>
      <c r="M78" s="31">
        <v>0</v>
      </c>
    </row>
    <row r="79" spans="1:13" ht="8.1" customHeight="1" x14ac:dyDescent="0.25">
      <c r="G79" s="28"/>
      <c r="H79" s="28"/>
      <c r="I79" s="28"/>
      <c r="J79" s="28"/>
      <c r="K79" s="28"/>
      <c r="L79" s="28"/>
      <c r="M79" s="28"/>
    </row>
    <row r="80" spans="1:13" ht="18.95" customHeight="1" x14ac:dyDescent="0.25">
      <c r="A80" s="119" t="s">
        <v>92</v>
      </c>
      <c r="G80" s="28">
        <f>SUM(G71:G78)</f>
        <v>29727559497</v>
      </c>
      <c r="H80" s="28"/>
      <c r="I80" s="28">
        <f>SUM(I71:I78)</f>
        <v>29471157078</v>
      </c>
      <c r="J80" s="28"/>
      <c r="K80" s="28">
        <f>SUM(K71:K78)</f>
        <v>25688289941</v>
      </c>
      <c r="L80" s="28"/>
      <c r="M80" s="28">
        <f>SUM(M71:M78)</f>
        <v>25649984694</v>
      </c>
    </row>
    <row r="81" spans="1:13" ht="18.95" customHeight="1" x14ac:dyDescent="0.25">
      <c r="A81" s="26" t="s">
        <v>93</v>
      </c>
      <c r="G81" s="31">
        <v>12440109276</v>
      </c>
      <c r="H81" s="28"/>
      <c r="I81" s="31">
        <v>11344354574</v>
      </c>
      <c r="J81" s="28"/>
      <c r="K81" s="31">
        <v>0</v>
      </c>
      <c r="L81" s="28"/>
      <c r="M81" s="31">
        <v>0</v>
      </c>
    </row>
    <row r="82" spans="1:13" ht="8.1" customHeight="1" x14ac:dyDescent="0.25">
      <c r="G82" s="28"/>
      <c r="H82" s="28"/>
      <c r="I82" s="28"/>
      <c r="J82" s="28"/>
      <c r="K82" s="28"/>
      <c r="L82" s="28"/>
      <c r="M82" s="28"/>
    </row>
    <row r="83" spans="1:13" ht="18.95" customHeight="1" x14ac:dyDescent="0.25">
      <c r="A83" s="119" t="s">
        <v>94</v>
      </c>
      <c r="G83" s="31">
        <f>SUM(G80:G81)</f>
        <v>42167668773</v>
      </c>
      <c r="H83" s="28"/>
      <c r="I83" s="31">
        <f>SUM(I80:I81)</f>
        <v>40815511652</v>
      </c>
      <c r="J83" s="28"/>
      <c r="K83" s="31">
        <f>SUM(K80:K81)</f>
        <v>25688289941</v>
      </c>
      <c r="L83" s="28"/>
      <c r="M83" s="31">
        <f>SUM(M80:M81)</f>
        <v>25649984694</v>
      </c>
    </row>
    <row r="84" spans="1:13" ht="8.1" customHeight="1" x14ac:dyDescent="0.25">
      <c r="A84" s="119"/>
      <c r="G84" s="28"/>
      <c r="H84" s="28"/>
      <c r="I84" s="28"/>
      <c r="J84" s="28"/>
      <c r="K84" s="28"/>
      <c r="L84" s="28"/>
      <c r="M84" s="28"/>
    </row>
    <row r="85" spans="1:13" ht="18.95" customHeight="1" thickBot="1" x14ac:dyDescent="0.3">
      <c r="A85" s="119" t="s">
        <v>95</v>
      </c>
      <c r="G85" s="130">
        <f>+G83+G45</f>
        <v>170650719623</v>
      </c>
      <c r="H85" s="28"/>
      <c r="I85" s="130">
        <f>+I83+I45</f>
        <v>149197561884</v>
      </c>
      <c r="J85" s="28"/>
      <c r="K85" s="130">
        <f>+K83+K45</f>
        <v>68149873957</v>
      </c>
      <c r="L85" s="28"/>
      <c r="M85" s="130">
        <f>+M83+M45</f>
        <v>55460959881</v>
      </c>
    </row>
    <row r="86" spans="1:13" ht="18.95" customHeight="1" thickTop="1" x14ac:dyDescent="0.25">
      <c r="K86" s="30"/>
      <c r="M86" s="30"/>
    </row>
    <row r="87" spans="1:13" ht="18.95" customHeight="1" x14ac:dyDescent="0.25">
      <c r="A87" s="119"/>
      <c r="E87" s="142"/>
      <c r="F87" s="142"/>
      <c r="G87" s="28"/>
      <c r="H87" s="28"/>
      <c r="I87" s="28"/>
      <c r="J87" s="28"/>
      <c r="K87" s="3"/>
      <c r="L87" s="28"/>
      <c r="M87" s="3"/>
    </row>
    <row r="88" spans="1:13" ht="18.95" customHeight="1" x14ac:dyDescent="0.25">
      <c r="A88" s="119"/>
      <c r="E88" s="142"/>
      <c r="F88" s="142"/>
      <c r="G88" s="28"/>
      <c r="I88" s="28"/>
      <c r="K88" s="3"/>
      <c r="M88" s="3"/>
    </row>
    <row r="89" spans="1:13" ht="18.95" customHeight="1" x14ac:dyDescent="0.25">
      <c r="A89" s="119"/>
      <c r="E89" s="142"/>
      <c r="F89" s="142"/>
      <c r="G89" s="28"/>
      <c r="I89" s="28"/>
      <c r="K89" s="3"/>
      <c r="M89" s="3"/>
    </row>
    <row r="90" spans="1:13" ht="18.95" customHeight="1" x14ac:dyDescent="0.25">
      <c r="A90" s="119"/>
      <c r="E90" s="142"/>
      <c r="F90" s="142"/>
      <c r="G90" s="28"/>
      <c r="I90" s="28"/>
      <c r="K90" s="3"/>
      <c r="M90" s="3"/>
    </row>
    <row r="91" spans="1:13" ht="18.95" customHeight="1" x14ac:dyDescent="0.25">
      <c r="A91" s="119"/>
      <c r="E91" s="142"/>
      <c r="F91" s="142"/>
      <c r="G91" s="28"/>
      <c r="I91" s="28"/>
      <c r="K91" s="3"/>
      <c r="M91" s="3"/>
    </row>
    <row r="92" spans="1:13" ht="18.95" customHeight="1" x14ac:dyDescent="0.25">
      <c r="A92" s="119"/>
      <c r="E92" s="142"/>
      <c r="F92" s="142"/>
      <c r="G92" s="28"/>
      <c r="I92" s="28"/>
      <c r="K92" s="3"/>
      <c r="M92" s="3"/>
    </row>
    <row r="93" spans="1:13" ht="18.95" customHeight="1" x14ac:dyDescent="0.25">
      <c r="A93" s="119"/>
      <c r="E93" s="142"/>
      <c r="F93" s="142"/>
      <c r="G93" s="28"/>
      <c r="I93" s="28"/>
      <c r="K93" s="3"/>
      <c r="M93" s="3"/>
    </row>
    <row r="94" spans="1:13" ht="18.95" customHeight="1" x14ac:dyDescent="0.25">
      <c r="A94" s="119"/>
      <c r="E94" s="142"/>
      <c r="F94" s="142"/>
      <c r="G94" s="28"/>
      <c r="I94" s="28"/>
      <c r="K94" s="3"/>
      <c r="M94" s="3"/>
    </row>
    <row r="95" spans="1:13" ht="18.95" customHeight="1" x14ac:dyDescent="0.25">
      <c r="A95" s="119"/>
      <c r="E95" s="142"/>
      <c r="F95" s="142"/>
      <c r="G95" s="28"/>
      <c r="I95" s="28"/>
      <c r="K95" s="3"/>
      <c r="M95" s="3"/>
    </row>
    <row r="96" spans="1:13" ht="18.95" customHeight="1" x14ac:dyDescent="0.25">
      <c r="A96" s="119"/>
      <c r="E96" s="142"/>
      <c r="F96" s="142"/>
      <c r="G96" s="28"/>
      <c r="I96" s="28"/>
      <c r="K96" s="3"/>
      <c r="M96" s="3"/>
    </row>
    <row r="97" spans="1:13" ht="18.95" customHeight="1" x14ac:dyDescent="0.25">
      <c r="A97" s="119"/>
      <c r="E97" s="142"/>
      <c r="F97" s="142"/>
      <c r="G97" s="28"/>
      <c r="I97" s="28"/>
      <c r="K97" s="3"/>
      <c r="M97" s="3"/>
    </row>
    <row r="98" spans="1:13" ht="18.95" customHeight="1" x14ac:dyDescent="0.25">
      <c r="A98" s="119"/>
      <c r="E98" s="142"/>
      <c r="F98" s="142"/>
      <c r="G98" s="28"/>
      <c r="I98" s="28"/>
      <c r="K98" s="3"/>
      <c r="M98" s="3"/>
    </row>
    <row r="99" spans="1:13" ht="18.95" customHeight="1" x14ac:dyDescent="0.25">
      <c r="A99" s="119"/>
      <c r="E99" s="142"/>
      <c r="F99" s="142"/>
      <c r="G99" s="28"/>
      <c r="I99" s="28"/>
      <c r="K99" s="3"/>
      <c r="M99" s="3"/>
    </row>
    <row r="100" spans="1:13" ht="18.95" customHeight="1" x14ac:dyDescent="0.25">
      <c r="A100" s="119"/>
      <c r="E100" s="142"/>
      <c r="F100" s="142"/>
      <c r="G100" s="28"/>
      <c r="I100" s="28"/>
      <c r="K100" s="3"/>
      <c r="M100" s="3"/>
    </row>
    <row r="101" spans="1:13" ht="7.5" customHeight="1" x14ac:dyDescent="0.25">
      <c r="A101" s="119"/>
      <c r="E101" s="142"/>
      <c r="F101" s="142"/>
      <c r="G101" s="28"/>
      <c r="I101" s="28"/>
      <c r="K101" s="3"/>
      <c r="M101" s="3"/>
    </row>
    <row r="102" spans="1:13" ht="21.95" customHeight="1" x14ac:dyDescent="0.25">
      <c r="A102" s="121" t="s">
        <v>45</v>
      </c>
      <c r="B102" s="121"/>
      <c r="C102" s="121"/>
      <c r="D102" s="121"/>
      <c r="E102" s="121"/>
      <c r="F102" s="121"/>
      <c r="G102" s="134"/>
      <c r="H102" s="134"/>
      <c r="I102" s="134"/>
      <c r="J102" s="134"/>
      <c r="K102" s="6"/>
      <c r="L102" s="134"/>
      <c r="M102" s="6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90" firstPageNumber="8" fitToHeight="4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F6BF8-9402-4EB9-826D-5BB5A85E5FDE}">
  <sheetPr codeName="Sheet3">
    <tabColor theme="5" tint="0.79998168889431442"/>
  </sheetPr>
  <dimension ref="A1:M67"/>
  <sheetViews>
    <sheetView topLeftCell="A38" zoomScale="85" zoomScaleNormal="85" zoomScaleSheetLayoutView="115" workbookViewId="0">
      <selection activeCell="M67" sqref="M67"/>
    </sheetView>
  </sheetViews>
  <sheetFormatPr defaultColWidth="9.140625" defaultRowHeight="18" customHeight="1" x14ac:dyDescent="0.25"/>
  <cols>
    <col min="1" max="3" width="1.7109375" style="26" customWidth="1"/>
    <col min="4" max="4" width="43.28515625" style="26" customWidth="1"/>
    <col min="5" max="5" width="9.85546875" style="29" customWidth="1"/>
    <col min="6" max="6" width="0.7109375" style="29" customWidth="1"/>
    <col min="7" max="7" width="12.7109375" style="30" customWidth="1"/>
    <col min="8" max="8" width="0.42578125" style="30" customWidth="1"/>
    <col min="9" max="9" width="12.7109375" style="30" customWidth="1"/>
    <col min="10" max="10" width="0.42578125" style="30" customWidth="1"/>
    <col min="11" max="11" width="12.7109375" style="1" customWidth="1"/>
    <col min="12" max="12" width="0.42578125" style="30" customWidth="1"/>
    <col min="13" max="13" width="12.7109375" style="1" customWidth="1"/>
    <col min="14" max="16384" width="9.140625" style="26"/>
  </cols>
  <sheetData>
    <row r="1" spans="1:13" ht="18" customHeight="1" x14ac:dyDescent="0.25">
      <c r="A1" s="119" t="s">
        <v>2</v>
      </c>
    </row>
    <row r="2" spans="1:13" ht="18" customHeight="1" x14ac:dyDescent="0.25">
      <c r="A2" s="119" t="s">
        <v>96</v>
      </c>
    </row>
    <row r="3" spans="1:13" ht="18" customHeight="1" x14ac:dyDescent="0.25">
      <c r="A3" s="120" t="s">
        <v>97</v>
      </c>
      <c r="B3" s="121"/>
      <c r="C3" s="121"/>
      <c r="D3" s="121"/>
      <c r="E3" s="122"/>
      <c r="F3" s="122"/>
      <c r="G3" s="123"/>
      <c r="H3" s="123"/>
      <c r="I3" s="123"/>
      <c r="J3" s="123"/>
      <c r="K3" s="2"/>
      <c r="L3" s="123"/>
      <c r="M3" s="2"/>
    </row>
    <row r="5" spans="1:13" ht="18" customHeight="1" x14ac:dyDescent="0.25">
      <c r="G5" s="145" t="s">
        <v>5</v>
      </c>
      <c r="H5" s="145"/>
      <c r="I5" s="145"/>
      <c r="J5" s="124"/>
      <c r="K5" s="145" t="s">
        <v>6</v>
      </c>
      <c r="L5" s="145"/>
      <c r="M5" s="145"/>
    </row>
    <row r="6" spans="1:13" ht="18" customHeight="1" x14ac:dyDescent="0.25">
      <c r="G6" s="125" t="s">
        <v>7</v>
      </c>
      <c r="I6" s="125" t="s">
        <v>8</v>
      </c>
      <c r="K6" s="125" t="s">
        <v>7</v>
      </c>
      <c r="M6" s="125" t="s">
        <v>8</v>
      </c>
    </row>
    <row r="7" spans="1:13" ht="18" customHeight="1" x14ac:dyDescent="0.25">
      <c r="E7" s="126" t="s">
        <v>9</v>
      </c>
      <c r="F7" s="127"/>
      <c r="G7" s="128" t="s">
        <v>10</v>
      </c>
      <c r="H7" s="127"/>
      <c r="I7" s="128" t="s">
        <v>10</v>
      </c>
      <c r="J7" s="127"/>
      <c r="K7" s="128" t="s">
        <v>10</v>
      </c>
      <c r="L7" s="127"/>
      <c r="M7" s="128" t="s">
        <v>10</v>
      </c>
    </row>
    <row r="8" spans="1:13" ht="3.95" customHeight="1" x14ac:dyDescent="0.25">
      <c r="G8" s="28"/>
      <c r="I8" s="28"/>
      <c r="K8" s="7"/>
      <c r="M8" s="7"/>
    </row>
    <row r="9" spans="1:13" ht="18" customHeight="1" x14ac:dyDescent="0.25">
      <c r="A9" s="26" t="s">
        <v>98</v>
      </c>
      <c r="E9" s="29">
        <v>33</v>
      </c>
      <c r="G9" s="28">
        <v>62395265031</v>
      </c>
      <c r="I9" s="28">
        <v>46545547124</v>
      </c>
      <c r="K9" s="28">
        <v>1207310743</v>
      </c>
      <c r="M9" s="28">
        <v>542298142</v>
      </c>
    </row>
    <row r="10" spans="1:13" ht="18" customHeight="1" x14ac:dyDescent="0.25">
      <c r="A10" s="26" t="s">
        <v>99</v>
      </c>
      <c r="G10" s="31">
        <v>0</v>
      </c>
      <c r="I10" s="31">
        <v>82781923</v>
      </c>
      <c r="K10" s="31">
        <v>0</v>
      </c>
      <c r="M10" s="31">
        <v>0</v>
      </c>
    </row>
    <row r="11" spans="1:13" ht="3.95" customHeight="1" x14ac:dyDescent="0.25">
      <c r="G11" s="28"/>
      <c r="I11" s="28"/>
      <c r="K11" s="7"/>
      <c r="M11" s="7"/>
    </row>
    <row r="12" spans="1:13" ht="18" customHeight="1" x14ac:dyDescent="0.25">
      <c r="A12" s="119" t="s">
        <v>100</v>
      </c>
      <c r="G12" s="31">
        <f>SUM(G9:G10)</f>
        <v>62395265031</v>
      </c>
      <c r="H12" s="28"/>
      <c r="I12" s="31">
        <f>SUM(I9:I10)</f>
        <v>46628329047</v>
      </c>
      <c r="J12" s="28"/>
      <c r="K12" s="31">
        <f>SUM(K9:K10)</f>
        <v>1207310743</v>
      </c>
      <c r="L12" s="28"/>
      <c r="M12" s="31">
        <f>SUM(M9:M10)</f>
        <v>542298142</v>
      </c>
    </row>
    <row r="13" spans="1:13" ht="3.95" customHeight="1" x14ac:dyDescent="0.25">
      <c r="G13" s="28"/>
      <c r="I13" s="28"/>
      <c r="K13" s="7"/>
      <c r="M13" s="7"/>
    </row>
    <row r="14" spans="1:13" ht="18" customHeight="1" x14ac:dyDescent="0.25">
      <c r="A14" s="26" t="s">
        <v>101</v>
      </c>
      <c r="D14" s="8"/>
      <c r="G14" s="28">
        <v>-56066554878</v>
      </c>
      <c r="I14" s="28">
        <v>-37860781437</v>
      </c>
      <c r="K14" s="28">
        <v>-386381841</v>
      </c>
      <c r="M14" s="28">
        <v>-327001973</v>
      </c>
    </row>
    <row r="15" spans="1:13" ht="18" customHeight="1" x14ac:dyDescent="0.25">
      <c r="A15" s="26" t="s">
        <v>102</v>
      </c>
      <c r="D15" s="8"/>
      <c r="G15" s="28">
        <v>0</v>
      </c>
      <c r="I15" s="28">
        <v>-73846500</v>
      </c>
      <c r="K15" s="28">
        <v>0</v>
      </c>
      <c r="M15" s="28">
        <v>0</v>
      </c>
    </row>
    <row r="16" spans="1:13" ht="18" customHeight="1" x14ac:dyDescent="0.25">
      <c r="A16" s="26" t="s">
        <v>295</v>
      </c>
      <c r="D16" s="8"/>
      <c r="G16" s="31">
        <v>-1396659739</v>
      </c>
      <c r="I16" s="31">
        <v>0</v>
      </c>
      <c r="K16" s="31">
        <v>0</v>
      </c>
      <c r="L16" s="123"/>
      <c r="M16" s="31">
        <v>0</v>
      </c>
    </row>
    <row r="17" spans="1:13" ht="3.95" customHeight="1" x14ac:dyDescent="0.25">
      <c r="G17" s="28"/>
      <c r="I17" s="28"/>
      <c r="K17" s="7"/>
      <c r="M17" s="7"/>
    </row>
    <row r="18" spans="1:13" ht="18" customHeight="1" x14ac:dyDescent="0.25">
      <c r="A18" s="119" t="s">
        <v>103</v>
      </c>
      <c r="G18" s="31">
        <f>SUM(G14:G16)</f>
        <v>-57463214617</v>
      </c>
      <c r="H18" s="28"/>
      <c r="I18" s="31">
        <f>SUM(I14:I16)</f>
        <v>-37934627937</v>
      </c>
      <c r="J18" s="28"/>
      <c r="K18" s="31">
        <f>SUM(K14:K16)</f>
        <v>-386381841</v>
      </c>
      <c r="L18" s="28"/>
      <c r="M18" s="31">
        <f>SUM(M14:M16)</f>
        <v>-327001973</v>
      </c>
    </row>
    <row r="19" spans="1:13" ht="6" customHeight="1" x14ac:dyDescent="0.25">
      <c r="G19" s="28"/>
      <c r="I19" s="28"/>
      <c r="K19" s="28"/>
      <c r="M19" s="28"/>
    </row>
    <row r="20" spans="1:13" ht="18" customHeight="1" x14ac:dyDescent="0.25">
      <c r="A20" s="119" t="s">
        <v>104</v>
      </c>
      <c r="G20" s="28">
        <f>+G12+G18</f>
        <v>4932050414</v>
      </c>
      <c r="H20" s="28"/>
      <c r="I20" s="28">
        <f>+I12+I18</f>
        <v>8693701110</v>
      </c>
      <c r="J20" s="28"/>
      <c r="K20" s="28">
        <f>+K12+K18</f>
        <v>820928902</v>
      </c>
      <c r="L20" s="28"/>
      <c r="M20" s="28">
        <f>+M12+M18</f>
        <v>215296169</v>
      </c>
    </row>
    <row r="21" spans="1:13" ht="18" customHeight="1" x14ac:dyDescent="0.25">
      <c r="A21" s="26" t="s">
        <v>105</v>
      </c>
      <c r="E21" s="29">
        <v>34</v>
      </c>
      <c r="G21" s="28">
        <v>851897289</v>
      </c>
      <c r="I21" s="28">
        <v>187907197</v>
      </c>
      <c r="K21" s="28">
        <v>2116396895</v>
      </c>
      <c r="M21" s="28">
        <v>2880962244</v>
      </c>
    </row>
    <row r="22" spans="1:13" ht="18" customHeight="1" x14ac:dyDescent="0.25">
      <c r="A22" s="26" t="s">
        <v>106</v>
      </c>
      <c r="G22" s="28">
        <v>-1856726467</v>
      </c>
      <c r="H22" s="28"/>
      <c r="I22" s="28">
        <v>-1672937149</v>
      </c>
      <c r="J22" s="28"/>
      <c r="K22" s="28">
        <v>-451391354</v>
      </c>
      <c r="L22" s="28"/>
      <c r="M22" s="28">
        <v>-374556829</v>
      </c>
    </row>
    <row r="23" spans="1:13" ht="18" customHeight="1" x14ac:dyDescent="0.25">
      <c r="A23" s="26" t="s">
        <v>301</v>
      </c>
      <c r="G23" s="28">
        <v>80789797</v>
      </c>
      <c r="H23" s="28"/>
      <c r="I23" s="28">
        <v>756097342</v>
      </c>
      <c r="J23" s="28"/>
      <c r="K23" s="28">
        <v>-58774568</v>
      </c>
      <c r="L23" s="28"/>
      <c r="M23" s="28">
        <v>632235797</v>
      </c>
    </row>
    <row r="24" spans="1:13" ht="18" customHeight="1" x14ac:dyDescent="0.25">
      <c r="A24" s="26" t="s">
        <v>107</v>
      </c>
      <c r="E24" s="29">
        <v>36</v>
      </c>
      <c r="G24" s="28">
        <v>-4778056550</v>
      </c>
      <c r="H24" s="28"/>
      <c r="I24" s="28">
        <v>-4293451971</v>
      </c>
      <c r="J24" s="28"/>
      <c r="K24" s="28">
        <v>-1192916077</v>
      </c>
      <c r="L24" s="28"/>
      <c r="M24" s="28">
        <v>-1120992394</v>
      </c>
    </row>
    <row r="25" spans="1:13" ht="18" customHeight="1" x14ac:dyDescent="0.25">
      <c r="A25" s="26" t="s">
        <v>108</v>
      </c>
      <c r="G25" s="28"/>
      <c r="H25" s="28"/>
      <c r="I25" s="28"/>
      <c r="J25" s="28"/>
      <c r="K25" s="28"/>
      <c r="L25" s="28"/>
      <c r="M25" s="28"/>
    </row>
    <row r="26" spans="1:13" ht="18" customHeight="1" x14ac:dyDescent="0.25">
      <c r="B26" s="26" t="s">
        <v>109</v>
      </c>
      <c r="E26" s="29" t="s">
        <v>110</v>
      </c>
      <c r="G26" s="31">
        <v>-172085906</v>
      </c>
      <c r="H26" s="28"/>
      <c r="I26" s="31">
        <v>44055284</v>
      </c>
      <c r="J26" s="28"/>
      <c r="K26" s="31">
        <v>0</v>
      </c>
      <c r="L26" s="28"/>
      <c r="M26" s="31">
        <v>0</v>
      </c>
    </row>
    <row r="27" spans="1:13" ht="3.95" customHeight="1" x14ac:dyDescent="0.25">
      <c r="G27" s="28"/>
      <c r="I27" s="28"/>
      <c r="K27" s="3"/>
      <c r="M27" s="3"/>
    </row>
    <row r="28" spans="1:13" ht="18" customHeight="1" x14ac:dyDescent="0.25">
      <c r="A28" s="119" t="s">
        <v>111</v>
      </c>
      <c r="G28" s="28">
        <f>SUM(G20:G26)</f>
        <v>-942131423</v>
      </c>
      <c r="I28" s="28">
        <f>SUM(I20:I26)</f>
        <v>3715371813</v>
      </c>
      <c r="K28" s="28">
        <f>SUM(K20:K26)</f>
        <v>1234243798</v>
      </c>
      <c r="M28" s="28">
        <f>SUM(M20:M26)</f>
        <v>2232944987</v>
      </c>
    </row>
    <row r="29" spans="1:13" ht="18" customHeight="1" x14ac:dyDescent="0.25">
      <c r="A29" s="26" t="s">
        <v>112</v>
      </c>
      <c r="E29" s="29">
        <v>37</v>
      </c>
      <c r="G29" s="31">
        <v>44038303</v>
      </c>
      <c r="I29" s="31">
        <v>-298174917</v>
      </c>
      <c r="K29" s="31">
        <v>-826134</v>
      </c>
      <c r="M29" s="31">
        <v>98135</v>
      </c>
    </row>
    <row r="30" spans="1:13" ht="3.95" customHeight="1" x14ac:dyDescent="0.25">
      <c r="B30" s="119"/>
      <c r="C30" s="119"/>
      <c r="G30" s="28"/>
      <c r="I30" s="28"/>
      <c r="K30" s="7"/>
      <c r="M30" s="7"/>
    </row>
    <row r="31" spans="1:13" ht="18" customHeight="1" x14ac:dyDescent="0.25">
      <c r="A31" s="119" t="s">
        <v>113</v>
      </c>
      <c r="G31" s="28">
        <f>SUM(G28:G29)</f>
        <v>-898093120</v>
      </c>
      <c r="I31" s="28">
        <f>SUM(I28:I29)</f>
        <v>3417196896</v>
      </c>
      <c r="K31" s="28">
        <f>SUM(K28:K29)</f>
        <v>1233417664</v>
      </c>
      <c r="M31" s="28">
        <f>SUM(M28:M29)</f>
        <v>2233043122</v>
      </c>
    </row>
    <row r="32" spans="1:13" ht="3.75" customHeight="1" x14ac:dyDescent="0.25">
      <c r="E32" s="26"/>
      <c r="F32" s="26"/>
      <c r="G32" s="129"/>
      <c r="H32" s="129"/>
      <c r="I32" s="129"/>
      <c r="J32" s="129"/>
      <c r="K32" s="129"/>
      <c r="L32" s="129"/>
      <c r="M32" s="129"/>
    </row>
    <row r="33" spans="1:13" ht="18" customHeight="1" x14ac:dyDescent="0.25">
      <c r="A33" s="119" t="s">
        <v>114</v>
      </c>
      <c r="B33" s="119"/>
      <c r="C33" s="119"/>
      <c r="D33" s="119"/>
      <c r="E33" s="26"/>
      <c r="F33" s="26"/>
      <c r="G33" s="129"/>
      <c r="H33" s="129"/>
      <c r="I33" s="129"/>
      <c r="J33" s="129"/>
      <c r="K33" s="129"/>
      <c r="L33" s="129"/>
      <c r="M33" s="129"/>
    </row>
    <row r="34" spans="1:13" ht="18" customHeight="1" x14ac:dyDescent="0.25">
      <c r="A34" s="26" t="s">
        <v>115</v>
      </c>
      <c r="C34" s="119"/>
      <c r="D34" s="119"/>
      <c r="E34" s="26"/>
      <c r="F34" s="26"/>
      <c r="G34" s="129"/>
      <c r="H34" s="129"/>
      <c r="I34" s="129"/>
      <c r="J34" s="129"/>
      <c r="K34" s="129"/>
      <c r="L34" s="129"/>
      <c r="M34" s="129"/>
    </row>
    <row r="35" spans="1:13" ht="18" customHeight="1" x14ac:dyDescent="0.25">
      <c r="B35" s="26" t="s">
        <v>116</v>
      </c>
      <c r="C35" s="119"/>
      <c r="D35" s="119"/>
      <c r="E35" s="26"/>
      <c r="F35" s="26"/>
      <c r="G35" s="129"/>
      <c r="H35" s="129"/>
      <c r="I35" s="129"/>
      <c r="J35" s="129"/>
      <c r="K35" s="129"/>
      <c r="L35" s="129"/>
      <c r="M35" s="129"/>
    </row>
    <row r="36" spans="1:13" ht="18" customHeight="1" x14ac:dyDescent="0.25">
      <c r="B36" s="26" t="s">
        <v>293</v>
      </c>
      <c r="E36" s="26"/>
      <c r="F36" s="26"/>
      <c r="G36" s="129"/>
      <c r="H36" s="129"/>
      <c r="I36" s="129"/>
      <c r="J36" s="129"/>
      <c r="K36" s="129"/>
      <c r="L36" s="129"/>
      <c r="M36" s="129"/>
    </row>
    <row r="37" spans="1:13" ht="18" customHeight="1" x14ac:dyDescent="0.25">
      <c r="C37" s="26" t="s">
        <v>294</v>
      </c>
      <c r="E37" s="26"/>
      <c r="F37" s="26"/>
      <c r="G37" s="129">
        <v>56722182</v>
      </c>
      <c r="H37" s="129"/>
      <c r="I37" s="129">
        <v>0</v>
      </c>
      <c r="J37" s="129"/>
      <c r="K37" s="129">
        <v>-13042417</v>
      </c>
      <c r="L37" s="129"/>
      <c r="M37" s="129">
        <v>0</v>
      </c>
    </row>
    <row r="38" spans="1:13" ht="18" customHeight="1" x14ac:dyDescent="0.25">
      <c r="B38" s="26" t="s">
        <v>117</v>
      </c>
      <c r="C38" s="119"/>
      <c r="D38" s="119"/>
      <c r="E38" s="29" t="s">
        <v>110</v>
      </c>
      <c r="F38" s="26"/>
      <c r="G38" s="129">
        <v>128139</v>
      </c>
      <c r="H38" s="129"/>
      <c r="I38" s="129">
        <v>0</v>
      </c>
      <c r="J38" s="129"/>
      <c r="K38" s="129">
        <v>0</v>
      </c>
      <c r="L38" s="129"/>
      <c r="M38" s="129">
        <v>0</v>
      </c>
    </row>
    <row r="39" spans="1:13" ht="18" customHeight="1" x14ac:dyDescent="0.25">
      <c r="A39" s="26" t="s">
        <v>118</v>
      </c>
      <c r="C39" s="119"/>
      <c r="D39" s="119"/>
      <c r="E39" s="26"/>
      <c r="F39" s="26"/>
      <c r="G39" s="129"/>
      <c r="H39" s="129"/>
      <c r="I39" s="129"/>
      <c r="J39" s="129"/>
      <c r="K39" s="129"/>
      <c r="L39" s="129"/>
      <c r="M39" s="129"/>
    </row>
    <row r="40" spans="1:13" ht="18" customHeight="1" x14ac:dyDescent="0.25">
      <c r="B40" s="26" t="s">
        <v>116</v>
      </c>
      <c r="C40" s="119"/>
      <c r="D40" s="119"/>
      <c r="E40" s="26"/>
      <c r="F40" s="26"/>
      <c r="G40" s="129"/>
      <c r="H40" s="129"/>
      <c r="I40" s="129"/>
      <c r="J40" s="129"/>
      <c r="K40" s="129"/>
      <c r="L40" s="129"/>
      <c r="M40" s="129"/>
    </row>
    <row r="41" spans="1:13" ht="18" customHeight="1" x14ac:dyDescent="0.25">
      <c r="B41" s="26" t="s">
        <v>119</v>
      </c>
      <c r="E41" s="26"/>
      <c r="F41" s="26"/>
      <c r="G41" s="129"/>
      <c r="H41" s="129"/>
      <c r="I41" s="129"/>
      <c r="J41" s="129"/>
      <c r="K41" s="129"/>
      <c r="L41" s="129"/>
      <c r="M41" s="129"/>
    </row>
    <row r="42" spans="1:13" ht="18" customHeight="1" x14ac:dyDescent="0.25">
      <c r="C42" s="26" t="s">
        <v>120</v>
      </c>
      <c r="E42" s="26"/>
      <c r="F42" s="26"/>
      <c r="G42" s="129">
        <v>2908536817</v>
      </c>
      <c r="H42" s="129"/>
      <c r="I42" s="129">
        <v>-137409563</v>
      </c>
      <c r="J42" s="129"/>
      <c r="K42" s="129">
        <v>0</v>
      </c>
      <c r="L42" s="129"/>
      <c r="M42" s="129">
        <v>0</v>
      </c>
    </row>
    <row r="43" spans="1:13" ht="18" customHeight="1" x14ac:dyDescent="0.25">
      <c r="B43" s="26" t="s">
        <v>121</v>
      </c>
      <c r="E43" s="26"/>
      <c r="F43" s="26"/>
      <c r="G43" s="129"/>
      <c r="H43" s="129"/>
      <c r="I43" s="129"/>
      <c r="J43" s="129"/>
      <c r="K43" s="129"/>
      <c r="L43" s="129"/>
      <c r="M43" s="129"/>
    </row>
    <row r="44" spans="1:13" ht="18" customHeight="1" x14ac:dyDescent="0.25">
      <c r="C44" s="26" t="s">
        <v>122</v>
      </c>
      <c r="E44" s="26"/>
      <c r="F44" s="26"/>
      <c r="G44" s="129">
        <v>621463560</v>
      </c>
      <c r="H44" s="129"/>
      <c r="I44" s="129">
        <v>778978996</v>
      </c>
      <c r="J44" s="129"/>
      <c r="K44" s="129">
        <v>0</v>
      </c>
      <c r="L44" s="129"/>
      <c r="M44" s="129">
        <v>0</v>
      </c>
    </row>
    <row r="45" spans="1:13" ht="18" customHeight="1" x14ac:dyDescent="0.25">
      <c r="B45" s="26" t="s">
        <v>117</v>
      </c>
      <c r="F45" s="26"/>
      <c r="G45" s="129"/>
      <c r="H45" s="129"/>
      <c r="I45" s="129"/>
      <c r="J45" s="129"/>
      <c r="K45" s="129"/>
      <c r="L45" s="129"/>
      <c r="M45" s="129"/>
    </row>
    <row r="46" spans="1:13" ht="18" customHeight="1" x14ac:dyDescent="0.25">
      <c r="C46" s="26" t="s">
        <v>109</v>
      </c>
      <c r="E46" s="29" t="s">
        <v>110</v>
      </c>
      <c r="F46" s="26"/>
      <c r="G46" s="129">
        <v>172198326</v>
      </c>
      <c r="H46" s="129"/>
      <c r="I46" s="129">
        <v>46233006</v>
      </c>
      <c r="J46" s="129"/>
      <c r="K46" s="129">
        <v>0</v>
      </c>
      <c r="L46" s="129"/>
      <c r="M46" s="129">
        <v>0</v>
      </c>
    </row>
    <row r="47" spans="1:13" ht="18" customHeight="1" x14ac:dyDescent="0.25">
      <c r="B47" s="26" t="s">
        <v>123</v>
      </c>
      <c r="G47" s="31">
        <v>7838687</v>
      </c>
      <c r="I47" s="31">
        <v>1054099589</v>
      </c>
      <c r="K47" s="31">
        <v>0</v>
      </c>
      <c r="M47" s="31">
        <v>0</v>
      </c>
    </row>
    <row r="48" spans="1:13" ht="3.95" customHeight="1" x14ac:dyDescent="0.25">
      <c r="A48" s="119"/>
      <c r="G48" s="28"/>
      <c r="I48" s="28"/>
      <c r="K48" s="28"/>
      <c r="M48" s="28"/>
    </row>
    <row r="49" spans="1:13" ht="18" customHeight="1" thickBot="1" x14ac:dyDescent="0.3">
      <c r="A49" s="119" t="s">
        <v>124</v>
      </c>
      <c r="B49" s="119"/>
      <c r="G49" s="130">
        <f>SUM(G31:G47)</f>
        <v>2868794591</v>
      </c>
      <c r="H49" s="28"/>
      <c r="I49" s="130">
        <f>SUM(I31:I47)</f>
        <v>5159098924</v>
      </c>
      <c r="K49" s="130">
        <f>SUM(K31:K47)</f>
        <v>1220375247</v>
      </c>
      <c r="M49" s="130">
        <f>SUM(M31:M47)</f>
        <v>2233043122</v>
      </c>
    </row>
    <row r="50" spans="1:13" ht="6" customHeight="1" thickTop="1" x14ac:dyDescent="0.25">
      <c r="A50" s="119"/>
      <c r="G50" s="28"/>
      <c r="I50" s="28"/>
      <c r="K50" s="3"/>
      <c r="M50" s="3"/>
    </row>
    <row r="51" spans="1:13" ht="18" customHeight="1" x14ac:dyDescent="0.25">
      <c r="A51" s="119" t="s">
        <v>125</v>
      </c>
      <c r="G51" s="28"/>
      <c r="I51" s="28"/>
      <c r="K51" s="3"/>
      <c r="M51" s="3"/>
    </row>
    <row r="52" spans="1:13" ht="18" customHeight="1" x14ac:dyDescent="0.25">
      <c r="A52" s="26" t="s">
        <v>126</v>
      </c>
      <c r="G52" s="28">
        <v>-1244081873</v>
      </c>
      <c r="I52" s="28">
        <v>2275704191</v>
      </c>
      <c r="K52" s="129">
        <v>1233417664</v>
      </c>
      <c r="M52" s="129">
        <v>2233043122</v>
      </c>
    </row>
    <row r="53" spans="1:13" ht="18" customHeight="1" x14ac:dyDescent="0.25">
      <c r="A53" s="26" t="s">
        <v>127</v>
      </c>
      <c r="G53" s="31">
        <v>345988753</v>
      </c>
      <c r="I53" s="31">
        <v>1141492705</v>
      </c>
      <c r="K53" s="31">
        <v>0</v>
      </c>
      <c r="M53" s="31">
        <v>0</v>
      </c>
    </row>
    <row r="54" spans="1:13" ht="3.95" customHeight="1" x14ac:dyDescent="0.25">
      <c r="G54" s="28"/>
      <c r="I54" s="28"/>
      <c r="K54" s="3"/>
      <c r="M54" s="3"/>
    </row>
    <row r="55" spans="1:13" ht="18" customHeight="1" thickBot="1" x14ac:dyDescent="0.3">
      <c r="A55" s="119"/>
      <c r="G55" s="130">
        <f>SUM(G52:G53)</f>
        <v>-898093120</v>
      </c>
      <c r="I55" s="130">
        <f>SUM(I52:I53)</f>
        <v>3417196896</v>
      </c>
      <c r="K55" s="130">
        <f>SUM(K52:K53)</f>
        <v>1233417664</v>
      </c>
      <c r="M55" s="130">
        <f>SUM(M52:M53)</f>
        <v>2233043122</v>
      </c>
    </row>
    <row r="56" spans="1:13" ht="3.6" customHeight="1" thickTop="1" x14ac:dyDescent="0.25">
      <c r="A56" s="119"/>
      <c r="G56" s="28"/>
      <c r="I56" s="28"/>
      <c r="K56" s="7"/>
      <c r="M56" s="7"/>
    </row>
    <row r="57" spans="1:13" ht="18" customHeight="1" x14ac:dyDescent="0.25">
      <c r="A57" s="119" t="s">
        <v>128</v>
      </c>
      <c r="G57" s="28"/>
      <c r="I57" s="28"/>
      <c r="K57" s="7"/>
      <c r="M57" s="7"/>
    </row>
    <row r="58" spans="1:13" ht="18" customHeight="1" x14ac:dyDescent="0.25">
      <c r="A58" s="26" t="s">
        <v>126</v>
      </c>
      <c r="G58" s="28">
        <v>1442546184</v>
      </c>
      <c r="I58" s="28">
        <v>3678482764</v>
      </c>
      <c r="K58" s="129">
        <v>1220375247</v>
      </c>
      <c r="M58" s="129">
        <v>2233043122</v>
      </c>
    </row>
    <row r="59" spans="1:13" ht="18" customHeight="1" x14ac:dyDescent="0.25">
      <c r="A59" s="26" t="s">
        <v>127</v>
      </c>
      <c r="G59" s="31">
        <v>1426248407</v>
      </c>
      <c r="I59" s="31">
        <v>1480616160</v>
      </c>
      <c r="K59" s="31">
        <v>0</v>
      </c>
      <c r="M59" s="31" t="s">
        <v>0</v>
      </c>
    </row>
    <row r="60" spans="1:13" ht="6" customHeight="1" x14ac:dyDescent="0.25">
      <c r="A60" s="119"/>
      <c r="G60" s="28"/>
      <c r="I60" s="28"/>
      <c r="K60" s="129"/>
      <c r="M60" s="129"/>
    </row>
    <row r="61" spans="1:13" ht="18" customHeight="1" thickBot="1" x14ac:dyDescent="0.3">
      <c r="A61" s="119"/>
      <c r="G61" s="130">
        <f>SUM(G58:G59)</f>
        <v>2868794591</v>
      </c>
      <c r="I61" s="130">
        <f>SUM(I58:I59)</f>
        <v>5159098924</v>
      </c>
      <c r="K61" s="130">
        <f>SUM(K58:K59)</f>
        <v>1220375247</v>
      </c>
      <c r="M61" s="130">
        <f>SUM(M58:M59)</f>
        <v>2233043122</v>
      </c>
    </row>
    <row r="62" spans="1:13" ht="3.6" customHeight="1" thickTop="1" x14ac:dyDescent="0.25">
      <c r="A62" s="119"/>
      <c r="G62" s="28"/>
      <c r="I62" s="28"/>
      <c r="K62" s="129"/>
      <c r="M62" s="129"/>
    </row>
    <row r="63" spans="1:13" ht="15.95" customHeight="1" x14ac:dyDescent="0.25">
      <c r="A63" s="119" t="s">
        <v>129</v>
      </c>
      <c r="G63" s="131"/>
      <c r="I63" s="131"/>
      <c r="K63" s="131"/>
      <c r="M63" s="131"/>
    </row>
    <row r="64" spans="1:13" ht="3.95" customHeight="1" x14ac:dyDescent="0.25">
      <c r="A64" s="119"/>
      <c r="G64" s="28"/>
      <c r="I64" s="28"/>
      <c r="K64" s="3"/>
      <c r="M64" s="3"/>
    </row>
    <row r="65" spans="1:13" ht="18" customHeight="1" x14ac:dyDescent="0.25">
      <c r="A65" s="26" t="s">
        <v>130</v>
      </c>
      <c r="E65" s="29">
        <v>38</v>
      </c>
      <c r="G65" s="132">
        <v>-0.63</v>
      </c>
      <c r="H65" s="133"/>
      <c r="I65" s="132">
        <v>0.72</v>
      </c>
      <c r="J65" s="133"/>
      <c r="K65" s="132">
        <v>0.31969682937205129</v>
      </c>
      <c r="L65" s="133"/>
      <c r="M65" s="132">
        <v>0.70315053185009013</v>
      </c>
    </row>
    <row r="66" spans="1:13" ht="8.25" customHeight="1" x14ac:dyDescent="0.25">
      <c r="G66" s="132"/>
      <c r="H66" s="133"/>
      <c r="I66" s="132"/>
      <c r="J66" s="133"/>
      <c r="K66" s="132"/>
      <c r="L66" s="133"/>
      <c r="M66" s="132"/>
    </row>
    <row r="67" spans="1:13" ht="21.95" customHeight="1" x14ac:dyDescent="0.25">
      <c r="A67" s="121" t="s">
        <v>45</v>
      </c>
      <c r="B67" s="121"/>
      <c r="C67" s="121"/>
      <c r="D67" s="121"/>
      <c r="E67" s="121"/>
      <c r="F67" s="121"/>
      <c r="G67" s="134"/>
      <c r="H67" s="134"/>
      <c r="I67" s="134"/>
      <c r="J67" s="134"/>
      <c r="K67" s="6"/>
      <c r="L67" s="134"/>
      <c r="M67" s="6"/>
    </row>
  </sheetData>
  <mergeCells count="2">
    <mergeCell ref="G5:I5"/>
    <mergeCell ref="K5:M5"/>
  </mergeCells>
  <pageMargins left="0.8" right="0.5" top="0.5" bottom="0.6" header="0.49" footer="0.4"/>
  <pageSetup paperSize="9" scale="80" firstPageNumber="10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B415-ECA2-4987-96A9-99F0CBCC4930}">
  <sheetPr codeName="Sheet4">
    <tabColor theme="5" tint="0.79998168889431442"/>
  </sheetPr>
  <dimension ref="A1:AE39"/>
  <sheetViews>
    <sheetView topLeftCell="A16" zoomScale="85" zoomScaleNormal="85" zoomScaleSheetLayoutView="90" workbookViewId="0">
      <selection activeCell="AE39" sqref="AE39"/>
    </sheetView>
  </sheetViews>
  <sheetFormatPr defaultColWidth="9.140625" defaultRowHeight="18.95" customHeight="1" x14ac:dyDescent="0.25"/>
  <cols>
    <col min="1" max="1" width="1.42578125" style="99" customWidth="1"/>
    <col min="2" max="2" width="27.85546875" style="99" customWidth="1"/>
    <col min="3" max="3" width="6.7109375" style="99" customWidth="1"/>
    <col min="4" max="4" width="0.42578125" style="99" customWidth="1"/>
    <col min="5" max="5" width="9.85546875" style="100" customWidth="1"/>
    <col min="6" max="6" width="0.42578125" style="99" customWidth="1"/>
    <col min="7" max="7" width="9.85546875" style="100" customWidth="1"/>
    <col min="8" max="8" width="0.42578125" style="99" customWidth="1"/>
    <col min="9" max="9" width="10.7109375" style="99" customWidth="1"/>
    <col min="10" max="10" width="0.42578125" style="99" customWidth="1"/>
    <col min="11" max="11" width="10.42578125" style="100" customWidth="1"/>
    <col min="12" max="12" width="0.42578125" style="100" customWidth="1"/>
    <col min="13" max="13" width="9.140625" style="100" customWidth="1"/>
    <col min="14" max="14" width="0.42578125" style="100" customWidth="1"/>
    <col min="15" max="15" width="10.42578125" style="100" customWidth="1"/>
    <col min="16" max="16" width="0.42578125" style="100" customWidth="1"/>
    <col min="17" max="17" width="9.7109375" style="100" customWidth="1"/>
    <col min="18" max="18" width="0.42578125" style="100" customWidth="1"/>
    <col min="19" max="19" width="10.85546875" style="100" customWidth="1"/>
    <col min="20" max="20" width="0.7109375" style="100" customWidth="1"/>
    <col min="21" max="21" width="10.85546875" style="100" customWidth="1"/>
    <col min="22" max="22" width="0.42578125" style="100" customWidth="1"/>
    <col min="23" max="23" width="11.28515625" style="100" bestFit="1" customWidth="1"/>
    <col min="24" max="24" width="0.42578125" style="100" customWidth="1"/>
    <col min="25" max="25" width="11.42578125" style="100" customWidth="1"/>
    <col min="26" max="26" width="0.42578125" style="100" customWidth="1"/>
    <col min="27" max="27" width="11.42578125" style="100" customWidth="1"/>
    <col min="28" max="28" width="0.42578125" style="100" customWidth="1"/>
    <col min="29" max="29" width="10.7109375" style="100" bestFit="1" customWidth="1"/>
    <col min="30" max="30" width="0.42578125" style="100" customWidth="1"/>
    <col min="31" max="31" width="11" style="100" bestFit="1" customWidth="1"/>
    <col min="32" max="16384" width="9.140625" style="99"/>
  </cols>
  <sheetData>
    <row r="1" spans="1:31" ht="18.95" customHeight="1" x14ac:dyDescent="0.25">
      <c r="A1" s="98" t="s">
        <v>2</v>
      </c>
      <c r="AE1" s="101"/>
    </row>
    <row r="2" spans="1:31" ht="18.95" customHeight="1" x14ac:dyDescent="0.25">
      <c r="A2" s="98" t="s">
        <v>131</v>
      </c>
    </row>
    <row r="3" spans="1:31" ht="18.95" customHeight="1" x14ac:dyDescent="0.25">
      <c r="A3" s="102" t="s">
        <v>97</v>
      </c>
      <c r="B3" s="103"/>
      <c r="C3" s="103"/>
      <c r="D3" s="103"/>
      <c r="E3" s="104"/>
      <c r="F3" s="103"/>
      <c r="G3" s="104"/>
      <c r="H3" s="103"/>
      <c r="I3" s="103"/>
      <c r="J3" s="103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1" ht="18.95" customHeight="1" x14ac:dyDescent="0.25">
      <c r="A4" s="98"/>
    </row>
    <row r="5" spans="1:31" ht="18.95" customHeight="1" x14ac:dyDescent="0.25">
      <c r="A5" s="98"/>
      <c r="E5" s="148" t="s">
        <v>5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05"/>
      <c r="AE5" s="106" t="s">
        <v>10</v>
      </c>
    </row>
    <row r="6" spans="1:31" ht="18.95" customHeight="1" x14ac:dyDescent="0.25">
      <c r="A6" s="98"/>
      <c r="E6" s="149" t="s">
        <v>132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07"/>
      <c r="AC6" s="107"/>
      <c r="AD6" s="107"/>
      <c r="AE6" s="107"/>
    </row>
    <row r="7" spans="1:31" ht="18.95" customHeight="1" x14ac:dyDescent="0.35">
      <c r="A7" s="98"/>
      <c r="E7" s="107"/>
      <c r="G7" s="107"/>
      <c r="K7" s="107"/>
      <c r="L7" s="107"/>
      <c r="M7" s="107"/>
      <c r="N7" s="107"/>
      <c r="O7" s="107"/>
      <c r="P7" s="107"/>
      <c r="Q7" s="149" t="s">
        <v>91</v>
      </c>
      <c r="R7" s="149"/>
      <c r="S7" s="149"/>
      <c r="T7" s="149"/>
      <c r="U7" s="149"/>
      <c r="V7" s="149"/>
      <c r="W7" s="149"/>
      <c r="X7" s="149"/>
      <c r="Y7" s="149"/>
      <c r="Z7" s="108"/>
      <c r="AA7" s="107"/>
      <c r="AB7" s="107"/>
      <c r="AC7" s="107"/>
      <c r="AD7" s="107"/>
      <c r="AE7" s="107"/>
    </row>
    <row r="8" spans="1:31" ht="18.95" customHeight="1" x14ac:dyDescent="0.35">
      <c r="A8" s="98"/>
      <c r="E8" s="107"/>
      <c r="G8" s="107"/>
      <c r="K8" s="107"/>
      <c r="L8" s="107"/>
      <c r="P8" s="107"/>
      <c r="Q8" s="149" t="s">
        <v>133</v>
      </c>
      <c r="R8" s="149"/>
      <c r="S8" s="149"/>
      <c r="T8" s="149"/>
      <c r="U8" s="149"/>
      <c r="V8" s="101"/>
      <c r="X8" s="107"/>
      <c r="Y8" s="107"/>
      <c r="Z8" s="108"/>
      <c r="AA8" s="107"/>
      <c r="AB8" s="107"/>
      <c r="AC8" s="107"/>
      <c r="AD8" s="107"/>
      <c r="AE8" s="107"/>
    </row>
    <row r="9" spans="1:31" ht="18.95" customHeight="1" x14ac:dyDescent="0.25">
      <c r="U9" s="101" t="s">
        <v>134</v>
      </c>
    </row>
    <row r="10" spans="1:31" ht="18.95" customHeight="1" x14ac:dyDescent="0.25">
      <c r="E10" s="101"/>
      <c r="G10" s="101"/>
      <c r="M10" s="148" t="s">
        <v>88</v>
      </c>
      <c r="N10" s="148"/>
      <c r="O10" s="148"/>
      <c r="T10" s="101"/>
      <c r="U10" s="101" t="s">
        <v>135</v>
      </c>
      <c r="V10" s="101"/>
      <c r="W10" s="109" t="s">
        <v>136</v>
      </c>
    </row>
    <row r="11" spans="1:31" ht="18.95" customHeight="1" x14ac:dyDescent="0.25">
      <c r="E11" s="101"/>
      <c r="G11" s="101"/>
      <c r="I11" s="109" t="s">
        <v>137</v>
      </c>
      <c r="K11" s="101" t="s">
        <v>138</v>
      </c>
      <c r="L11" s="101"/>
      <c r="M11" s="111" t="s">
        <v>139</v>
      </c>
      <c r="P11" s="101"/>
      <c r="Q11" s="101"/>
      <c r="R11" s="101"/>
      <c r="S11" s="101" t="s">
        <v>140</v>
      </c>
      <c r="T11" s="101"/>
      <c r="U11" s="109" t="s">
        <v>141</v>
      </c>
      <c r="V11" s="101"/>
      <c r="W11" s="109" t="s">
        <v>142</v>
      </c>
      <c r="X11" s="101"/>
      <c r="Y11" s="101" t="s">
        <v>143</v>
      </c>
      <c r="Z11" s="101"/>
      <c r="AA11" s="110" t="s">
        <v>144</v>
      </c>
      <c r="AB11" s="101"/>
      <c r="AC11" s="101" t="s">
        <v>145</v>
      </c>
      <c r="AD11" s="101"/>
      <c r="AE11" s="101"/>
    </row>
    <row r="12" spans="1:31" ht="18.95" customHeight="1" x14ac:dyDescent="0.25">
      <c r="E12" s="101" t="s">
        <v>146</v>
      </c>
      <c r="G12" s="101" t="s">
        <v>147</v>
      </c>
      <c r="I12" s="109" t="s">
        <v>148</v>
      </c>
      <c r="K12" s="111" t="s">
        <v>149</v>
      </c>
      <c r="L12" s="101"/>
      <c r="M12" s="111" t="s">
        <v>150</v>
      </c>
      <c r="N12" s="101"/>
      <c r="O12" s="101"/>
      <c r="P12" s="101"/>
      <c r="Q12" s="101" t="s">
        <v>151</v>
      </c>
      <c r="R12" s="101"/>
      <c r="S12" s="101" t="s">
        <v>152</v>
      </c>
      <c r="T12" s="101"/>
      <c r="U12" s="109" t="s">
        <v>153</v>
      </c>
      <c r="V12" s="101"/>
      <c r="W12" s="101" t="s">
        <v>154</v>
      </c>
      <c r="X12" s="101"/>
      <c r="Y12" s="101" t="s">
        <v>155</v>
      </c>
      <c r="Z12" s="101"/>
      <c r="AA12" s="101" t="s">
        <v>156</v>
      </c>
      <c r="AB12" s="101"/>
      <c r="AC12" s="101" t="s">
        <v>157</v>
      </c>
      <c r="AD12" s="101"/>
      <c r="AE12" s="101" t="s">
        <v>144</v>
      </c>
    </row>
    <row r="13" spans="1:31" ht="18.95" customHeight="1" x14ac:dyDescent="0.25">
      <c r="C13" s="112" t="s">
        <v>9</v>
      </c>
      <c r="E13" s="106" t="s">
        <v>158</v>
      </c>
      <c r="G13" s="106" t="s">
        <v>159</v>
      </c>
      <c r="I13" s="106" t="s">
        <v>160</v>
      </c>
      <c r="K13" s="106" t="s">
        <v>161</v>
      </c>
      <c r="L13" s="101"/>
      <c r="M13" s="106" t="s">
        <v>162</v>
      </c>
      <c r="N13" s="101"/>
      <c r="O13" s="106" t="s">
        <v>90</v>
      </c>
      <c r="P13" s="101"/>
      <c r="Q13" s="106" t="s">
        <v>163</v>
      </c>
      <c r="R13" s="101"/>
      <c r="S13" s="106" t="s">
        <v>164</v>
      </c>
      <c r="T13" s="101"/>
      <c r="U13" s="106" t="s">
        <v>109</v>
      </c>
      <c r="V13" s="101"/>
      <c r="W13" s="106" t="s">
        <v>165</v>
      </c>
      <c r="X13" s="101"/>
      <c r="Y13" s="106" t="s">
        <v>166</v>
      </c>
      <c r="Z13" s="101"/>
      <c r="AA13" s="106" t="s">
        <v>167</v>
      </c>
      <c r="AB13" s="101"/>
      <c r="AC13" s="106" t="s">
        <v>168</v>
      </c>
      <c r="AD13" s="101"/>
      <c r="AE13" s="106" t="s">
        <v>169</v>
      </c>
    </row>
    <row r="14" spans="1:31" ht="8.1" customHeight="1" x14ac:dyDescent="0.25">
      <c r="C14" s="107"/>
      <c r="E14" s="101"/>
      <c r="G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</row>
    <row r="15" spans="1:31" ht="18.95" customHeight="1" x14ac:dyDescent="0.25">
      <c r="A15" s="98" t="s">
        <v>170</v>
      </c>
      <c r="B15" s="113"/>
      <c r="C15" s="114"/>
      <c r="E15" s="100">
        <v>5213800000</v>
      </c>
      <c r="G15" s="100">
        <v>9644039948</v>
      </c>
      <c r="I15" s="100">
        <v>7951674002</v>
      </c>
      <c r="K15" s="100">
        <v>5122900</v>
      </c>
      <c r="M15" s="100">
        <v>411704957</v>
      </c>
      <c r="O15" s="100">
        <v>6656743452</v>
      </c>
      <c r="Q15" s="100">
        <v>-840037790</v>
      </c>
      <c r="S15" s="100">
        <v>-1421820725</v>
      </c>
      <c r="U15" s="100">
        <v>-52282223</v>
      </c>
      <c r="W15" s="100">
        <v>-98675553</v>
      </c>
      <c r="Y15" s="100">
        <f>SUM(Q15:W15)</f>
        <v>-2412816291</v>
      </c>
      <c r="AA15" s="100">
        <f>SUM(E15:W15)</f>
        <v>27470268968</v>
      </c>
      <c r="AC15" s="100">
        <v>11833813260</v>
      </c>
      <c r="AE15" s="100">
        <f>SUM(AA15:AC15)</f>
        <v>39304082228</v>
      </c>
    </row>
    <row r="16" spans="1:31" ht="8.1" customHeight="1" x14ac:dyDescent="0.25">
      <c r="A16" s="98"/>
      <c r="B16" s="113"/>
      <c r="C16" s="114"/>
    </row>
    <row r="17" spans="1:31" ht="18.95" customHeight="1" x14ac:dyDescent="0.25">
      <c r="A17" s="113" t="s">
        <v>171</v>
      </c>
      <c r="B17" s="113"/>
      <c r="C17" s="114"/>
    </row>
    <row r="18" spans="1:31" ht="18.95" customHeight="1" x14ac:dyDescent="0.25">
      <c r="A18" s="113"/>
      <c r="B18" s="98" t="s">
        <v>172</v>
      </c>
      <c r="C18" s="114"/>
    </row>
    <row r="19" spans="1:31" ht="18.95" customHeight="1" x14ac:dyDescent="0.25">
      <c r="A19" s="115" t="s">
        <v>173</v>
      </c>
      <c r="C19" s="114"/>
      <c r="E19" s="100">
        <v>0</v>
      </c>
      <c r="G19" s="100">
        <v>0</v>
      </c>
      <c r="I19" s="100">
        <v>0</v>
      </c>
      <c r="K19" s="100">
        <v>0</v>
      </c>
      <c r="M19" s="100">
        <v>0</v>
      </c>
      <c r="O19" s="100">
        <v>0</v>
      </c>
      <c r="Q19" s="100">
        <v>0</v>
      </c>
      <c r="S19" s="100">
        <v>0</v>
      </c>
      <c r="U19" s="100">
        <v>0</v>
      </c>
      <c r="W19" s="100">
        <v>0</v>
      </c>
      <c r="Y19" s="100">
        <f>SUM(Q19:W19)</f>
        <v>0</v>
      </c>
      <c r="AA19" s="100">
        <f>SUM(E19:W19)</f>
        <v>0</v>
      </c>
      <c r="AC19" s="100">
        <v>58290721</v>
      </c>
      <c r="AE19" s="100">
        <f>SUM(AA19:AC19)</f>
        <v>58290721</v>
      </c>
    </row>
    <row r="20" spans="1:31" ht="18.95" customHeight="1" x14ac:dyDescent="0.25">
      <c r="A20" s="116" t="s">
        <v>174</v>
      </c>
      <c r="C20" s="114"/>
      <c r="E20" s="100">
        <v>0</v>
      </c>
      <c r="G20" s="100">
        <v>0</v>
      </c>
      <c r="I20" s="100">
        <v>0</v>
      </c>
      <c r="K20" s="100">
        <v>0</v>
      </c>
      <c r="M20" s="100">
        <v>0</v>
      </c>
      <c r="O20" s="100">
        <v>0</v>
      </c>
      <c r="Q20" s="100">
        <v>0</v>
      </c>
      <c r="S20" s="100">
        <v>0</v>
      </c>
      <c r="U20" s="100">
        <v>0</v>
      </c>
      <c r="W20" s="100">
        <v>0</v>
      </c>
      <c r="Y20" s="100">
        <f>SUM(Q20:W20)</f>
        <v>0</v>
      </c>
      <c r="AA20" s="100">
        <f>SUM(E20:W20)</f>
        <v>0</v>
      </c>
      <c r="AC20" s="100">
        <v>379312725</v>
      </c>
      <c r="AE20" s="100">
        <f>SUM(AA20:AC20)</f>
        <v>379312725</v>
      </c>
    </row>
    <row r="21" spans="1:31" ht="18.95" customHeight="1" x14ac:dyDescent="0.25">
      <c r="A21" s="116" t="s">
        <v>175</v>
      </c>
      <c r="C21" s="114">
        <v>32</v>
      </c>
      <c r="E21" s="9">
        <v>0</v>
      </c>
      <c r="G21" s="9">
        <v>0</v>
      </c>
      <c r="I21" s="9">
        <v>0</v>
      </c>
      <c r="K21" s="9">
        <v>0</v>
      </c>
      <c r="L21" s="9"/>
      <c r="M21" s="9">
        <v>111652156</v>
      </c>
      <c r="O21" s="9">
        <v>-111652156</v>
      </c>
      <c r="P21" s="9"/>
      <c r="Q21" s="9">
        <v>0</v>
      </c>
      <c r="R21" s="9"/>
      <c r="S21" s="9">
        <v>0</v>
      </c>
      <c r="T21" s="9"/>
      <c r="U21" s="9">
        <v>0</v>
      </c>
      <c r="V21" s="9"/>
      <c r="W21" s="9">
        <v>0</v>
      </c>
      <c r="X21" s="9"/>
      <c r="Y21" s="100">
        <f>SUM(Q21:W21)</f>
        <v>0</v>
      </c>
      <c r="AA21" s="100">
        <f>SUM(E21:W21)</f>
        <v>0</v>
      </c>
      <c r="AC21" s="100">
        <v>0</v>
      </c>
      <c r="AE21" s="100">
        <f>SUM(AA21:AC21)</f>
        <v>0</v>
      </c>
    </row>
    <row r="22" spans="1:31" ht="18.95" customHeight="1" x14ac:dyDescent="0.25">
      <c r="A22" s="116" t="s">
        <v>176</v>
      </c>
      <c r="C22" s="114"/>
      <c r="E22" s="9"/>
      <c r="G22" s="9"/>
      <c r="I22" s="9"/>
      <c r="K22" s="9"/>
      <c r="L22" s="9"/>
      <c r="M22" s="9"/>
    </row>
    <row r="23" spans="1:31" ht="18.95" customHeight="1" x14ac:dyDescent="0.25">
      <c r="A23" s="116"/>
      <c r="B23" s="99" t="s">
        <v>177</v>
      </c>
      <c r="C23" s="114">
        <v>16</v>
      </c>
      <c r="E23" s="9">
        <v>0</v>
      </c>
      <c r="G23" s="9">
        <v>0</v>
      </c>
      <c r="I23" s="9">
        <v>0</v>
      </c>
      <c r="K23" s="9">
        <v>0</v>
      </c>
      <c r="L23" s="9"/>
      <c r="M23" s="9">
        <v>0</v>
      </c>
      <c r="O23" s="100">
        <v>0</v>
      </c>
      <c r="Q23" s="100">
        <v>0</v>
      </c>
      <c r="S23" s="100">
        <v>0</v>
      </c>
      <c r="U23" s="100">
        <v>0</v>
      </c>
      <c r="W23" s="100">
        <v>-104489654</v>
      </c>
      <c r="Y23" s="100">
        <f>SUM(Q23:W23)</f>
        <v>-104489654</v>
      </c>
      <c r="AA23" s="100">
        <f>SUM(E23:W23)</f>
        <v>-104489654</v>
      </c>
      <c r="AC23" s="100">
        <v>-1830222620</v>
      </c>
      <c r="AE23" s="100">
        <f>SUM(AA23:AC23)</f>
        <v>-1934712274</v>
      </c>
    </row>
    <row r="24" spans="1:31" ht="18.95" customHeight="1" x14ac:dyDescent="0.25">
      <c r="A24" s="116" t="s">
        <v>178</v>
      </c>
      <c r="C24" s="114"/>
      <c r="E24" s="9">
        <v>0</v>
      </c>
      <c r="G24" s="9">
        <v>0</v>
      </c>
      <c r="I24" s="9">
        <v>0</v>
      </c>
      <c r="K24" s="9">
        <v>0</v>
      </c>
      <c r="L24" s="9"/>
      <c r="M24" s="9">
        <v>0</v>
      </c>
      <c r="O24" s="100">
        <v>-400000000</v>
      </c>
      <c r="Q24" s="100">
        <v>0</v>
      </c>
      <c r="S24" s="100">
        <v>0</v>
      </c>
      <c r="U24" s="100">
        <v>0</v>
      </c>
      <c r="W24" s="100">
        <v>0</v>
      </c>
      <c r="Y24" s="100">
        <f>SUM(Q24:W24)</f>
        <v>0</v>
      </c>
      <c r="AA24" s="100">
        <f>SUM(E24:W24)</f>
        <v>-400000000</v>
      </c>
      <c r="AC24" s="100">
        <v>0</v>
      </c>
      <c r="AE24" s="100">
        <f>SUM(AA24:AC24)</f>
        <v>-400000000</v>
      </c>
    </row>
    <row r="25" spans="1:31" ht="18.95" customHeight="1" x14ac:dyDescent="0.25">
      <c r="A25" s="116" t="s">
        <v>179</v>
      </c>
      <c r="C25" s="114">
        <v>39</v>
      </c>
      <c r="E25" s="9">
        <v>0</v>
      </c>
      <c r="G25" s="9">
        <v>0</v>
      </c>
      <c r="I25" s="9">
        <v>0</v>
      </c>
      <c r="K25" s="9">
        <v>0</v>
      </c>
      <c r="L25" s="9"/>
      <c r="M25" s="9">
        <v>0</v>
      </c>
      <c r="O25" s="9">
        <v>-1173105000</v>
      </c>
      <c r="P25" s="9"/>
      <c r="Q25" s="9">
        <v>0</v>
      </c>
      <c r="R25" s="9"/>
      <c r="S25" s="9">
        <v>0</v>
      </c>
      <c r="T25" s="9"/>
      <c r="U25" s="9">
        <v>0</v>
      </c>
      <c r="V25" s="9"/>
      <c r="W25" s="9">
        <v>0</v>
      </c>
      <c r="X25" s="9"/>
      <c r="Y25" s="100">
        <f>SUM(Q25:W25)</f>
        <v>0</v>
      </c>
      <c r="AA25" s="100">
        <f>SUM(E25:W25)</f>
        <v>-1173105000</v>
      </c>
      <c r="AC25" s="100">
        <v>0</v>
      </c>
      <c r="AE25" s="100">
        <f>SUM(AA25:AC25)</f>
        <v>-1173105000</v>
      </c>
    </row>
    <row r="26" spans="1:31" ht="20.45" customHeight="1" x14ac:dyDescent="0.25">
      <c r="A26" s="99" t="s">
        <v>180</v>
      </c>
      <c r="E26" s="9">
        <v>0</v>
      </c>
      <c r="G26" s="9">
        <v>0</v>
      </c>
      <c r="I26" s="9">
        <v>0</v>
      </c>
      <c r="K26" s="9">
        <v>0</v>
      </c>
      <c r="L26" s="9"/>
      <c r="M26" s="9">
        <v>0</v>
      </c>
      <c r="N26" s="99"/>
      <c r="O26" s="9">
        <v>0</v>
      </c>
      <c r="P26" s="99"/>
      <c r="Q26" s="9">
        <v>0</v>
      </c>
      <c r="R26" s="99"/>
      <c r="S26" s="9">
        <v>0</v>
      </c>
      <c r="T26" s="99"/>
      <c r="U26" s="9">
        <v>0</v>
      </c>
      <c r="V26" s="99"/>
      <c r="W26" s="9">
        <v>0</v>
      </c>
      <c r="X26" s="99"/>
      <c r="Y26" s="100">
        <f>SUM(Q26:W26)</f>
        <v>0</v>
      </c>
      <c r="Z26" s="99"/>
      <c r="AA26" s="100">
        <f>SUM(E26:W26)</f>
        <v>0</v>
      </c>
      <c r="AB26" s="99"/>
      <c r="AC26" s="99">
        <v>-577455672</v>
      </c>
      <c r="AD26" s="99"/>
      <c r="AE26" s="100">
        <f>SUM(AA26:AC26)</f>
        <v>-577455672</v>
      </c>
    </row>
    <row r="27" spans="1:31" ht="18.95" customHeight="1" x14ac:dyDescent="0.25">
      <c r="A27" s="116" t="s">
        <v>181</v>
      </c>
      <c r="C27" s="114"/>
      <c r="E27" s="10">
        <v>0</v>
      </c>
      <c r="G27" s="10">
        <v>0</v>
      </c>
      <c r="I27" s="10">
        <v>0</v>
      </c>
      <c r="K27" s="10">
        <v>0</v>
      </c>
      <c r="L27" s="11"/>
      <c r="M27" s="10">
        <v>0</v>
      </c>
      <c r="O27" s="10">
        <v>2275704191</v>
      </c>
      <c r="P27" s="11"/>
      <c r="Q27" s="10">
        <v>1004923403</v>
      </c>
      <c r="R27" s="11"/>
      <c r="S27" s="10">
        <v>351622164</v>
      </c>
      <c r="T27" s="11"/>
      <c r="U27" s="10">
        <v>46233006</v>
      </c>
      <c r="V27" s="11"/>
      <c r="W27" s="10">
        <v>0</v>
      </c>
      <c r="X27" s="11"/>
      <c r="Y27" s="104">
        <f>SUM(Q27:W27)</f>
        <v>1402778573</v>
      </c>
      <c r="AA27" s="104">
        <f>SUM(E27:W27)</f>
        <v>3678482764</v>
      </c>
      <c r="AB27" s="11"/>
      <c r="AC27" s="10">
        <v>1480616160</v>
      </c>
      <c r="AD27" s="11"/>
      <c r="AE27" s="104">
        <f>SUM(AA27:AC27)</f>
        <v>5159098924</v>
      </c>
    </row>
    <row r="28" spans="1:31" ht="8.1" customHeight="1" x14ac:dyDescent="0.25">
      <c r="A28" s="116"/>
      <c r="E28" s="11"/>
      <c r="G28" s="11"/>
      <c r="I28" s="11"/>
      <c r="K28" s="11"/>
      <c r="L28" s="11"/>
      <c r="M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ht="18.95" customHeight="1" thickBot="1" x14ac:dyDescent="0.3">
      <c r="A29" s="147" t="s">
        <v>182</v>
      </c>
      <c r="B29" s="147"/>
      <c r="C29" s="147"/>
      <c r="E29" s="117">
        <f>SUM(E15:E27)</f>
        <v>5213800000</v>
      </c>
      <c r="G29" s="117">
        <f>SUM(G15:G27)</f>
        <v>9644039948</v>
      </c>
      <c r="I29" s="117">
        <f>SUM(I15:I27)</f>
        <v>7951674002</v>
      </c>
      <c r="K29" s="117">
        <f>SUM(K15:K27)</f>
        <v>5122900</v>
      </c>
      <c r="M29" s="117">
        <f>SUM(M15:M27)</f>
        <v>523357113</v>
      </c>
      <c r="O29" s="117">
        <f>SUM(O15:O27)</f>
        <v>7247690487</v>
      </c>
      <c r="Q29" s="117">
        <f>SUM(Q15:Q27)</f>
        <v>164885613</v>
      </c>
      <c r="S29" s="117">
        <f>SUM(S15:S27)</f>
        <v>-1070198561</v>
      </c>
      <c r="U29" s="117">
        <f>SUM(U15:U27)</f>
        <v>-6049217</v>
      </c>
      <c r="W29" s="117">
        <f>SUM(W15:W27)</f>
        <v>-203165207</v>
      </c>
      <c r="Y29" s="117">
        <f>SUM(Y15:Y27)</f>
        <v>-1114527372</v>
      </c>
      <c r="AA29" s="117">
        <f>SUM(AA15:AA27)</f>
        <v>29471157078</v>
      </c>
      <c r="AC29" s="117">
        <f>SUM(AC15:AC27)</f>
        <v>11344354574</v>
      </c>
      <c r="AE29" s="117">
        <f>SUM(AE15:AE27)</f>
        <v>40815511652</v>
      </c>
    </row>
    <row r="30" spans="1:31" ht="18.95" customHeight="1" thickTop="1" x14ac:dyDescent="0.25">
      <c r="E30" s="100" t="s">
        <v>1</v>
      </c>
    </row>
    <row r="31" spans="1:31" ht="18.75" customHeight="1" x14ac:dyDescent="0.25"/>
    <row r="32" spans="1:31" ht="18.75" customHeight="1" x14ac:dyDescent="0.25"/>
    <row r="37" spans="1:31" ht="25.5" customHeight="1" x14ac:dyDescent="0.25"/>
    <row r="38" spans="1:31" ht="16.5" customHeight="1" x14ac:dyDescent="0.25"/>
    <row r="39" spans="1:31" ht="21.95" customHeight="1" x14ac:dyDescent="0.25">
      <c r="A39" s="103" t="s">
        <v>45</v>
      </c>
      <c r="B39" s="103"/>
      <c r="C39" s="103"/>
      <c r="D39" s="103"/>
      <c r="E39" s="104"/>
      <c r="F39" s="103"/>
      <c r="G39" s="104"/>
      <c r="H39" s="103"/>
      <c r="I39" s="103"/>
      <c r="J39" s="103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</row>
  </sheetData>
  <mergeCells count="6">
    <mergeCell ref="A29:C29"/>
    <mergeCell ref="E5:AC5"/>
    <mergeCell ref="E6:AA6"/>
    <mergeCell ref="Q7:Y7"/>
    <mergeCell ref="Q8:U8"/>
    <mergeCell ref="M10:O10"/>
  </mergeCells>
  <pageMargins left="0.3" right="0.3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7CB1-59D8-46EF-BAAB-155084AF4E7D}">
  <sheetPr codeName="Sheet5">
    <tabColor theme="5" tint="0.79998168889431442"/>
  </sheetPr>
  <dimension ref="A1:AE39"/>
  <sheetViews>
    <sheetView topLeftCell="A22" zoomScale="85" zoomScaleNormal="85" zoomScaleSheetLayoutView="100" workbookViewId="0">
      <selection activeCell="A39" sqref="A39:AE39"/>
    </sheetView>
  </sheetViews>
  <sheetFormatPr defaultColWidth="9.140625" defaultRowHeight="18.95" customHeight="1" x14ac:dyDescent="0.25"/>
  <cols>
    <col min="1" max="1" width="1.42578125" style="99" customWidth="1"/>
    <col min="2" max="2" width="27.85546875" style="99" customWidth="1"/>
    <col min="3" max="3" width="6.7109375" style="99" customWidth="1"/>
    <col min="4" max="4" width="0.42578125" style="99" customWidth="1"/>
    <col min="5" max="5" width="9.85546875" style="100" customWidth="1"/>
    <col min="6" max="6" width="0.42578125" style="99" customWidth="1"/>
    <col min="7" max="7" width="9.85546875" style="100" customWidth="1"/>
    <col min="8" max="8" width="0.42578125" style="99" customWidth="1"/>
    <col min="9" max="9" width="10.140625" style="99" customWidth="1"/>
    <col min="10" max="10" width="0.42578125" style="99" customWidth="1"/>
    <col min="11" max="11" width="10.42578125" style="100" customWidth="1"/>
    <col min="12" max="12" width="0.42578125" style="100" customWidth="1"/>
    <col min="13" max="13" width="9.140625" style="100" customWidth="1"/>
    <col min="14" max="14" width="0.42578125" style="100" customWidth="1"/>
    <col min="15" max="15" width="10.7109375" style="100" customWidth="1"/>
    <col min="16" max="16" width="0.42578125" style="100" customWidth="1"/>
    <col min="17" max="17" width="9.7109375" style="100" customWidth="1"/>
    <col min="18" max="18" width="0.42578125" style="100" customWidth="1"/>
    <col min="19" max="19" width="10.85546875" style="100" customWidth="1"/>
    <col min="20" max="20" width="0.7109375" style="100" customWidth="1"/>
    <col min="21" max="21" width="10.85546875" style="100" customWidth="1"/>
    <col min="22" max="22" width="0.42578125" style="100" customWidth="1"/>
    <col min="23" max="23" width="11.28515625" style="100" bestFit="1" customWidth="1"/>
    <col min="24" max="24" width="0.42578125" style="100" customWidth="1"/>
    <col min="25" max="25" width="11.42578125" style="100" customWidth="1"/>
    <col min="26" max="26" width="0.42578125" style="100" customWidth="1"/>
    <col min="27" max="27" width="11.42578125" style="100" customWidth="1"/>
    <col min="28" max="28" width="0.42578125" style="100" customWidth="1"/>
    <col min="29" max="29" width="10.85546875" style="100" customWidth="1"/>
    <col min="30" max="30" width="0.42578125" style="100" customWidth="1"/>
    <col min="31" max="31" width="11.140625" style="100" customWidth="1"/>
    <col min="32" max="16384" width="9.140625" style="99"/>
  </cols>
  <sheetData>
    <row r="1" spans="1:31" ht="18.95" customHeight="1" x14ac:dyDescent="0.25">
      <c r="A1" s="98" t="s">
        <v>2</v>
      </c>
      <c r="AE1" s="101"/>
    </row>
    <row r="2" spans="1:31" ht="18.95" customHeight="1" x14ac:dyDescent="0.25">
      <c r="A2" s="98" t="s">
        <v>183</v>
      </c>
    </row>
    <row r="3" spans="1:31" ht="18.95" customHeight="1" x14ac:dyDescent="0.25">
      <c r="A3" s="102" t="s">
        <v>97</v>
      </c>
      <c r="B3" s="103"/>
      <c r="C3" s="103"/>
      <c r="D3" s="103"/>
      <c r="E3" s="104"/>
      <c r="F3" s="103"/>
      <c r="G3" s="104"/>
      <c r="H3" s="103"/>
      <c r="I3" s="103"/>
      <c r="J3" s="103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1" ht="18.95" customHeight="1" x14ac:dyDescent="0.25">
      <c r="A4" s="98"/>
    </row>
    <row r="5" spans="1:31" ht="18.95" customHeight="1" x14ac:dyDescent="0.25">
      <c r="A5" s="98"/>
      <c r="E5" s="148" t="s">
        <v>5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05"/>
      <c r="AE5" s="106" t="s">
        <v>10</v>
      </c>
    </row>
    <row r="6" spans="1:31" ht="18.95" customHeight="1" x14ac:dyDescent="0.25">
      <c r="A6" s="98"/>
      <c r="E6" s="149" t="s">
        <v>132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07"/>
      <c r="AC6" s="107"/>
      <c r="AD6" s="107"/>
      <c r="AE6" s="107"/>
    </row>
    <row r="7" spans="1:31" ht="18.95" customHeight="1" x14ac:dyDescent="0.35">
      <c r="A7" s="98"/>
      <c r="E7" s="107"/>
      <c r="G7" s="107"/>
      <c r="K7" s="107"/>
      <c r="L7" s="107"/>
      <c r="M7" s="107"/>
      <c r="N7" s="107"/>
      <c r="O7" s="107"/>
      <c r="P7" s="107"/>
      <c r="Q7" s="149" t="s">
        <v>91</v>
      </c>
      <c r="R7" s="149"/>
      <c r="S7" s="149"/>
      <c r="T7" s="149"/>
      <c r="U7" s="149"/>
      <c r="V7" s="149"/>
      <c r="W7" s="149"/>
      <c r="X7" s="149"/>
      <c r="Y7" s="149"/>
      <c r="Z7" s="108"/>
      <c r="AA7" s="107"/>
      <c r="AB7" s="107"/>
      <c r="AC7" s="107"/>
      <c r="AD7" s="107"/>
      <c r="AE7" s="107"/>
    </row>
    <row r="8" spans="1:31" ht="18.95" customHeight="1" x14ac:dyDescent="0.35">
      <c r="A8" s="98"/>
      <c r="E8" s="107"/>
      <c r="G8" s="107"/>
      <c r="K8" s="107"/>
      <c r="L8" s="107"/>
      <c r="P8" s="107"/>
      <c r="Q8" s="149" t="s">
        <v>133</v>
      </c>
      <c r="R8" s="149"/>
      <c r="S8" s="149"/>
      <c r="T8" s="149"/>
      <c r="U8" s="149"/>
      <c r="V8" s="101"/>
      <c r="W8" s="109"/>
      <c r="X8" s="107"/>
      <c r="Y8" s="107"/>
      <c r="Z8" s="108"/>
      <c r="AA8" s="107"/>
      <c r="AB8" s="107"/>
      <c r="AC8" s="107"/>
      <c r="AD8" s="107"/>
      <c r="AE8" s="107"/>
    </row>
    <row r="9" spans="1:31" ht="18.95" customHeight="1" x14ac:dyDescent="0.35">
      <c r="A9" s="98"/>
      <c r="E9" s="107"/>
      <c r="G9" s="107"/>
      <c r="K9" s="107"/>
      <c r="L9" s="107"/>
      <c r="P9" s="107"/>
      <c r="Q9" s="107"/>
      <c r="R9" s="107"/>
      <c r="S9" s="107"/>
      <c r="T9" s="107"/>
      <c r="U9" s="101" t="s">
        <v>134</v>
      </c>
      <c r="V9" s="101"/>
      <c r="X9" s="107"/>
      <c r="Y9" s="107"/>
      <c r="Z9" s="108"/>
      <c r="AA9" s="107"/>
      <c r="AB9" s="107"/>
      <c r="AC9" s="107"/>
      <c r="AD9" s="107"/>
      <c r="AE9" s="107"/>
    </row>
    <row r="10" spans="1:31" ht="18.95" customHeight="1" x14ac:dyDescent="0.35">
      <c r="A10" s="98"/>
      <c r="E10" s="107"/>
      <c r="G10" s="107"/>
      <c r="K10" s="107"/>
      <c r="L10" s="107"/>
      <c r="M10" s="148" t="s">
        <v>88</v>
      </c>
      <c r="N10" s="148"/>
      <c r="O10" s="148"/>
      <c r="P10" s="107"/>
      <c r="Q10" s="107"/>
      <c r="R10" s="107"/>
      <c r="S10" s="107"/>
      <c r="T10" s="107"/>
      <c r="U10" s="101" t="s">
        <v>135</v>
      </c>
      <c r="V10" s="101"/>
      <c r="W10" s="109" t="s">
        <v>136</v>
      </c>
      <c r="X10" s="107"/>
      <c r="Y10" s="107"/>
      <c r="Z10" s="108"/>
      <c r="AA10" s="107"/>
      <c r="AB10" s="107"/>
      <c r="AC10" s="107"/>
      <c r="AD10" s="107"/>
      <c r="AE10" s="107"/>
    </row>
    <row r="11" spans="1:31" ht="18.95" customHeight="1" x14ac:dyDescent="0.25">
      <c r="E11" s="101"/>
      <c r="G11" s="101"/>
      <c r="I11" s="109" t="s">
        <v>137</v>
      </c>
      <c r="K11" s="101" t="s">
        <v>138</v>
      </c>
      <c r="L11" s="101"/>
      <c r="M11" s="101" t="s">
        <v>139</v>
      </c>
      <c r="P11" s="101"/>
      <c r="Q11" s="101"/>
      <c r="R11" s="101"/>
      <c r="S11" s="101" t="s">
        <v>140</v>
      </c>
      <c r="T11" s="101"/>
      <c r="U11" s="109" t="s">
        <v>141</v>
      </c>
      <c r="V11" s="101"/>
      <c r="W11" s="109" t="s">
        <v>142</v>
      </c>
      <c r="X11" s="101"/>
      <c r="Y11" s="101" t="s">
        <v>143</v>
      </c>
      <c r="Z11" s="101"/>
      <c r="AA11" s="110" t="s">
        <v>144</v>
      </c>
      <c r="AB11" s="101"/>
      <c r="AC11" s="101" t="s">
        <v>145</v>
      </c>
      <c r="AD11" s="101"/>
      <c r="AE11" s="101"/>
    </row>
    <row r="12" spans="1:31" ht="18.95" customHeight="1" x14ac:dyDescent="0.25">
      <c r="E12" s="101" t="s">
        <v>146</v>
      </c>
      <c r="G12" s="101" t="s">
        <v>147</v>
      </c>
      <c r="I12" s="109" t="s">
        <v>148</v>
      </c>
      <c r="K12" s="111" t="s">
        <v>149</v>
      </c>
      <c r="L12" s="101"/>
      <c r="M12" s="111" t="s">
        <v>150</v>
      </c>
      <c r="N12" s="101"/>
      <c r="O12" s="101"/>
      <c r="P12" s="101"/>
      <c r="Q12" s="101" t="s">
        <v>151</v>
      </c>
      <c r="R12" s="101"/>
      <c r="S12" s="101" t="s">
        <v>152</v>
      </c>
      <c r="T12" s="101"/>
      <c r="U12" s="109" t="s">
        <v>153</v>
      </c>
      <c r="V12" s="101"/>
      <c r="W12" s="101" t="s">
        <v>154</v>
      </c>
      <c r="X12" s="101"/>
      <c r="Y12" s="101" t="s">
        <v>155</v>
      </c>
      <c r="Z12" s="101"/>
      <c r="AA12" s="101" t="s">
        <v>156</v>
      </c>
      <c r="AB12" s="101"/>
      <c r="AC12" s="101" t="s">
        <v>157</v>
      </c>
      <c r="AD12" s="101"/>
      <c r="AE12" s="101" t="s">
        <v>144</v>
      </c>
    </row>
    <row r="13" spans="1:31" ht="18.95" customHeight="1" x14ac:dyDescent="0.25">
      <c r="C13" s="112" t="s">
        <v>9</v>
      </c>
      <c r="E13" s="106" t="s">
        <v>158</v>
      </c>
      <c r="G13" s="106" t="s">
        <v>159</v>
      </c>
      <c r="I13" s="106" t="s">
        <v>160</v>
      </c>
      <c r="K13" s="106" t="s">
        <v>161</v>
      </c>
      <c r="L13" s="101"/>
      <c r="M13" s="106" t="s">
        <v>162</v>
      </c>
      <c r="N13" s="101"/>
      <c r="O13" s="106" t="s">
        <v>90</v>
      </c>
      <c r="P13" s="101"/>
      <c r="Q13" s="106" t="s">
        <v>163</v>
      </c>
      <c r="R13" s="101"/>
      <c r="S13" s="106" t="s">
        <v>164</v>
      </c>
      <c r="T13" s="101"/>
      <c r="U13" s="106" t="s">
        <v>109</v>
      </c>
      <c r="V13" s="101"/>
      <c r="W13" s="106" t="s">
        <v>165</v>
      </c>
      <c r="X13" s="101"/>
      <c r="Y13" s="106" t="s">
        <v>166</v>
      </c>
      <c r="Z13" s="101"/>
      <c r="AA13" s="106" t="s">
        <v>167</v>
      </c>
      <c r="AB13" s="101"/>
      <c r="AC13" s="106" t="s">
        <v>168</v>
      </c>
      <c r="AD13" s="101"/>
      <c r="AE13" s="106" t="s">
        <v>169</v>
      </c>
    </row>
    <row r="14" spans="1:31" ht="8.1" customHeight="1" x14ac:dyDescent="0.25">
      <c r="C14" s="107"/>
      <c r="E14" s="101"/>
      <c r="G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</row>
    <row r="15" spans="1:31" ht="18.95" customHeight="1" x14ac:dyDescent="0.25">
      <c r="A15" s="98" t="s">
        <v>184</v>
      </c>
      <c r="B15" s="113"/>
      <c r="C15" s="114"/>
      <c r="E15" s="100">
        <v>5213800000</v>
      </c>
      <c r="G15" s="100">
        <v>9644039948</v>
      </c>
      <c r="I15" s="100">
        <v>7951674002</v>
      </c>
      <c r="K15" s="100">
        <v>5122900</v>
      </c>
      <c r="M15" s="100">
        <v>523357113</v>
      </c>
      <c r="O15" s="100">
        <v>7247690487</v>
      </c>
      <c r="Q15" s="100">
        <v>164885613</v>
      </c>
      <c r="S15" s="100">
        <v>-1070198561</v>
      </c>
      <c r="U15" s="100">
        <v>-6049217</v>
      </c>
      <c r="W15" s="100">
        <v>-203165207</v>
      </c>
      <c r="Y15" s="100">
        <f>SUM(Q15:W15)</f>
        <v>-1114527372</v>
      </c>
      <c r="AA15" s="100">
        <f>SUM(E15:W15)</f>
        <v>29471157078</v>
      </c>
      <c r="AC15" s="100">
        <v>11344354574</v>
      </c>
      <c r="AE15" s="100">
        <f>SUM(AA15:AC15)</f>
        <v>40815511652</v>
      </c>
    </row>
    <row r="16" spans="1:31" ht="8.1" customHeight="1" x14ac:dyDescent="0.25">
      <c r="A16" s="98"/>
      <c r="B16" s="113"/>
      <c r="C16" s="114"/>
    </row>
    <row r="17" spans="1:31" ht="18.95" customHeight="1" x14ac:dyDescent="0.25">
      <c r="A17" s="113" t="s">
        <v>171</v>
      </c>
      <c r="B17" s="113"/>
      <c r="C17" s="114"/>
    </row>
    <row r="18" spans="1:31" ht="18.95" customHeight="1" x14ac:dyDescent="0.25">
      <c r="A18" s="113"/>
      <c r="B18" s="98" t="s">
        <v>185</v>
      </c>
      <c r="C18" s="114"/>
    </row>
    <row r="19" spans="1:31" ht="18.95" customHeight="1" x14ac:dyDescent="0.25">
      <c r="A19" s="115" t="s">
        <v>173</v>
      </c>
      <c r="C19" s="114"/>
      <c r="E19" s="100">
        <v>0</v>
      </c>
      <c r="G19" s="100">
        <v>0</v>
      </c>
      <c r="I19" s="100">
        <v>0</v>
      </c>
      <c r="K19" s="100">
        <v>0</v>
      </c>
      <c r="M19" s="100">
        <v>0</v>
      </c>
      <c r="O19" s="100">
        <v>0</v>
      </c>
      <c r="Q19" s="100">
        <v>0</v>
      </c>
      <c r="S19" s="100">
        <v>0</v>
      </c>
      <c r="U19" s="100">
        <v>0</v>
      </c>
      <c r="W19" s="100">
        <v>0</v>
      </c>
      <c r="Y19" s="100">
        <f>SUM(Q19:W19)</f>
        <v>0</v>
      </c>
      <c r="AA19" s="100">
        <f>SUM(E19:W19)</f>
        <v>0</v>
      </c>
      <c r="AC19" s="100">
        <v>-832052</v>
      </c>
      <c r="AE19" s="100">
        <f>SUM(AA19:AC19)</f>
        <v>-832052</v>
      </c>
    </row>
    <row r="20" spans="1:31" ht="18.95" customHeight="1" x14ac:dyDescent="0.25">
      <c r="A20" s="115" t="s">
        <v>174</v>
      </c>
      <c r="C20" s="114"/>
      <c r="E20" s="100">
        <v>0</v>
      </c>
      <c r="G20" s="100">
        <v>0</v>
      </c>
      <c r="I20" s="100">
        <v>0</v>
      </c>
      <c r="K20" s="100">
        <v>0</v>
      </c>
      <c r="M20" s="100">
        <v>0</v>
      </c>
      <c r="O20" s="100">
        <v>0</v>
      </c>
      <c r="Q20" s="100">
        <v>0</v>
      </c>
      <c r="S20" s="100">
        <v>0</v>
      </c>
      <c r="U20" s="100">
        <v>0</v>
      </c>
      <c r="W20" s="100">
        <v>0</v>
      </c>
      <c r="Y20" s="100">
        <f t="shared" ref="Y20:Y21" si="0">SUM(Q20:W20)</f>
        <v>0</v>
      </c>
      <c r="AA20" s="100">
        <f t="shared" ref="AA20:AA21" si="1">SUM(E20:W20)</f>
        <v>0</v>
      </c>
      <c r="AC20" s="100">
        <v>88838295</v>
      </c>
      <c r="AE20" s="100">
        <f t="shared" ref="AE20:AE21" si="2">SUM(AA20:AC20)</f>
        <v>88838295</v>
      </c>
    </row>
    <row r="21" spans="1:31" ht="18.95" customHeight="1" x14ac:dyDescent="0.25">
      <c r="A21" s="115" t="s">
        <v>175</v>
      </c>
      <c r="C21" s="114">
        <v>32</v>
      </c>
      <c r="E21" s="100">
        <v>0</v>
      </c>
      <c r="G21" s="100">
        <v>0</v>
      </c>
      <c r="I21" s="100">
        <v>0</v>
      </c>
      <c r="K21" s="100">
        <v>0</v>
      </c>
      <c r="M21" s="100">
        <v>61670883</v>
      </c>
      <c r="O21" s="100">
        <v>-61670883</v>
      </c>
      <c r="Q21" s="100">
        <v>0</v>
      </c>
      <c r="S21" s="100">
        <v>0</v>
      </c>
      <c r="U21" s="100">
        <v>0</v>
      </c>
      <c r="W21" s="100">
        <v>0</v>
      </c>
      <c r="Y21" s="100">
        <f t="shared" si="0"/>
        <v>0</v>
      </c>
      <c r="AA21" s="100">
        <f t="shared" si="1"/>
        <v>0</v>
      </c>
      <c r="AC21" s="100">
        <v>0</v>
      </c>
      <c r="AE21" s="100">
        <f t="shared" si="2"/>
        <v>0</v>
      </c>
    </row>
    <row r="22" spans="1:31" ht="18.95" customHeight="1" x14ac:dyDescent="0.25">
      <c r="A22" s="116" t="s">
        <v>176</v>
      </c>
      <c r="C22" s="114"/>
      <c r="I22" s="100"/>
    </row>
    <row r="23" spans="1:31" ht="18.95" customHeight="1" x14ac:dyDescent="0.25">
      <c r="A23" s="116"/>
      <c r="B23" s="99" t="s">
        <v>177</v>
      </c>
      <c r="C23" s="114">
        <v>16</v>
      </c>
      <c r="E23" s="100">
        <v>0</v>
      </c>
      <c r="G23" s="100">
        <v>0</v>
      </c>
      <c r="I23" s="100">
        <v>0</v>
      </c>
      <c r="K23" s="100">
        <v>0</v>
      </c>
      <c r="M23" s="100">
        <v>0</v>
      </c>
      <c r="O23" s="100">
        <v>0</v>
      </c>
      <c r="Q23" s="100">
        <v>0</v>
      </c>
      <c r="S23" s="100">
        <v>0</v>
      </c>
      <c r="U23" s="100">
        <v>0</v>
      </c>
      <c r="W23" s="100">
        <v>-4073765</v>
      </c>
      <c r="Y23" s="100">
        <f>SUM(Q23:W23)</f>
        <v>-4073765</v>
      </c>
      <c r="AA23" s="100">
        <f>SUM(E23:W23)</f>
        <v>-4073765</v>
      </c>
      <c r="AC23" s="100">
        <v>-128495480</v>
      </c>
      <c r="AE23" s="100">
        <f>SUM(AA23:AC23)</f>
        <v>-132569245</v>
      </c>
    </row>
    <row r="24" spans="1:31" ht="18.95" customHeight="1" x14ac:dyDescent="0.25">
      <c r="A24" s="116" t="s">
        <v>178</v>
      </c>
      <c r="C24" s="114"/>
      <c r="E24" s="9">
        <v>0</v>
      </c>
      <c r="G24" s="9">
        <v>0</v>
      </c>
      <c r="I24" s="9">
        <v>0</v>
      </c>
      <c r="K24" s="9">
        <v>0</v>
      </c>
      <c r="L24" s="9"/>
      <c r="M24" s="9">
        <v>0</v>
      </c>
      <c r="O24" s="100">
        <v>-400000000</v>
      </c>
      <c r="Q24" s="100">
        <v>0</v>
      </c>
      <c r="S24" s="100">
        <v>0</v>
      </c>
      <c r="U24" s="100">
        <v>0</v>
      </c>
      <c r="W24" s="100">
        <v>0</v>
      </c>
      <c r="Y24" s="100">
        <f>SUM(Q24:W24)</f>
        <v>0</v>
      </c>
      <c r="AA24" s="100">
        <f>SUM(E24:W24)</f>
        <v>-400000000</v>
      </c>
      <c r="AC24" s="100">
        <v>0</v>
      </c>
      <c r="AE24" s="100">
        <f>SUM(AA24:AC24)</f>
        <v>-400000000</v>
      </c>
    </row>
    <row r="25" spans="1:31" ht="18.95" customHeight="1" x14ac:dyDescent="0.25">
      <c r="A25" s="116" t="s">
        <v>179</v>
      </c>
      <c r="C25" s="114">
        <v>39</v>
      </c>
      <c r="E25" s="9">
        <v>0</v>
      </c>
      <c r="G25" s="9">
        <v>0</v>
      </c>
      <c r="I25" s="9">
        <v>0</v>
      </c>
      <c r="K25" s="9">
        <v>0</v>
      </c>
      <c r="L25" s="9"/>
      <c r="M25" s="9">
        <v>0</v>
      </c>
      <c r="O25" s="9">
        <v>-782070000</v>
      </c>
      <c r="P25" s="9"/>
      <c r="Q25" s="9">
        <v>0</v>
      </c>
      <c r="R25" s="9"/>
      <c r="S25" s="9">
        <v>0</v>
      </c>
      <c r="T25" s="9"/>
      <c r="U25" s="9">
        <v>0</v>
      </c>
      <c r="V25" s="9"/>
      <c r="W25" s="9">
        <v>0</v>
      </c>
      <c r="X25" s="9"/>
      <c r="Y25" s="100">
        <f>SUM(Q25:W25)</f>
        <v>0</v>
      </c>
      <c r="AA25" s="100">
        <f>SUM(E25:W25)</f>
        <v>-782070000</v>
      </c>
      <c r="AC25" s="100">
        <v>0</v>
      </c>
      <c r="AE25" s="100">
        <f>SUM(AA25:AC25)</f>
        <v>-782070000</v>
      </c>
    </row>
    <row r="26" spans="1:31" ht="20.45" customHeight="1" x14ac:dyDescent="0.25">
      <c r="A26" s="99" t="s">
        <v>180</v>
      </c>
      <c r="E26" s="9">
        <v>0</v>
      </c>
      <c r="G26" s="9">
        <v>0</v>
      </c>
      <c r="I26" s="9">
        <v>0</v>
      </c>
      <c r="K26" s="9">
        <v>0</v>
      </c>
      <c r="L26" s="9"/>
      <c r="M26" s="9">
        <v>0</v>
      </c>
      <c r="N26" s="99"/>
      <c r="O26" s="9">
        <v>0</v>
      </c>
      <c r="P26" s="99"/>
      <c r="Q26" s="9">
        <v>0</v>
      </c>
      <c r="R26" s="99"/>
      <c r="S26" s="9">
        <v>0</v>
      </c>
      <c r="T26" s="99"/>
      <c r="U26" s="9">
        <v>0</v>
      </c>
      <c r="V26" s="99"/>
      <c r="W26" s="9">
        <v>0</v>
      </c>
      <c r="X26" s="99"/>
      <c r="Y26" s="100">
        <f>SUM(Q26:W26)</f>
        <v>0</v>
      </c>
      <c r="Z26" s="99"/>
      <c r="AA26" s="100">
        <f>SUM(E26:W26)</f>
        <v>0</v>
      </c>
      <c r="AB26" s="99"/>
      <c r="AC26" s="99">
        <v>-290004468</v>
      </c>
      <c r="AD26" s="99"/>
      <c r="AE26" s="100">
        <f>SUM(AA26:AC26)</f>
        <v>-290004468</v>
      </c>
    </row>
    <row r="27" spans="1:31" ht="18.95" customHeight="1" x14ac:dyDescent="0.25">
      <c r="A27" s="116" t="s">
        <v>186</v>
      </c>
      <c r="C27" s="114"/>
      <c r="E27" s="10">
        <v>0</v>
      </c>
      <c r="G27" s="10">
        <v>0</v>
      </c>
      <c r="I27" s="10">
        <v>0</v>
      </c>
      <c r="K27" s="10">
        <v>0</v>
      </c>
      <c r="L27" s="11"/>
      <c r="M27" s="10">
        <v>0</v>
      </c>
      <c r="O27" s="10">
        <v>-1216240329</v>
      </c>
      <c r="P27" s="11"/>
      <c r="Q27" s="10">
        <v>10608316</v>
      </c>
      <c r="R27" s="11"/>
      <c r="S27" s="10">
        <v>2475979871</v>
      </c>
      <c r="T27" s="11"/>
      <c r="U27" s="10">
        <v>172198326</v>
      </c>
      <c r="V27" s="11"/>
      <c r="W27" s="10">
        <v>0</v>
      </c>
      <c r="X27" s="11"/>
      <c r="Y27" s="104">
        <f>SUM(Q27:W27)</f>
        <v>2658786513</v>
      </c>
      <c r="AA27" s="104">
        <f>SUM(E27:W27)</f>
        <v>1442546184</v>
      </c>
      <c r="AB27" s="11"/>
      <c r="AC27" s="10">
        <v>1426248407</v>
      </c>
      <c r="AD27" s="11"/>
      <c r="AE27" s="104">
        <f>SUM(AA27:AC27)</f>
        <v>2868794591</v>
      </c>
    </row>
    <row r="28" spans="1:31" ht="8.1" customHeight="1" x14ac:dyDescent="0.25">
      <c r="A28" s="116"/>
      <c r="E28" s="11"/>
      <c r="G28" s="11"/>
      <c r="I28" s="11"/>
      <c r="K28" s="11"/>
      <c r="L28" s="11"/>
      <c r="M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ht="18.95" customHeight="1" thickBot="1" x14ac:dyDescent="0.3">
      <c r="A29" s="147" t="s">
        <v>187</v>
      </c>
      <c r="B29" s="147"/>
      <c r="C29" s="147"/>
      <c r="E29" s="117">
        <f>SUM(E15:E27)</f>
        <v>5213800000</v>
      </c>
      <c r="G29" s="117">
        <f>SUM(G15:G27)</f>
        <v>9644039948</v>
      </c>
      <c r="I29" s="117">
        <f>SUM(I15:I27)</f>
        <v>7951674002</v>
      </c>
      <c r="K29" s="117">
        <f>SUM(K15:K27)</f>
        <v>5122900</v>
      </c>
      <c r="M29" s="117">
        <f>SUM(M15:M27)</f>
        <v>585027996</v>
      </c>
      <c r="O29" s="117">
        <f>SUM(O15:O27)</f>
        <v>4787709275</v>
      </c>
      <c r="Q29" s="117">
        <f>SUM(Q15:Q27)</f>
        <v>175493929</v>
      </c>
      <c r="S29" s="117">
        <f>SUM(S15:S27)</f>
        <v>1405781310</v>
      </c>
      <c r="U29" s="117">
        <f>SUM(U15:U27)</f>
        <v>166149109</v>
      </c>
      <c r="W29" s="117">
        <f>SUM(W15:W27)</f>
        <v>-207238972</v>
      </c>
      <c r="Y29" s="117">
        <f>SUM(Y15:Y27)</f>
        <v>1540185376</v>
      </c>
      <c r="AA29" s="117">
        <f>SUM(AA15:AA27)</f>
        <v>29727559497</v>
      </c>
      <c r="AC29" s="117">
        <f>SUM(AC15:AC27)</f>
        <v>12440109276</v>
      </c>
      <c r="AE29" s="117">
        <f>SUM(AE15:AE27)</f>
        <v>42167668773</v>
      </c>
    </row>
    <row r="30" spans="1:31" ht="18.95" customHeight="1" thickTop="1" x14ac:dyDescent="0.25">
      <c r="A30" s="118"/>
      <c r="B30" s="118"/>
      <c r="C30" s="118"/>
      <c r="I30" s="100"/>
    </row>
    <row r="31" spans="1:31" ht="18.95" customHeight="1" x14ac:dyDescent="0.25">
      <c r="A31" s="118"/>
      <c r="B31" s="118"/>
      <c r="C31" s="118"/>
      <c r="I31" s="100"/>
    </row>
    <row r="32" spans="1:31" ht="18.95" customHeight="1" x14ac:dyDescent="0.25">
      <c r="A32" s="118"/>
      <c r="B32" s="118"/>
      <c r="C32" s="118"/>
      <c r="I32" s="100"/>
    </row>
    <row r="33" spans="1:31" ht="18.95" customHeight="1" x14ac:dyDescent="0.25">
      <c r="A33" s="118"/>
      <c r="B33" s="118"/>
      <c r="C33" s="118"/>
      <c r="I33" s="100"/>
    </row>
    <row r="34" spans="1:31" ht="18.95" customHeight="1" x14ac:dyDescent="0.25">
      <c r="A34" s="118"/>
      <c r="B34" s="118"/>
      <c r="C34" s="118"/>
      <c r="I34" s="100"/>
    </row>
    <row r="35" spans="1:31" ht="18.95" customHeight="1" x14ac:dyDescent="0.25">
      <c r="A35" s="118"/>
      <c r="B35" s="118"/>
      <c r="C35" s="118"/>
      <c r="I35" s="100"/>
    </row>
    <row r="36" spans="1:31" ht="18.95" customHeight="1" x14ac:dyDescent="0.25">
      <c r="A36" s="118"/>
      <c r="B36" s="118"/>
      <c r="C36" s="118"/>
      <c r="I36" s="100"/>
    </row>
    <row r="37" spans="1:31" ht="18.95" customHeight="1" x14ac:dyDescent="0.25">
      <c r="A37" s="118"/>
      <c r="B37" s="118"/>
      <c r="C37" s="118"/>
      <c r="I37" s="100"/>
    </row>
    <row r="38" spans="1:31" ht="20.25" customHeight="1" x14ac:dyDescent="0.25">
      <c r="A38" s="118"/>
      <c r="B38" s="118"/>
      <c r="C38" s="118"/>
      <c r="I38" s="100"/>
    </row>
    <row r="39" spans="1:31" ht="21.95" customHeight="1" x14ac:dyDescent="0.25">
      <c r="A39" s="150" t="s">
        <v>45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</row>
  </sheetData>
  <mergeCells count="7">
    <mergeCell ref="A39:AE39"/>
    <mergeCell ref="E5:AC5"/>
    <mergeCell ref="E6:AA6"/>
    <mergeCell ref="Q7:Y7"/>
    <mergeCell ref="Q8:U8"/>
    <mergeCell ref="M10:O10"/>
    <mergeCell ref="A29:C29"/>
  </mergeCells>
  <pageMargins left="0.3" right="0.3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32E21-B108-454C-88C5-301FC57C7BFC}">
  <sheetPr codeName="Sheet6">
    <tabColor theme="5" tint="0.79998168889431442"/>
  </sheetPr>
  <dimension ref="A1:R32"/>
  <sheetViews>
    <sheetView topLeftCell="A16" zoomScaleNormal="100" zoomScaleSheetLayoutView="94" workbookViewId="0">
      <selection activeCell="A32" sqref="A32:R32"/>
    </sheetView>
  </sheetViews>
  <sheetFormatPr defaultColWidth="9.140625" defaultRowHeight="20.100000000000001" customHeight="1" x14ac:dyDescent="0.35"/>
  <cols>
    <col min="1" max="2" width="1.7109375" style="74" customWidth="1"/>
    <col min="3" max="3" width="41.7109375" style="74" customWidth="1"/>
    <col min="4" max="4" width="7.7109375" style="74" customWidth="1"/>
    <col min="5" max="5" width="0.7109375" style="74" customWidth="1"/>
    <col min="6" max="6" width="11.28515625" style="74" customWidth="1"/>
    <col min="7" max="7" width="0.7109375" style="74" customWidth="1"/>
    <col min="8" max="8" width="11.42578125" style="74" customWidth="1"/>
    <col min="9" max="9" width="0.7109375" style="74" customWidth="1"/>
    <col min="10" max="10" width="10.7109375" style="74" customWidth="1"/>
    <col min="11" max="11" width="0.7109375" style="74" customWidth="1"/>
    <col min="12" max="12" width="12" style="74" customWidth="1"/>
    <col min="13" max="13" width="0.7109375" style="74" customWidth="1"/>
    <col min="14" max="14" width="10.42578125" style="74" customWidth="1"/>
    <col min="15" max="15" width="0.7109375" style="74" customWidth="1"/>
    <col min="16" max="16" width="11.85546875" style="74" customWidth="1"/>
    <col min="17" max="17" width="0.7109375" style="74" customWidth="1"/>
    <col min="18" max="18" width="12.28515625" style="74" customWidth="1"/>
    <col min="19" max="16384" width="9.140625" style="74"/>
  </cols>
  <sheetData>
    <row r="1" spans="1:18" ht="20.100000000000001" customHeight="1" x14ac:dyDescent="0.35">
      <c r="A1" s="71" t="s">
        <v>2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2"/>
      <c r="M1" s="73"/>
      <c r="N1" s="72"/>
      <c r="O1" s="73"/>
      <c r="P1" s="72"/>
      <c r="Q1" s="72"/>
      <c r="R1" s="72"/>
    </row>
    <row r="2" spans="1:18" ht="20.100000000000001" customHeight="1" x14ac:dyDescent="0.35">
      <c r="A2" s="36" t="s">
        <v>188</v>
      </c>
      <c r="B2" s="75"/>
      <c r="C2" s="75"/>
      <c r="D2" s="75"/>
      <c r="E2" s="75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ht="20.100000000000001" customHeight="1" x14ac:dyDescent="0.35">
      <c r="A3" s="76" t="s">
        <v>97</v>
      </c>
      <c r="B3" s="77"/>
      <c r="C3" s="77"/>
      <c r="D3" s="77"/>
      <c r="E3" s="77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4" spans="1:18" ht="18.600000000000001" customHeight="1" x14ac:dyDescent="0.35">
      <c r="A4" s="75"/>
      <c r="B4" s="75"/>
      <c r="C4" s="75"/>
      <c r="D4" s="75"/>
      <c r="E4" s="75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 ht="18.600000000000001" customHeight="1" x14ac:dyDescent="0.35">
      <c r="A5" s="75"/>
      <c r="B5" s="75"/>
      <c r="C5" s="75"/>
      <c r="D5" s="75"/>
      <c r="E5" s="75"/>
      <c r="F5" s="151" t="s">
        <v>6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79"/>
      <c r="R5" s="80" t="s">
        <v>10</v>
      </c>
    </row>
    <row r="6" spans="1:18" ht="18.600000000000001" customHeight="1" x14ac:dyDescent="0.35">
      <c r="A6" s="75"/>
      <c r="B6" s="75"/>
      <c r="C6" s="75"/>
      <c r="D6" s="75"/>
      <c r="E6" s="75"/>
      <c r="F6" s="81"/>
      <c r="G6" s="81"/>
      <c r="H6" s="81"/>
      <c r="I6" s="81"/>
      <c r="J6" s="81"/>
      <c r="K6" s="81"/>
      <c r="L6" s="81"/>
      <c r="M6" s="81"/>
      <c r="N6" s="152" t="s">
        <v>88</v>
      </c>
      <c r="O6" s="152"/>
      <c r="P6" s="152"/>
      <c r="Q6" s="82"/>
      <c r="R6" s="81"/>
    </row>
    <row r="7" spans="1:18" ht="18.600000000000001" customHeight="1" x14ac:dyDescent="0.35">
      <c r="A7" s="75"/>
      <c r="B7" s="75"/>
      <c r="C7" s="75"/>
      <c r="D7" s="75"/>
      <c r="E7" s="75"/>
      <c r="F7" s="83"/>
      <c r="G7" s="84"/>
      <c r="H7" s="84"/>
      <c r="I7" s="84"/>
      <c r="J7" s="84" t="s">
        <v>137</v>
      </c>
      <c r="K7" s="84"/>
      <c r="L7" s="83" t="s">
        <v>138</v>
      </c>
      <c r="M7" s="84"/>
      <c r="N7" s="85" t="s">
        <v>139</v>
      </c>
      <c r="O7" s="75"/>
      <c r="P7" s="75"/>
      <c r="Q7" s="75"/>
      <c r="R7" s="83"/>
    </row>
    <row r="8" spans="1:18" ht="18.600000000000001" customHeight="1" x14ac:dyDescent="0.35">
      <c r="A8" s="75"/>
      <c r="B8" s="75"/>
      <c r="C8" s="75"/>
      <c r="D8" s="75"/>
      <c r="E8" s="75"/>
      <c r="F8" s="86" t="s">
        <v>146</v>
      </c>
      <c r="G8" s="83"/>
      <c r="H8" s="83" t="s">
        <v>147</v>
      </c>
      <c r="I8" s="83"/>
      <c r="J8" s="83" t="s">
        <v>148</v>
      </c>
      <c r="K8" s="83"/>
      <c r="L8" s="87" t="s">
        <v>149</v>
      </c>
      <c r="M8" s="83"/>
      <c r="N8" s="87" t="s">
        <v>150</v>
      </c>
      <c r="O8" s="83"/>
      <c r="P8" s="83"/>
      <c r="Q8" s="83"/>
      <c r="R8" s="86" t="s">
        <v>144</v>
      </c>
    </row>
    <row r="9" spans="1:18" ht="18.600000000000001" customHeight="1" x14ac:dyDescent="0.35">
      <c r="A9" s="75"/>
      <c r="B9" s="75"/>
      <c r="C9" s="75"/>
      <c r="D9" s="88" t="s">
        <v>9</v>
      </c>
      <c r="E9" s="75"/>
      <c r="F9" s="80" t="s">
        <v>158</v>
      </c>
      <c r="G9" s="83"/>
      <c r="H9" s="80" t="s">
        <v>159</v>
      </c>
      <c r="I9" s="83"/>
      <c r="J9" s="80" t="s">
        <v>160</v>
      </c>
      <c r="K9" s="83"/>
      <c r="L9" s="80" t="s">
        <v>161</v>
      </c>
      <c r="M9" s="83"/>
      <c r="N9" s="80" t="s">
        <v>162</v>
      </c>
      <c r="O9" s="83"/>
      <c r="P9" s="80" t="s">
        <v>90</v>
      </c>
      <c r="Q9" s="86"/>
      <c r="R9" s="80" t="s">
        <v>169</v>
      </c>
    </row>
    <row r="10" spans="1:18" ht="18.600000000000001" customHeight="1" x14ac:dyDescent="0.35">
      <c r="A10" s="75"/>
      <c r="B10" s="75"/>
      <c r="C10" s="75"/>
      <c r="D10" s="75"/>
      <c r="E10" s="75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</row>
    <row r="11" spans="1:18" ht="18.600000000000001" customHeight="1" x14ac:dyDescent="0.35">
      <c r="A11" s="89" t="s">
        <v>170</v>
      </c>
      <c r="B11" s="90"/>
      <c r="C11" s="75"/>
      <c r="D11" s="75"/>
      <c r="E11" s="75"/>
      <c r="F11" s="91">
        <v>5213800000</v>
      </c>
      <c r="G11" s="91"/>
      <c r="H11" s="91">
        <v>9644039948</v>
      </c>
      <c r="I11" s="91"/>
      <c r="J11" s="91">
        <v>7951674002</v>
      </c>
      <c r="K11" s="91"/>
      <c r="L11" s="91">
        <v>2406000</v>
      </c>
      <c r="M11" s="91"/>
      <c r="N11" s="91">
        <v>411704957</v>
      </c>
      <c r="O11" s="12"/>
      <c r="P11" s="91">
        <v>1766421665</v>
      </c>
      <c r="Q11" s="92"/>
      <c r="R11" s="93">
        <f>SUM(F11:Q11)</f>
        <v>24990046572</v>
      </c>
    </row>
    <row r="12" spans="1:18" ht="6" customHeight="1" x14ac:dyDescent="0.35">
      <c r="A12" s="89"/>
      <c r="B12" s="90"/>
      <c r="C12" s="75"/>
      <c r="D12" s="75"/>
      <c r="E12" s="75"/>
      <c r="F12" s="92"/>
      <c r="G12" s="92"/>
      <c r="H12" s="92"/>
      <c r="I12" s="92"/>
      <c r="J12" s="92"/>
      <c r="K12" s="92"/>
      <c r="L12" s="92"/>
      <c r="M12" s="92"/>
      <c r="N12" s="92"/>
      <c r="O12" s="13"/>
      <c r="P12" s="92"/>
      <c r="Q12" s="13"/>
      <c r="R12" s="92"/>
    </row>
    <row r="13" spans="1:18" ht="18.600000000000001" customHeight="1" x14ac:dyDescent="0.35">
      <c r="A13" s="89" t="s">
        <v>189</v>
      </c>
      <c r="B13" s="90"/>
      <c r="C13" s="75"/>
      <c r="D13" s="75"/>
      <c r="E13" s="75"/>
      <c r="F13" s="92"/>
      <c r="G13" s="92"/>
      <c r="H13" s="92"/>
      <c r="I13" s="92"/>
      <c r="J13" s="92"/>
      <c r="K13" s="92"/>
      <c r="L13" s="92"/>
      <c r="M13" s="92"/>
      <c r="N13" s="92"/>
      <c r="O13" s="13"/>
      <c r="P13" s="92"/>
      <c r="Q13" s="13"/>
      <c r="R13" s="92"/>
    </row>
    <row r="14" spans="1:18" ht="18.600000000000001" customHeight="1" x14ac:dyDescent="0.35">
      <c r="A14" s="75" t="s">
        <v>178</v>
      </c>
      <c r="B14" s="90"/>
      <c r="C14" s="75"/>
      <c r="D14" s="94"/>
      <c r="E14" s="75"/>
      <c r="F14" s="92">
        <v>0</v>
      </c>
      <c r="G14" s="92"/>
      <c r="H14" s="92">
        <v>0</v>
      </c>
      <c r="I14" s="92"/>
      <c r="J14" s="92">
        <v>0</v>
      </c>
      <c r="K14" s="92"/>
      <c r="L14" s="92">
        <v>0</v>
      </c>
      <c r="M14" s="92"/>
      <c r="N14" s="92">
        <v>0</v>
      </c>
      <c r="O14" s="13"/>
      <c r="P14" s="92">
        <v>-400000000</v>
      </c>
      <c r="Q14" s="13"/>
      <c r="R14" s="92">
        <f t="shared" ref="R14:R17" si="0">SUM(F14:Q14)</f>
        <v>-400000000</v>
      </c>
    </row>
    <row r="15" spans="1:18" ht="18.600000000000001" customHeight="1" x14ac:dyDescent="0.35">
      <c r="A15" s="75" t="s">
        <v>175</v>
      </c>
      <c r="B15" s="90"/>
      <c r="C15" s="75"/>
      <c r="D15" s="94">
        <v>32</v>
      </c>
      <c r="E15" s="75"/>
      <c r="F15" s="92">
        <v>0</v>
      </c>
      <c r="G15" s="92"/>
      <c r="H15" s="92">
        <v>0</v>
      </c>
      <c r="I15" s="92"/>
      <c r="J15" s="92">
        <v>0</v>
      </c>
      <c r="K15" s="92"/>
      <c r="L15" s="92">
        <v>0</v>
      </c>
      <c r="M15" s="92"/>
      <c r="N15" s="92">
        <v>111652156</v>
      </c>
      <c r="O15" s="13"/>
      <c r="P15" s="92">
        <v>-111652156</v>
      </c>
      <c r="Q15" s="13"/>
      <c r="R15" s="92">
        <f t="shared" si="0"/>
        <v>0</v>
      </c>
    </row>
    <row r="16" spans="1:18" ht="18.600000000000001" customHeight="1" x14ac:dyDescent="0.35">
      <c r="A16" s="75" t="s">
        <v>179</v>
      </c>
      <c r="B16" s="90"/>
      <c r="C16" s="75"/>
      <c r="D16" s="94">
        <v>39</v>
      </c>
      <c r="E16" s="75"/>
      <c r="F16" s="92">
        <v>0</v>
      </c>
      <c r="G16" s="92"/>
      <c r="H16" s="92">
        <v>0</v>
      </c>
      <c r="I16" s="92"/>
      <c r="J16" s="92">
        <v>0</v>
      </c>
      <c r="K16" s="92"/>
      <c r="L16" s="92">
        <v>0</v>
      </c>
      <c r="M16" s="92"/>
      <c r="N16" s="92">
        <v>0</v>
      </c>
      <c r="O16" s="13"/>
      <c r="P16" s="92">
        <v>-1173105000</v>
      </c>
      <c r="Q16" s="13"/>
      <c r="R16" s="92">
        <f t="shared" si="0"/>
        <v>-1173105000</v>
      </c>
    </row>
    <row r="17" spans="1:18" ht="18.600000000000001" customHeight="1" x14ac:dyDescent="0.35">
      <c r="A17" s="75" t="s">
        <v>124</v>
      </c>
      <c r="B17" s="90"/>
      <c r="C17" s="75"/>
      <c r="D17" s="75"/>
      <c r="E17" s="75"/>
      <c r="F17" s="95">
        <v>0</v>
      </c>
      <c r="G17" s="92"/>
      <c r="H17" s="95">
        <v>0</v>
      </c>
      <c r="I17" s="92"/>
      <c r="J17" s="95">
        <v>0</v>
      </c>
      <c r="K17" s="92"/>
      <c r="L17" s="95">
        <v>0</v>
      </c>
      <c r="M17" s="92"/>
      <c r="N17" s="95">
        <v>0</v>
      </c>
      <c r="O17" s="92"/>
      <c r="P17" s="95">
        <v>2233043122</v>
      </c>
      <c r="Q17" s="92"/>
      <c r="R17" s="95">
        <f t="shared" si="0"/>
        <v>2233043122</v>
      </c>
    </row>
    <row r="18" spans="1:18" ht="6" customHeight="1" x14ac:dyDescent="0.35">
      <c r="A18" s="75"/>
      <c r="B18" s="75"/>
      <c r="C18" s="75"/>
      <c r="D18" s="75"/>
      <c r="E18" s="75"/>
      <c r="F18" s="96"/>
      <c r="G18" s="92"/>
      <c r="H18" s="92"/>
      <c r="I18" s="92"/>
      <c r="J18" s="92"/>
      <c r="K18" s="92"/>
      <c r="L18" s="96"/>
      <c r="M18" s="92"/>
      <c r="N18" s="96"/>
      <c r="O18" s="92"/>
      <c r="P18" s="96"/>
      <c r="Q18" s="96"/>
      <c r="R18" s="96"/>
    </row>
    <row r="19" spans="1:18" ht="18.600000000000001" customHeight="1" thickBot="1" x14ac:dyDescent="0.4">
      <c r="A19" s="90" t="s">
        <v>182</v>
      </c>
      <c r="B19" s="90"/>
      <c r="C19" s="75"/>
      <c r="D19" s="75"/>
      <c r="E19" s="75"/>
      <c r="F19" s="97">
        <f>SUM(F11:F17)</f>
        <v>5213800000</v>
      </c>
      <c r="G19" s="92"/>
      <c r="H19" s="97">
        <f>SUM(H11:H17)</f>
        <v>9644039948</v>
      </c>
      <c r="I19" s="92"/>
      <c r="J19" s="97">
        <f>SUM(J11:J17)</f>
        <v>7951674002</v>
      </c>
      <c r="K19" s="92"/>
      <c r="L19" s="97">
        <f>SUM(L11:L17)</f>
        <v>2406000</v>
      </c>
      <c r="M19" s="92"/>
      <c r="N19" s="97">
        <f>SUM(N11:N17)</f>
        <v>523357113</v>
      </c>
      <c r="O19" s="92"/>
      <c r="P19" s="97">
        <f>SUM(P11:P17)</f>
        <v>2314707631</v>
      </c>
      <c r="Q19" s="92"/>
      <c r="R19" s="97">
        <f>SUM(R11:R17)</f>
        <v>25649984694</v>
      </c>
    </row>
    <row r="20" spans="1:18" ht="18.600000000000001" customHeight="1" thickTop="1" x14ac:dyDescent="0.35">
      <c r="A20" s="90"/>
      <c r="B20" s="90"/>
      <c r="C20" s="75"/>
      <c r="D20" s="75"/>
      <c r="E20" s="75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</row>
    <row r="21" spans="1:18" ht="18.600000000000001" customHeight="1" x14ac:dyDescent="0.35">
      <c r="A21" s="89" t="s">
        <v>184</v>
      </c>
      <c r="B21" s="90"/>
      <c r="C21" s="75"/>
      <c r="D21" s="75"/>
      <c r="E21" s="75"/>
      <c r="F21" s="91">
        <v>5213800000</v>
      </c>
      <c r="G21" s="91"/>
      <c r="H21" s="91">
        <v>9644039948</v>
      </c>
      <c r="I21" s="91"/>
      <c r="J21" s="91">
        <v>7951674002</v>
      </c>
      <c r="K21" s="91"/>
      <c r="L21" s="91">
        <v>2406000</v>
      </c>
      <c r="M21" s="91"/>
      <c r="N21" s="91">
        <v>523357113</v>
      </c>
      <c r="O21" s="12"/>
      <c r="P21" s="91">
        <v>2314707631</v>
      </c>
      <c r="Q21" s="14"/>
      <c r="R21" s="91">
        <f>R19</f>
        <v>25649984694</v>
      </c>
    </row>
    <row r="22" spans="1:18" ht="6" customHeight="1" x14ac:dyDescent="0.35">
      <c r="A22" s="89"/>
      <c r="B22" s="90"/>
      <c r="C22" s="75"/>
      <c r="D22" s="75"/>
      <c r="E22" s="75"/>
      <c r="F22" s="92"/>
      <c r="G22" s="92"/>
      <c r="H22" s="92"/>
      <c r="I22" s="92"/>
      <c r="J22" s="92"/>
      <c r="K22" s="92"/>
      <c r="L22" s="92"/>
      <c r="M22" s="92"/>
      <c r="N22" s="92"/>
      <c r="O22" s="13"/>
      <c r="P22" s="92"/>
      <c r="Q22" s="13"/>
      <c r="R22" s="92"/>
    </row>
    <row r="23" spans="1:18" ht="18.600000000000001" customHeight="1" x14ac:dyDescent="0.35">
      <c r="A23" s="89" t="s">
        <v>190</v>
      </c>
      <c r="B23" s="90"/>
      <c r="C23" s="75"/>
      <c r="D23" s="75"/>
      <c r="E23" s="75"/>
      <c r="F23" s="92"/>
      <c r="G23" s="92"/>
      <c r="H23" s="92"/>
      <c r="I23" s="92"/>
      <c r="J23" s="92"/>
      <c r="K23" s="92"/>
      <c r="L23" s="92"/>
      <c r="M23" s="92"/>
      <c r="N23" s="92"/>
      <c r="O23" s="13"/>
      <c r="P23" s="92"/>
      <c r="Q23" s="13"/>
      <c r="R23" s="92"/>
    </row>
    <row r="24" spans="1:18" ht="18.600000000000001" customHeight="1" x14ac:dyDescent="0.35">
      <c r="A24" s="75" t="s">
        <v>178</v>
      </c>
      <c r="B24" s="90"/>
      <c r="C24" s="75"/>
      <c r="D24" s="94"/>
      <c r="E24" s="75"/>
      <c r="F24" s="92">
        <v>0</v>
      </c>
      <c r="G24" s="92"/>
      <c r="H24" s="92">
        <v>0</v>
      </c>
      <c r="I24" s="92"/>
      <c r="J24" s="92">
        <v>0</v>
      </c>
      <c r="K24" s="92"/>
      <c r="L24" s="92">
        <v>0</v>
      </c>
      <c r="M24" s="92"/>
      <c r="N24" s="92">
        <v>0</v>
      </c>
      <c r="O24" s="13"/>
      <c r="P24" s="92">
        <v>-400000000</v>
      </c>
      <c r="Q24" s="13"/>
      <c r="R24" s="92">
        <f>SUM(F24:Q24)</f>
        <v>-400000000</v>
      </c>
    </row>
    <row r="25" spans="1:18" ht="18.600000000000001" customHeight="1" x14ac:dyDescent="0.35">
      <c r="A25" s="75" t="s">
        <v>175</v>
      </c>
      <c r="B25" s="90"/>
      <c r="C25" s="75"/>
      <c r="D25" s="94">
        <v>32</v>
      </c>
      <c r="E25" s="75"/>
      <c r="F25" s="92">
        <v>0</v>
      </c>
      <c r="G25" s="92"/>
      <c r="H25" s="92">
        <v>0</v>
      </c>
      <c r="I25" s="92"/>
      <c r="J25" s="92">
        <v>0</v>
      </c>
      <c r="K25" s="92"/>
      <c r="L25" s="92">
        <v>0</v>
      </c>
      <c r="M25" s="92"/>
      <c r="N25" s="92">
        <v>61670883</v>
      </c>
      <c r="O25" s="13"/>
      <c r="P25" s="92">
        <v>-61670883</v>
      </c>
      <c r="Q25" s="13"/>
      <c r="R25" s="92">
        <f t="shared" ref="R25" si="1">SUM(F25:Q25)</f>
        <v>0</v>
      </c>
    </row>
    <row r="26" spans="1:18" ht="18.600000000000001" customHeight="1" x14ac:dyDescent="0.35">
      <c r="A26" s="75" t="s">
        <v>179</v>
      </c>
      <c r="B26" s="90"/>
      <c r="C26" s="75"/>
      <c r="D26" s="94">
        <v>39</v>
      </c>
      <c r="E26" s="75"/>
      <c r="F26" s="92">
        <v>0</v>
      </c>
      <c r="G26" s="92"/>
      <c r="H26" s="92">
        <v>0</v>
      </c>
      <c r="I26" s="92"/>
      <c r="J26" s="92">
        <v>0</v>
      </c>
      <c r="K26" s="92"/>
      <c r="L26" s="92">
        <v>0</v>
      </c>
      <c r="M26" s="92"/>
      <c r="N26" s="92">
        <v>0</v>
      </c>
      <c r="O26" s="13"/>
      <c r="P26" s="92">
        <v>-782070000</v>
      </c>
      <c r="Q26" s="13"/>
      <c r="R26" s="92">
        <f>SUM(F26:Q26)</f>
        <v>-782070000</v>
      </c>
    </row>
    <row r="27" spans="1:18" ht="18.600000000000001" customHeight="1" x14ac:dyDescent="0.35">
      <c r="A27" s="75" t="s">
        <v>124</v>
      </c>
      <c r="B27" s="90"/>
      <c r="C27" s="75"/>
      <c r="D27" s="75"/>
      <c r="E27" s="75"/>
      <c r="F27" s="95">
        <v>0</v>
      </c>
      <c r="G27" s="92"/>
      <c r="H27" s="95">
        <v>0</v>
      </c>
      <c r="I27" s="92"/>
      <c r="J27" s="95">
        <v>0</v>
      </c>
      <c r="K27" s="92"/>
      <c r="L27" s="95">
        <v>0</v>
      </c>
      <c r="M27" s="92"/>
      <c r="N27" s="95">
        <v>0</v>
      </c>
      <c r="O27" s="92"/>
      <c r="P27" s="95">
        <v>1220375247</v>
      </c>
      <c r="Q27" s="92"/>
      <c r="R27" s="95">
        <f>SUM(F27:Q27)</f>
        <v>1220375247</v>
      </c>
    </row>
    <row r="28" spans="1:18" ht="6" customHeight="1" x14ac:dyDescent="0.35">
      <c r="A28" s="75"/>
      <c r="B28" s="75"/>
      <c r="C28" s="75"/>
      <c r="D28" s="75"/>
      <c r="E28" s="75"/>
      <c r="F28" s="96"/>
      <c r="G28" s="92"/>
      <c r="H28" s="92"/>
      <c r="I28" s="92"/>
      <c r="J28" s="92"/>
      <c r="K28" s="92"/>
      <c r="L28" s="96"/>
      <c r="M28" s="92"/>
      <c r="N28" s="96"/>
      <c r="O28" s="92"/>
      <c r="P28" s="96"/>
      <c r="Q28" s="96"/>
      <c r="R28" s="96"/>
    </row>
    <row r="29" spans="1:18" ht="18.600000000000001" customHeight="1" thickBot="1" x14ac:dyDescent="0.4">
      <c r="A29" s="90" t="s">
        <v>187</v>
      </c>
      <c r="B29" s="90"/>
      <c r="C29" s="75"/>
      <c r="D29" s="75"/>
      <c r="E29" s="75"/>
      <c r="F29" s="97">
        <f>SUM(F21:F27)</f>
        <v>5213800000</v>
      </c>
      <c r="G29" s="92"/>
      <c r="H29" s="97">
        <f>SUM(H21:H27)</f>
        <v>9644039948</v>
      </c>
      <c r="I29" s="92"/>
      <c r="J29" s="97">
        <f>SUM(J21:J27)</f>
        <v>7951674002</v>
      </c>
      <c r="K29" s="92"/>
      <c r="L29" s="97">
        <f>SUM(L21:L27)</f>
        <v>2406000</v>
      </c>
      <c r="M29" s="92"/>
      <c r="N29" s="97">
        <f>SUM(N21:N27)</f>
        <v>585027996</v>
      </c>
      <c r="O29" s="92"/>
      <c r="P29" s="97">
        <f>SUM(P21:P27)</f>
        <v>2291341995</v>
      </c>
      <c r="Q29" s="92"/>
      <c r="R29" s="97">
        <f>SUM(R21:R27)</f>
        <v>25688289941</v>
      </c>
    </row>
    <row r="30" spans="1:18" ht="18.600000000000001" customHeight="1" thickTop="1" x14ac:dyDescent="0.35">
      <c r="A30" s="90"/>
      <c r="B30" s="90"/>
      <c r="C30" s="75"/>
      <c r="D30" s="75"/>
      <c r="E30" s="75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</row>
    <row r="31" spans="1:18" ht="3" customHeight="1" x14ac:dyDescent="0.35">
      <c r="A31" s="90"/>
      <c r="B31" s="90"/>
      <c r="C31" s="75"/>
      <c r="D31" s="75"/>
      <c r="E31" s="75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</row>
    <row r="32" spans="1:18" ht="21.95" customHeight="1" x14ac:dyDescent="0.35">
      <c r="A32" s="153" t="s">
        <v>45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</row>
  </sheetData>
  <mergeCells count="3">
    <mergeCell ref="F5:P5"/>
    <mergeCell ref="N6:P6"/>
    <mergeCell ref="A32:R32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6FFCD-B82D-4CEA-BCE4-56392598AF06}">
  <sheetPr codeName="Sheet7">
    <tabColor theme="5" tint="0.79998168889431442"/>
  </sheetPr>
  <dimension ref="A1:N191"/>
  <sheetViews>
    <sheetView tabSelected="1" topLeftCell="A174" zoomScaleNormal="100" zoomScaleSheetLayoutView="100" workbookViewId="0">
      <selection activeCell="L188" sqref="L188"/>
    </sheetView>
  </sheetViews>
  <sheetFormatPr defaultRowHeight="20.100000000000001" customHeight="1" x14ac:dyDescent="0.25"/>
  <cols>
    <col min="1" max="3" width="1.42578125" style="34" customWidth="1"/>
    <col min="4" max="4" width="12.85546875" style="34" customWidth="1"/>
    <col min="5" max="5" width="27.85546875" style="34" customWidth="1"/>
    <col min="6" max="6" width="7.140625" style="35" customWidth="1"/>
    <col min="7" max="7" width="0.5703125" style="34" customWidth="1"/>
    <col min="8" max="8" width="12.7109375" style="32" customWidth="1"/>
    <col min="9" max="9" width="0.5703125" style="34" customWidth="1"/>
    <col min="10" max="10" width="12.7109375" style="32" customWidth="1"/>
    <col min="11" max="11" width="0.5703125" style="34" customWidth="1"/>
    <col min="12" max="12" width="12.7109375" style="34" customWidth="1"/>
    <col min="13" max="13" width="0.5703125" style="34" customWidth="1"/>
    <col min="14" max="14" width="12.7109375" style="34" customWidth="1"/>
    <col min="15" max="247" width="9.140625" style="34"/>
    <col min="248" max="249" width="2.42578125" style="34" customWidth="1"/>
    <col min="250" max="250" width="50.140625" style="34" customWidth="1"/>
    <col min="251" max="251" width="6.42578125" style="34" customWidth="1"/>
    <col min="252" max="252" width="1.140625" style="34" customWidth="1"/>
    <col min="253" max="253" width="14.42578125" style="34" customWidth="1"/>
    <col min="254" max="254" width="1.42578125" style="34" customWidth="1"/>
    <col min="255" max="255" width="14.42578125" style="34" customWidth="1"/>
    <col min="256" max="256" width="14.85546875" style="34" customWidth="1"/>
    <col min="257" max="257" width="16.42578125" style="34" bestFit="1" customWidth="1"/>
    <col min="258" max="258" width="14" style="34" bestFit="1" customWidth="1"/>
    <col min="259" max="503" width="9.140625" style="34"/>
    <col min="504" max="505" width="2.42578125" style="34" customWidth="1"/>
    <col min="506" max="506" width="50.140625" style="34" customWidth="1"/>
    <col min="507" max="507" width="6.42578125" style="34" customWidth="1"/>
    <col min="508" max="508" width="1.140625" style="34" customWidth="1"/>
    <col min="509" max="509" width="14.42578125" style="34" customWidth="1"/>
    <col min="510" max="510" width="1.42578125" style="34" customWidth="1"/>
    <col min="511" max="511" width="14.42578125" style="34" customWidth="1"/>
    <col min="512" max="512" width="14.85546875" style="34" customWidth="1"/>
    <col min="513" max="513" width="16.42578125" style="34" bestFit="1" customWidth="1"/>
    <col min="514" max="514" width="14" style="34" bestFit="1" customWidth="1"/>
    <col min="515" max="759" width="9.140625" style="34"/>
    <col min="760" max="761" width="2.42578125" style="34" customWidth="1"/>
    <col min="762" max="762" width="50.140625" style="34" customWidth="1"/>
    <col min="763" max="763" width="6.42578125" style="34" customWidth="1"/>
    <col min="764" max="764" width="1.140625" style="34" customWidth="1"/>
    <col min="765" max="765" width="14.42578125" style="34" customWidth="1"/>
    <col min="766" max="766" width="1.42578125" style="34" customWidth="1"/>
    <col min="767" max="767" width="14.42578125" style="34" customWidth="1"/>
    <col min="768" max="768" width="14.85546875" style="34" customWidth="1"/>
    <col min="769" max="769" width="16.42578125" style="34" bestFit="1" customWidth="1"/>
    <col min="770" max="770" width="14" style="34" bestFit="1" customWidth="1"/>
    <col min="771" max="1015" width="9.140625" style="34"/>
    <col min="1016" max="1017" width="2.42578125" style="34" customWidth="1"/>
    <col min="1018" max="1018" width="50.140625" style="34" customWidth="1"/>
    <col min="1019" max="1019" width="6.42578125" style="34" customWidth="1"/>
    <col min="1020" max="1020" width="1.140625" style="34" customWidth="1"/>
    <col min="1021" max="1021" width="14.42578125" style="34" customWidth="1"/>
    <col min="1022" max="1022" width="1.42578125" style="34" customWidth="1"/>
    <col min="1023" max="1023" width="14.42578125" style="34" customWidth="1"/>
    <col min="1024" max="1024" width="14.85546875" style="34" customWidth="1"/>
    <col min="1025" max="1025" width="16.42578125" style="34" bestFit="1" customWidth="1"/>
    <col min="1026" max="1026" width="14" style="34" bestFit="1" customWidth="1"/>
    <col min="1027" max="1271" width="9.140625" style="34"/>
    <col min="1272" max="1273" width="2.42578125" style="34" customWidth="1"/>
    <col min="1274" max="1274" width="50.140625" style="34" customWidth="1"/>
    <col min="1275" max="1275" width="6.42578125" style="34" customWidth="1"/>
    <col min="1276" max="1276" width="1.140625" style="34" customWidth="1"/>
    <col min="1277" max="1277" width="14.42578125" style="34" customWidth="1"/>
    <col min="1278" max="1278" width="1.42578125" style="34" customWidth="1"/>
    <col min="1279" max="1279" width="14.42578125" style="34" customWidth="1"/>
    <col min="1280" max="1280" width="14.85546875" style="34" customWidth="1"/>
    <col min="1281" max="1281" width="16.42578125" style="34" bestFit="1" customWidth="1"/>
    <col min="1282" max="1282" width="14" style="34" bestFit="1" customWidth="1"/>
    <col min="1283" max="1527" width="9.140625" style="34"/>
    <col min="1528" max="1529" width="2.42578125" style="34" customWidth="1"/>
    <col min="1530" max="1530" width="50.140625" style="34" customWidth="1"/>
    <col min="1531" max="1531" width="6.42578125" style="34" customWidth="1"/>
    <col min="1532" max="1532" width="1.140625" style="34" customWidth="1"/>
    <col min="1533" max="1533" width="14.42578125" style="34" customWidth="1"/>
    <col min="1534" max="1534" width="1.42578125" style="34" customWidth="1"/>
    <col min="1535" max="1535" width="14.42578125" style="34" customWidth="1"/>
    <col min="1536" max="1536" width="14.85546875" style="34" customWidth="1"/>
    <col min="1537" max="1537" width="16.42578125" style="34" bestFit="1" customWidth="1"/>
    <col min="1538" max="1538" width="14" style="34" bestFit="1" customWidth="1"/>
    <col min="1539" max="1783" width="9.140625" style="34"/>
    <col min="1784" max="1785" width="2.42578125" style="34" customWidth="1"/>
    <col min="1786" max="1786" width="50.140625" style="34" customWidth="1"/>
    <col min="1787" max="1787" width="6.42578125" style="34" customWidth="1"/>
    <col min="1788" max="1788" width="1.140625" style="34" customWidth="1"/>
    <col min="1789" max="1789" width="14.42578125" style="34" customWidth="1"/>
    <col min="1790" max="1790" width="1.42578125" style="34" customWidth="1"/>
    <col min="1791" max="1791" width="14.42578125" style="34" customWidth="1"/>
    <col min="1792" max="1792" width="14.85546875" style="34" customWidth="1"/>
    <col min="1793" max="1793" width="16.42578125" style="34" bestFit="1" customWidth="1"/>
    <col min="1794" max="1794" width="14" style="34" bestFit="1" customWidth="1"/>
    <col min="1795" max="2039" width="9.140625" style="34"/>
    <col min="2040" max="2041" width="2.42578125" style="34" customWidth="1"/>
    <col min="2042" max="2042" width="50.140625" style="34" customWidth="1"/>
    <col min="2043" max="2043" width="6.42578125" style="34" customWidth="1"/>
    <col min="2044" max="2044" width="1.140625" style="34" customWidth="1"/>
    <col min="2045" max="2045" width="14.42578125" style="34" customWidth="1"/>
    <col min="2046" max="2046" width="1.42578125" style="34" customWidth="1"/>
    <col min="2047" max="2047" width="14.42578125" style="34" customWidth="1"/>
    <col min="2048" max="2048" width="14.85546875" style="34" customWidth="1"/>
    <col min="2049" max="2049" width="16.42578125" style="34" bestFit="1" customWidth="1"/>
    <col min="2050" max="2050" width="14" style="34" bestFit="1" customWidth="1"/>
    <col min="2051" max="2295" width="9.140625" style="34"/>
    <col min="2296" max="2297" width="2.42578125" style="34" customWidth="1"/>
    <col min="2298" max="2298" width="50.140625" style="34" customWidth="1"/>
    <col min="2299" max="2299" width="6.42578125" style="34" customWidth="1"/>
    <col min="2300" max="2300" width="1.140625" style="34" customWidth="1"/>
    <col min="2301" max="2301" width="14.42578125" style="34" customWidth="1"/>
    <col min="2302" max="2302" width="1.42578125" style="34" customWidth="1"/>
    <col min="2303" max="2303" width="14.42578125" style="34" customWidth="1"/>
    <col min="2304" max="2304" width="14.85546875" style="34" customWidth="1"/>
    <col min="2305" max="2305" width="16.42578125" style="34" bestFit="1" customWidth="1"/>
    <col min="2306" max="2306" width="14" style="34" bestFit="1" customWidth="1"/>
    <col min="2307" max="2551" width="9.140625" style="34"/>
    <col min="2552" max="2553" width="2.42578125" style="34" customWidth="1"/>
    <col min="2554" max="2554" width="50.140625" style="34" customWidth="1"/>
    <col min="2555" max="2555" width="6.42578125" style="34" customWidth="1"/>
    <col min="2556" max="2556" width="1.140625" style="34" customWidth="1"/>
    <col min="2557" max="2557" width="14.42578125" style="34" customWidth="1"/>
    <col min="2558" max="2558" width="1.42578125" style="34" customWidth="1"/>
    <col min="2559" max="2559" width="14.42578125" style="34" customWidth="1"/>
    <col min="2560" max="2560" width="14.85546875" style="34" customWidth="1"/>
    <col min="2561" max="2561" width="16.42578125" style="34" bestFit="1" customWidth="1"/>
    <col min="2562" max="2562" width="14" style="34" bestFit="1" customWidth="1"/>
    <col min="2563" max="2807" width="9.140625" style="34"/>
    <col min="2808" max="2809" width="2.42578125" style="34" customWidth="1"/>
    <col min="2810" max="2810" width="50.140625" style="34" customWidth="1"/>
    <col min="2811" max="2811" width="6.42578125" style="34" customWidth="1"/>
    <col min="2812" max="2812" width="1.140625" style="34" customWidth="1"/>
    <col min="2813" max="2813" width="14.42578125" style="34" customWidth="1"/>
    <col min="2814" max="2814" width="1.42578125" style="34" customWidth="1"/>
    <col min="2815" max="2815" width="14.42578125" style="34" customWidth="1"/>
    <col min="2816" max="2816" width="14.85546875" style="34" customWidth="1"/>
    <col min="2817" max="2817" width="16.42578125" style="34" bestFit="1" customWidth="1"/>
    <col min="2818" max="2818" width="14" style="34" bestFit="1" customWidth="1"/>
    <col min="2819" max="3063" width="9.140625" style="34"/>
    <col min="3064" max="3065" width="2.42578125" style="34" customWidth="1"/>
    <col min="3066" max="3066" width="50.140625" style="34" customWidth="1"/>
    <col min="3067" max="3067" width="6.42578125" style="34" customWidth="1"/>
    <col min="3068" max="3068" width="1.140625" style="34" customWidth="1"/>
    <col min="3069" max="3069" width="14.42578125" style="34" customWidth="1"/>
    <col min="3070" max="3070" width="1.42578125" style="34" customWidth="1"/>
    <col min="3071" max="3071" width="14.42578125" style="34" customWidth="1"/>
    <col min="3072" max="3072" width="14.85546875" style="34" customWidth="1"/>
    <col min="3073" max="3073" width="16.42578125" style="34" bestFit="1" customWidth="1"/>
    <col min="3074" max="3074" width="14" style="34" bestFit="1" customWidth="1"/>
    <col min="3075" max="3319" width="9.140625" style="34"/>
    <col min="3320" max="3321" width="2.42578125" style="34" customWidth="1"/>
    <col min="3322" max="3322" width="50.140625" style="34" customWidth="1"/>
    <col min="3323" max="3323" width="6.42578125" style="34" customWidth="1"/>
    <col min="3324" max="3324" width="1.140625" style="34" customWidth="1"/>
    <col min="3325" max="3325" width="14.42578125" style="34" customWidth="1"/>
    <col min="3326" max="3326" width="1.42578125" style="34" customWidth="1"/>
    <col min="3327" max="3327" width="14.42578125" style="34" customWidth="1"/>
    <col min="3328" max="3328" width="14.85546875" style="34" customWidth="1"/>
    <col min="3329" max="3329" width="16.42578125" style="34" bestFit="1" customWidth="1"/>
    <col min="3330" max="3330" width="14" style="34" bestFit="1" customWidth="1"/>
    <col min="3331" max="3575" width="9.140625" style="34"/>
    <col min="3576" max="3577" width="2.42578125" style="34" customWidth="1"/>
    <col min="3578" max="3578" width="50.140625" style="34" customWidth="1"/>
    <col min="3579" max="3579" width="6.42578125" style="34" customWidth="1"/>
    <col min="3580" max="3580" width="1.140625" style="34" customWidth="1"/>
    <col min="3581" max="3581" width="14.42578125" style="34" customWidth="1"/>
    <col min="3582" max="3582" width="1.42578125" style="34" customWidth="1"/>
    <col min="3583" max="3583" width="14.42578125" style="34" customWidth="1"/>
    <col min="3584" max="3584" width="14.85546875" style="34" customWidth="1"/>
    <col min="3585" max="3585" width="16.42578125" style="34" bestFit="1" customWidth="1"/>
    <col min="3586" max="3586" width="14" style="34" bestFit="1" customWidth="1"/>
    <col min="3587" max="3831" width="9.140625" style="34"/>
    <col min="3832" max="3833" width="2.42578125" style="34" customWidth="1"/>
    <col min="3834" max="3834" width="50.140625" style="34" customWidth="1"/>
    <col min="3835" max="3835" width="6.42578125" style="34" customWidth="1"/>
    <col min="3836" max="3836" width="1.140625" style="34" customWidth="1"/>
    <col min="3837" max="3837" width="14.42578125" style="34" customWidth="1"/>
    <col min="3838" max="3838" width="1.42578125" style="34" customWidth="1"/>
    <col min="3839" max="3839" width="14.42578125" style="34" customWidth="1"/>
    <col min="3840" max="3840" width="14.85546875" style="34" customWidth="1"/>
    <col min="3841" max="3841" width="16.42578125" style="34" bestFit="1" customWidth="1"/>
    <col min="3842" max="3842" width="14" style="34" bestFit="1" customWidth="1"/>
    <col min="3843" max="4087" width="9.140625" style="34"/>
    <col min="4088" max="4089" width="2.42578125" style="34" customWidth="1"/>
    <col min="4090" max="4090" width="50.140625" style="34" customWidth="1"/>
    <col min="4091" max="4091" width="6.42578125" style="34" customWidth="1"/>
    <col min="4092" max="4092" width="1.140625" style="34" customWidth="1"/>
    <col min="4093" max="4093" width="14.42578125" style="34" customWidth="1"/>
    <col min="4094" max="4094" width="1.42578125" style="34" customWidth="1"/>
    <col min="4095" max="4095" width="14.42578125" style="34" customWidth="1"/>
    <col min="4096" max="4096" width="14.85546875" style="34" customWidth="1"/>
    <col min="4097" max="4097" width="16.42578125" style="34" bestFit="1" customWidth="1"/>
    <col min="4098" max="4098" width="14" style="34" bestFit="1" customWidth="1"/>
    <col min="4099" max="4343" width="9.140625" style="34"/>
    <col min="4344" max="4345" width="2.42578125" style="34" customWidth="1"/>
    <col min="4346" max="4346" width="50.140625" style="34" customWidth="1"/>
    <col min="4347" max="4347" width="6.42578125" style="34" customWidth="1"/>
    <col min="4348" max="4348" width="1.140625" style="34" customWidth="1"/>
    <col min="4349" max="4349" width="14.42578125" style="34" customWidth="1"/>
    <col min="4350" max="4350" width="1.42578125" style="34" customWidth="1"/>
    <col min="4351" max="4351" width="14.42578125" style="34" customWidth="1"/>
    <col min="4352" max="4352" width="14.85546875" style="34" customWidth="1"/>
    <col min="4353" max="4353" width="16.42578125" style="34" bestFit="1" customWidth="1"/>
    <col min="4354" max="4354" width="14" style="34" bestFit="1" customWidth="1"/>
    <col min="4355" max="4599" width="9.140625" style="34"/>
    <col min="4600" max="4601" width="2.42578125" style="34" customWidth="1"/>
    <col min="4602" max="4602" width="50.140625" style="34" customWidth="1"/>
    <col min="4603" max="4603" width="6.42578125" style="34" customWidth="1"/>
    <col min="4604" max="4604" width="1.140625" style="34" customWidth="1"/>
    <col min="4605" max="4605" width="14.42578125" style="34" customWidth="1"/>
    <col min="4606" max="4606" width="1.42578125" style="34" customWidth="1"/>
    <col min="4607" max="4607" width="14.42578125" style="34" customWidth="1"/>
    <col min="4608" max="4608" width="14.85546875" style="34" customWidth="1"/>
    <col min="4609" max="4609" width="16.42578125" style="34" bestFit="1" customWidth="1"/>
    <col min="4610" max="4610" width="14" style="34" bestFit="1" customWidth="1"/>
    <col min="4611" max="4855" width="9.140625" style="34"/>
    <col min="4856" max="4857" width="2.42578125" style="34" customWidth="1"/>
    <col min="4858" max="4858" width="50.140625" style="34" customWidth="1"/>
    <col min="4859" max="4859" width="6.42578125" style="34" customWidth="1"/>
    <col min="4860" max="4860" width="1.140625" style="34" customWidth="1"/>
    <col min="4861" max="4861" width="14.42578125" style="34" customWidth="1"/>
    <col min="4862" max="4862" width="1.42578125" style="34" customWidth="1"/>
    <col min="4863" max="4863" width="14.42578125" style="34" customWidth="1"/>
    <col min="4864" max="4864" width="14.85546875" style="34" customWidth="1"/>
    <col min="4865" max="4865" width="16.42578125" style="34" bestFit="1" customWidth="1"/>
    <col min="4866" max="4866" width="14" style="34" bestFit="1" customWidth="1"/>
    <col min="4867" max="5111" width="9.140625" style="34"/>
    <col min="5112" max="5113" width="2.42578125" style="34" customWidth="1"/>
    <col min="5114" max="5114" width="50.140625" style="34" customWidth="1"/>
    <col min="5115" max="5115" width="6.42578125" style="34" customWidth="1"/>
    <col min="5116" max="5116" width="1.140625" style="34" customWidth="1"/>
    <col min="5117" max="5117" width="14.42578125" style="34" customWidth="1"/>
    <col min="5118" max="5118" width="1.42578125" style="34" customWidth="1"/>
    <col min="5119" max="5119" width="14.42578125" style="34" customWidth="1"/>
    <col min="5120" max="5120" width="14.85546875" style="34" customWidth="1"/>
    <col min="5121" max="5121" width="16.42578125" style="34" bestFit="1" customWidth="1"/>
    <col min="5122" max="5122" width="14" style="34" bestFit="1" customWidth="1"/>
    <col min="5123" max="5367" width="9.140625" style="34"/>
    <col min="5368" max="5369" width="2.42578125" style="34" customWidth="1"/>
    <col min="5370" max="5370" width="50.140625" style="34" customWidth="1"/>
    <col min="5371" max="5371" width="6.42578125" style="34" customWidth="1"/>
    <col min="5372" max="5372" width="1.140625" style="34" customWidth="1"/>
    <col min="5373" max="5373" width="14.42578125" style="34" customWidth="1"/>
    <col min="5374" max="5374" width="1.42578125" style="34" customWidth="1"/>
    <col min="5375" max="5375" width="14.42578125" style="34" customWidth="1"/>
    <col min="5376" max="5376" width="14.85546875" style="34" customWidth="1"/>
    <col min="5377" max="5377" width="16.42578125" style="34" bestFit="1" customWidth="1"/>
    <col min="5378" max="5378" width="14" style="34" bestFit="1" customWidth="1"/>
    <col min="5379" max="5623" width="9.140625" style="34"/>
    <col min="5624" max="5625" width="2.42578125" style="34" customWidth="1"/>
    <col min="5626" max="5626" width="50.140625" style="34" customWidth="1"/>
    <col min="5627" max="5627" width="6.42578125" style="34" customWidth="1"/>
    <col min="5628" max="5628" width="1.140625" style="34" customWidth="1"/>
    <col min="5629" max="5629" width="14.42578125" style="34" customWidth="1"/>
    <col min="5630" max="5630" width="1.42578125" style="34" customWidth="1"/>
    <col min="5631" max="5631" width="14.42578125" style="34" customWidth="1"/>
    <col min="5632" max="5632" width="14.85546875" style="34" customWidth="1"/>
    <col min="5633" max="5633" width="16.42578125" style="34" bestFit="1" customWidth="1"/>
    <col min="5634" max="5634" width="14" style="34" bestFit="1" customWidth="1"/>
    <col min="5635" max="5879" width="9.140625" style="34"/>
    <col min="5880" max="5881" width="2.42578125" style="34" customWidth="1"/>
    <col min="5882" max="5882" width="50.140625" style="34" customWidth="1"/>
    <col min="5883" max="5883" width="6.42578125" style="34" customWidth="1"/>
    <col min="5884" max="5884" width="1.140625" style="34" customWidth="1"/>
    <col min="5885" max="5885" width="14.42578125" style="34" customWidth="1"/>
    <col min="5886" max="5886" width="1.42578125" style="34" customWidth="1"/>
    <col min="5887" max="5887" width="14.42578125" style="34" customWidth="1"/>
    <col min="5888" max="5888" width="14.85546875" style="34" customWidth="1"/>
    <col min="5889" max="5889" width="16.42578125" style="34" bestFit="1" customWidth="1"/>
    <col min="5890" max="5890" width="14" style="34" bestFit="1" customWidth="1"/>
    <col min="5891" max="6135" width="9.140625" style="34"/>
    <col min="6136" max="6137" width="2.42578125" style="34" customWidth="1"/>
    <col min="6138" max="6138" width="50.140625" style="34" customWidth="1"/>
    <col min="6139" max="6139" width="6.42578125" style="34" customWidth="1"/>
    <col min="6140" max="6140" width="1.140625" style="34" customWidth="1"/>
    <col min="6141" max="6141" width="14.42578125" style="34" customWidth="1"/>
    <col min="6142" max="6142" width="1.42578125" style="34" customWidth="1"/>
    <col min="6143" max="6143" width="14.42578125" style="34" customWidth="1"/>
    <col min="6144" max="6144" width="14.85546875" style="34" customWidth="1"/>
    <col min="6145" max="6145" width="16.42578125" style="34" bestFit="1" customWidth="1"/>
    <col min="6146" max="6146" width="14" style="34" bestFit="1" customWidth="1"/>
    <col min="6147" max="6391" width="9.140625" style="34"/>
    <col min="6392" max="6393" width="2.42578125" style="34" customWidth="1"/>
    <col min="6394" max="6394" width="50.140625" style="34" customWidth="1"/>
    <col min="6395" max="6395" width="6.42578125" style="34" customWidth="1"/>
    <col min="6396" max="6396" width="1.140625" style="34" customWidth="1"/>
    <col min="6397" max="6397" width="14.42578125" style="34" customWidth="1"/>
    <col min="6398" max="6398" width="1.42578125" style="34" customWidth="1"/>
    <col min="6399" max="6399" width="14.42578125" style="34" customWidth="1"/>
    <col min="6400" max="6400" width="14.85546875" style="34" customWidth="1"/>
    <col min="6401" max="6401" width="16.42578125" style="34" bestFit="1" customWidth="1"/>
    <col min="6402" max="6402" width="14" style="34" bestFit="1" customWidth="1"/>
    <col min="6403" max="6647" width="9.140625" style="34"/>
    <col min="6648" max="6649" width="2.42578125" style="34" customWidth="1"/>
    <col min="6650" max="6650" width="50.140625" style="34" customWidth="1"/>
    <col min="6651" max="6651" width="6.42578125" style="34" customWidth="1"/>
    <col min="6652" max="6652" width="1.140625" style="34" customWidth="1"/>
    <col min="6653" max="6653" width="14.42578125" style="34" customWidth="1"/>
    <col min="6654" max="6654" width="1.42578125" style="34" customWidth="1"/>
    <col min="6655" max="6655" width="14.42578125" style="34" customWidth="1"/>
    <col min="6656" max="6656" width="14.85546875" style="34" customWidth="1"/>
    <col min="6657" max="6657" width="16.42578125" style="34" bestFit="1" customWidth="1"/>
    <col min="6658" max="6658" width="14" style="34" bestFit="1" customWidth="1"/>
    <col min="6659" max="6903" width="9.140625" style="34"/>
    <col min="6904" max="6905" width="2.42578125" style="34" customWidth="1"/>
    <col min="6906" max="6906" width="50.140625" style="34" customWidth="1"/>
    <col min="6907" max="6907" width="6.42578125" style="34" customWidth="1"/>
    <col min="6908" max="6908" width="1.140625" style="34" customWidth="1"/>
    <col min="6909" max="6909" width="14.42578125" style="34" customWidth="1"/>
    <col min="6910" max="6910" width="1.42578125" style="34" customWidth="1"/>
    <col min="6911" max="6911" width="14.42578125" style="34" customWidth="1"/>
    <col min="6912" max="6912" width="14.85546875" style="34" customWidth="1"/>
    <col min="6913" max="6913" width="16.42578125" style="34" bestFit="1" customWidth="1"/>
    <col min="6914" max="6914" width="14" style="34" bestFit="1" customWidth="1"/>
    <col min="6915" max="7159" width="9.140625" style="34"/>
    <col min="7160" max="7161" width="2.42578125" style="34" customWidth="1"/>
    <col min="7162" max="7162" width="50.140625" style="34" customWidth="1"/>
    <col min="7163" max="7163" width="6.42578125" style="34" customWidth="1"/>
    <col min="7164" max="7164" width="1.140625" style="34" customWidth="1"/>
    <col min="7165" max="7165" width="14.42578125" style="34" customWidth="1"/>
    <col min="7166" max="7166" width="1.42578125" style="34" customWidth="1"/>
    <col min="7167" max="7167" width="14.42578125" style="34" customWidth="1"/>
    <col min="7168" max="7168" width="14.85546875" style="34" customWidth="1"/>
    <col min="7169" max="7169" width="16.42578125" style="34" bestFit="1" customWidth="1"/>
    <col min="7170" max="7170" width="14" style="34" bestFit="1" customWidth="1"/>
    <col min="7171" max="7415" width="9.140625" style="34"/>
    <col min="7416" max="7417" width="2.42578125" style="34" customWidth="1"/>
    <col min="7418" max="7418" width="50.140625" style="34" customWidth="1"/>
    <col min="7419" max="7419" width="6.42578125" style="34" customWidth="1"/>
    <col min="7420" max="7420" width="1.140625" style="34" customWidth="1"/>
    <col min="7421" max="7421" width="14.42578125" style="34" customWidth="1"/>
    <col min="7422" max="7422" width="1.42578125" style="34" customWidth="1"/>
    <col min="7423" max="7423" width="14.42578125" style="34" customWidth="1"/>
    <col min="7424" max="7424" width="14.85546875" style="34" customWidth="1"/>
    <col min="7425" max="7425" width="16.42578125" style="34" bestFit="1" customWidth="1"/>
    <col min="7426" max="7426" width="14" style="34" bestFit="1" customWidth="1"/>
    <col min="7427" max="7671" width="9.140625" style="34"/>
    <col min="7672" max="7673" width="2.42578125" style="34" customWidth="1"/>
    <col min="7674" max="7674" width="50.140625" style="34" customWidth="1"/>
    <col min="7675" max="7675" width="6.42578125" style="34" customWidth="1"/>
    <col min="7676" max="7676" width="1.140625" style="34" customWidth="1"/>
    <col min="7677" max="7677" width="14.42578125" style="34" customWidth="1"/>
    <col min="7678" max="7678" width="1.42578125" style="34" customWidth="1"/>
    <col min="7679" max="7679" width="14.42578125" style="34" customWidth="1"/>
    <col min="7680" max="7680" width="14.85546875" style="34" customWidth="1"/>
    <col min="7681" max="7681" width="16.42578125" style="34" bestFit="1" customWidth="1"/>
    <col min="7682" max="7682" width="14" style="34" bestFit="1" customWidth="1"/>
    <col min="7683" max="7927" width="9.140625" style="34"/>
    <col min="7928" max="7929" width="2.42578125" style="34" customWidth="1"/>
    <col min="7930" max="7930" width="50.140625" style="34" customWidth="1"/>
    <col min="7931" max="7931" width="6.42578125" style="34" customWidth="1"/>
    <col min="7932" max="7932" width="1.140625" style="34" customWidth="1"/>
    <col min="7933" max="7933" width="14.42578125" style="34" customWidth="1"/>
    <col min="7934" max="7934" width="1.42578125" style="34" customWidth="1"/>
    <col min="7935" max="7935" width="14.42578125" style="34" customWidth="1"/>
    <col min="7936" max="7936" width="14.85546875" style="34" customWidth="1"/>
    <col min="7937" max="7937" width="16.42578125" style="34" bestFit="1" customWidth="1"/>
    <col min="7938" max="7938" width="14" style="34" bestFit="1" customWidth="1"/>
    <col min="7939" max="8183" width="9.140625" style="34"/>
    <col min="8184" max="8185" width="2.42578125" style="34" customWidth="1"/>
    <col min="8186" max="8186" width="50.140625" style="34" customWidth="1"/>
    <col min="8187" max="8187" width="6.42578125" style="34" customWidth="1"/>
    <col min="8188" max="8188" width="1.140625" style="34" customWidth="1"/>
    <col min="8189" max="8189" width="14.42578125" style="34" customWidth="1"/>
    <col min="8190" max="8190" width="1.42578125" style="34" customWidth="1"/>
    <col min="8191" max="8191" width="14.42578125" style="34" customWidth="1"/>
    <col min="8192" max="8192" width="14.85546875" style="34" customWidth="1"/>
    <col min="8193" max="8193" width="16.42578125" style="34" bestFit="1" customWidth="1"/>
    <col min="8194" max="8194" width="14" style="34" bestFit="1" customWidth="1"/>
    <col min="8195" max="8439" width="9.140625" style="34"/>
    <col min="8440" max="8441" width="2.42578125" style="34" customWidth="1"/>
    <col min="8442" max="8442" width="50.140625" style="34" customWidth="1"/>
    <col min="8443" max="8443" width="6.42578125" style="34" customWidth="1"/>
    <col min="8444" max="8444" width="1.140625" style="34" customWidth="1"/>
    <col min="8445" max="8445" width="14.42578125" style="34" customWidth="1"/>
    <col min="8446" max="8446" width="1.42578125" style="34" customWidth="1"/>
    <col min="8447" max="8447" width="14.42578125" style="34" customWidth="1"/>
    <col min="8448" max="8448" width="14.85546875" style="34" customWidth="1"/>
    <col min="8449" max="8449" width="16.42578125" style="34" bestFit="1" customWidth="1"/>
    <col min="8450" max="8450" width="14" style="34" bestFit="1" customWidth="1"/>
    <col min="8451" max="8695" width="9.140625" style="34"/>
    <col min="8696" max="8697" width="2.42578125" style="34" customWidth="1"/>
    <col min="8698" max="8698" width="50.140625" style="34" customWidth="1"/>
    <col min="8699" max="8699" width="6.42578125" style="34" customWidth="1"/>
    <col min="8700" max="8700" width="1.140625" style="34" customWidth="1"/>
    <col min="8701" max="8701" width="14.42578125" style="34" customWidth="1"/>
    <col min="8702" max="8702" width="1.42578125" style="34" customWidth="1"/>
    <col min="8703" max="8703" width="14.42578125" style="34" customWidth="1"/>
    <col min="8704" max="8704" width="14.85546875" style="34" customWidth="1"/>
    <col min="8705" max="8705" width="16.42578125" style="34" bestFit="1" customWidth="1"/>
    <col min="8706" max="8706" width="14" style="34" bestFit="1" customWidth="1"/>
    <col min="8707" max="8951" width="9.140625" style="34"/>
    <col min="8952" max="8953" width="2.42578125" style="34" customWidth="1"/>
    <col min="8954" max="8954" width="50.140625" style="34" customWidth="1"/>
    <col min="8955" max="8955" width="6.42578125" style="34" customWidth="1"/>
    <col min="8956" max="8956" width="1.140625" style="34" customWidth="1"/>
    <col min="8957" max="8957" width="14.42578125" style="34" customWidth="1"/>
    <col min="8958" max="8958" width="1.42578125" style="34" customWidth="1"/>
    <col min="8959" max="8959" width="14.42578125" style="34" customWidth="1"/>
    <col min="8960" max="8960" width="14.85546875" style="34" customWidth="1"/>
    <col min="8961" max="8961" width="16.42578125" style="34" bestFit="1" customWidth="1"/>
    <col min="8962" max="8962" width="14" style="34" bestFit="1" customWidth="1"/>
    <col min="8963" max="9207" width="9.140625" style="34"/>
    <col min="9208" max="9209" width="2.42578125" style="34" customWidth="1"/>
    <col min="9210" max="9210" width="50.140625" style="34" customWidth="1"/>
    <col min="9211" max="9211" width="6.42578125" style="34" customWidth="1"/>
    <col min="9212" max="9212" width="1.140625" style="34" customWidth="1"/>
    <col min="9213" max="9213" width="14.42578125" style="34" customWidth="1"/>
    <col min="9214" max="9214" width="1.42578125" style="34" customWidth="1"/>
    <col min="9215" max="9215" width="14.42578125" style="34" customWidth="1"/>
    <col min="9216" max="9216" width="14.85546875" style="34" customWidth="1"/>
    <col min="9217" max="9217" width="16.42578125" style="34" bestFit="1" customWidth="1"/>
    <col min="9218" max="9218" width="14" style="34" bestFit="1" customWidth="1"/>
    <col min="9219" max="9463" width="9.140625" style="34"/>
    <col min="9464" max="9465" width="2.42578125" style="34" customWidth="1"/>
    <col min="9466" max="9466" width="50.140625" style="34" customWidth="1"/>
    <col min="9467" max="9467" width="6.42578125" style="34" customWidth="1"/>
    <col min="9468" max="9468" width="1.140625" style="34" customWidth="1"/>
    <col min="9469" max="9469" width="14.42578125" style="34" customWidth="1"/>
    <col min="9470" max="9470" width="1.42578125" style="34" customWidth="1"/>
    <col min="9471" max="9471" width="14.42578125" style="34" customWidth="1"/>
    <col min="9472" max="9472" width="14.85546875" style="34" customWidth="1"/>
    <col min="9473" max="9473" width="16.42578125" style="34" bestFit="1" customWidth="1"/>
    <col min="9474" max="9474" width="14" style="34" bestFit="1" customWidth="1"/>
    <col min="9475" max="9719" width="9.140625" style="34"/>
    <col min="9720" max="9721" width="2.42578125" style="34" customWidth="1"/>
    <col min="9722" max="9722" width="50.140625" style="34" customWidth="1"/>
    <col min="9723" max="9723" width="6.42578125" style="34" customWidth="1"/>
    <col min="9724" max="9724" width="1.140625" style="34" customWidth="1"/>
    <col min="9725" max="9725" width="14.42578125" style="34" customWidth="1"/>
    <col min="9726" max="9726" width="1.42578125" style="34" customWidth="1"/>
    <col min="9727" max="9727" width="14.42578125" style="34" customWidth="1"/>
    <col min="9728" max="9728" width="14.85546875" style="34" customWidth="1"/>
    <col min="9729" max="9729" width="16.42578125" style="34" bestFit="1" customWidth="1"/>
    <col min="9730" max="9730" width="14" style="34" bestFit="1" customWidth="1"/>
    <col min="9731" max="9975" width="9.140625" style="34"/>
    <col min="9976" max="9977" width="2.42578125" style="34" customWidth="1"/>
    <col min="9978" max="9978" width="50.140625" style="34" customWidth="1"/>
    <col min="9979" max="9979" width="6.42578125" style="34" customWidth="1"/>
    <col min="9980" max="9980" width="1.140625" style="34" customWidth="1"/>
    <col min="9981" max="9981" width="14.42578125" style="34" customWidth="1"/>
    <col min="9982" max="9982" width="1.42578125" style="34" customWidth="1"/>
    <col min="9983" max="9983" width="14.42578125" style="34" customWidth="1"/>
    <col min="9984" max="9984" width="14.85546875" style="34" customWidth="1"/>
    <col min="9985" max="9985" width="16.42578125" style="34" bestFit="1" customWidth="1"/>
    <col min="9986" max="9986" width="14" style="34" bestFit="1" customWidth="1"/>
    <col min="9987" max="10231" width="9.140625" style="34"/>
    <col min="10232" max="10233" width="2.42578125" style="34" customWidth="1"/>
    <col min="10234" max="10234" width="50.140625" style="34" customWidth="1"/>
    <col min="10235" max="10235" width="6.42578125" style="34" customWidth="1"/>
    <col min="10236" max="10236" width="1.140625" style="34" customWidth="1"/>
    <col min="10237" max="10237" width="14.42578125" style="34" customWidth="1"/>
    <col min="10238" max="10238" width="1.42578125" style="34" customWidth="1"/>
    <col min="10239" max="10239" width="14.42578125" style="34" customWidth="1"/>
    <col min="10240" max="10240" width="14.85546875" style="34" customWidth="1"/>
    <col min="10241" max="10241" width="16.42578125" style="34" bestFit="1" customWidth="1"/>
    <col min="10242" max="10242" width="14" style="34" bestFit="1" customWidth="1"/>
    <col min="10243" max="10487" width="9.140625" style="34"/>
    <col min="10488" max="10489" width="2.42578125" style="34" customWidth="1"/>
    <col min="10490" max="10490" width="50.140625" style="34" customWidth="1"/>
    <col min="10491" max="10491" width="6.42578125" style="34" customWidth="1"/>
    <col min="10492" max="10492" width="1.140625" style="34" customWidth="1"/>
    <col min="10493" max="10493" width="14.42578125" style="34" customWidth="1"/>
    <col min="10494" max="10494" width="1.42578125" style="34" customWidth="1"/>
    <col min="10495" max="10495" width="14.42578125" style="34" customWidth="1"/>
    <col min="10496" max="10496" width="14.85546875" style="34" customWidth="1"/>
    <col min="10497" max="10497" width="16.42578125" style="34" bestFit="1" customWidth="1"/>
    <col min="10498" max="10498" width="14" style="34" bestFit="1" customWidth="1"/>
    <col min="10499" max="10743" width="9.140625" style="34"/>
    <col min="10744" max="10745" width="2.42578125" style="34" customWidth="1"/>
    <col min="10746" max="10746" width="50.140625" style="34" customWidth="1"/>
    <col min="10747" max="10747" width="6.42578125" style="34" customWidth="1"/>
    <col min="10748" max="10748" width="1.140625" style="34" customWidth="1"/>
    <col min="10749" max="10749" width="14.42578125" style="34" customWidth="1"/>
    <col min="10750" max="10750" width="1.42578125" style="34" customWidth="1"/>
    <col min="10751" max="10751" width="14.42578125" style="34" customWidth="1"/>
    <col min="10752" max="10752" width="14.85546875" style="34" customWidth="1"/>
    <col min="10753" max="10753" width="16.42578125" style="34" bestFit="1" customWidth="1"/>
    <col min="10754" max="10754" width="14" style="34" bestFit="1" customWidth="1"/>
    <col min="10755" max="10999" width="9.140625" style="34"/>
    <col min="11000" max="11001" width="2.42578125" style="34" customWidth="1"/>
    <col min="11002" max="11002" width="50.140625" style="34" customWidth="1"/>
    <col min="11003" max="11003" width="6.42578125" style="34" customWidth="1"/>
    <col min="11004" max="11004" width="1.140625" style="34" customWidth="1"/>
    <col min="11005" max="11005" width="14.42578125" style="34" customWidth="1"/>
    <col min="11006" max="11006" width="1.42578125" style="34" customWidth="1"/>
    <col min="11007" max="11007" width="14.42578125" style="34" customWidth="1"/>
    <col min="11008" max="11008" width="14.85546875" style="34" customWidth="1"/>
    <col min="11009" max="11009" width="16.42578125" style="34" bestFit="1" customWidth="1"/>
    <col min="11010" max="11010" width="14" style="34" bestFit="1" customWidth="1"/>
    <col min="11011" max="11255" width="9.140625" style="34"/>
    <col min="11256" max="11257" width="2.42578125" style="34" customWidth="1"/>
    <col min="11258" max="11258" width="50.140625" style="34" customWidth="1"/>
    <col min="11259" max="11259" width="6.42578125" style="34" customWidth="1"/>
    <col min="11260" max="11260" width="1.140625" style="34" customWidth="1"/>
    <col min="11261" max="11261" width="14.42578125" style="34" customWidth="1"/>
    <col min="11262" max="11262" width="1.42578125" style="34" customWidth="1"/>
    <col min="11263" max="11263" width="14.42578125" style="34" customWidth="1"/>
    <col min="11264" max="11264" width="14.85546875" style="34" customWidth="1"/>
    <col min="11265" max="11265" width="16.42578125" style="34" bestFit="1" customWidth="1"/>
    <col min="11266" max="11266" width="14" style="34" bestFit="1" customWidth="1"/>
    <col min="11267" max="11511" width="9.140625" style="34"/>
    <col min="11512" max="11513" width="2.42578125" style="34" customWidth="1"/>
    <col min="11514" max="11514" width="50.140625" style="34" customWidth="1"/>
    <col min="11515" max="11515" width="6.42578125" style="34" customWidth="1"/>
    <col min="11516" max="11516" width="1.140625" style="34" customWidth="1"/>
    <col min="11517" max="11517" width="14.42578125" style="34" customWidth="1"/>
    <col min="11518" max="11518" width="1.42578125" style="34" customWidth="1"/>
    <col min="11519" max="11519" width="14.42578125" style="34" customWidth="1"/>
    <col min="11520" max="11520" width="14.85546875" style="34" customWidth="1"/>
    <col min="11521" max="11521" width="16.42578125" style="34" bestFit="1" customWidth="1"/>
    <col min="11522" max="11522" width="14" style="34" bestFit="1" customWidth="1"/>
    <col min="11523" max="11767" width="9.140625" style="34"/>
    <col min="11768" max="11769" width="2.42578125" style="34" customWidth="1"/>
    <col min="11770" max="11770" width="50.140625" style="34" customWidth="1"/>
    <col min="11771" max="11771" width="6.42578125" style="34" customWidth="1"/>
    <col min="11772" max="11772" width="1.140625" style="34" customWidth="1"/>
    <col min="11773" max="11773" width="14.42578125" style="34" customWidth="1"/>
    <col min="11774" max="11774" width="1.42578125" style="34" customWidth="1"/>
    <col min="11775" max="11775" width="14.42578125" style="34" customWidth="1"/>
    <col min="11776" max="11776" width="14.85546875" style="34" customWidth="1"/>
    <col min="11777" max="11777" width="16.42578125" style="34" bestFit="1" customWidth="1"/>
    <col min="11778" max="11778" width="14" style="34" bestFit="1" customWidth="1"/>
    <col min="11779" max="12023" width="9.140625" style="34"/>
    <col min="12024" max="12025" width="2.42578125" style="34" customWidth="1"/>
    <col min="12026" max="12026" width="50.140625" style="34" customWidth="1"/>
    <col min="12027" max="12027" width="6.42578125" style="34" customWidth="1"/>
    <col min="12028" max="12028" width="1.140625" style="34" customWidth="1"/>
    <col min="12029" max="12029" width="14.42578125" style="34" customWidth="1"/>
    <col min="12030" max="12030" width="1.42578125" style="34" customWidth="1"/>
    <col min="12031" max="12031" width="14.42578125" style="34" customWidth="1"/>
    <col min="12032" max="12032" width="14.85546875" style="34" customWidth="1"/>
    <col min="12033" max="12033" width="16.42578125" style="34" bestFit="1" customWidth="1"/>
    <col min="12034" max="12034" width="14" style="34" bestFit="1" customWidth="1"/>
    <col min="12035" max="12279" width="9.140625" style="34"/>
    <col min="12280" max="12281" width="2.42578125" style="34" customWidth="1"/>
    <col min="12282" max="12282" width="50.140625" style="34" customWidth="1"/>
    <col min="12283" max="12283" width="6.42578125" style="34" customWidth="1"/>
    <col min="12284" max="12284" width="1.140625" style="34" customWidth="1"/>
    <col min="12285" max="12285" width="14.42578125" style="34" customWidth="1"/>
    <col min="12286" max="12286" width="1.42578125" style="34" customWidth="1"/>
    <col min="12287" max="12287" width="14.42578125" style="34" customWidth="1"/>
    <col min="12288" max="12288" width="14.85546875" style="34" customWidth="1"/>
    <col min="12289" max="12289" width="16.42578125" style="34" bestFit="1" customWidth="1"/>
    <col min="12290" max="12290" width="14" style="34" bestFit="1" customWidth="1"/>
    <col min="12291" max="12535" width="9.140625" style="34"/>
    <col min="12536" max="12537" width="2.42578125" style="34" customWidth="1"/>
    <col min="12538" max="12538" width="50.140625" style="34" customWidth="1"/>
    <col min="12539" max="12539" width="6.42578125" style="34" customWidth="1"/>
    <col min="12540" max="12540" width="1.140625" style="34" customWidth="1"/>
    <col min="12541" max="12541" width="14.42578125" style="34" customWidth="1"/>
    <col min="12542" max="12542" width="1.42578125" style="34" customWidth="1"/>
    <col min="12543" max="12543" width="14.42578125" style="34" customWidth="1"/>
    <col min="12544" max="12544" width="14.85546875" style="34" customWidth="1"/>
    <col min="12545" max="12545" width="16.42578125" style="34" bestFit="1" customWidth="1"/>
    <col min="12546" max="12546" width="14" style="34" bestFit="1" customWidth="1"/>
    <col min="12547" max="12791" width="9.140625" style="34"/>
    <col min="12792" max="12793" width="2.42578125" style="34" customWidth="1"/>
    <col min="12794" max="12794" width="50.140625" style="34" customWidth="1"/>
    <col min="12795" max="12795" width="6.42578125" style="34" customWidth="1"/>
    <col min="12796" max="12796" width="1.140625" style="34" customWidth="1"/>
    <col min="12797" max="12797" width="14.42578125" style="34" customWidth="1"/>
    <col min="12798" max="12798" width="1.42578125" style="34" customWidth="1"/>
    <col min="12799" max="12799" width="14.42578125" style="34" customWidth="1"/>
    <col min="12800" max="12800" width="14.85546875" style="34" customWidth="1"/>
    <col min="12801" max="12801" width="16.42578125" style="34" bestFit="1" customWidth="1"/>
    <col min="12802" max="12802" width="14" style="34" bestFit="1" customWidth="1"/>
    <col min="12803" max="13047" width="9.140625" style="34"/>
    <col min="13048" max="13049" width="2.42578125" style="34" customWidth="1"/>
    <col min="13050" max="13050" width="50.140625" style="34" customWidth="1"/>
    <col min="13051" max="13051" width="6.42578125" style="34" customWidth="1"/>
    <col min="13052" max="13052" width="1.140625" style="34" customWidth="1"/>
    <col min="13053" max="13053" width="14.42578125" style="34" customWidth="1"/>
    <col min="13054" max="13054" width="1.42578125" style="34" customWidth="1"/>
    <col min="13055" max="13055" width="14.42578125" style="34" customWidth="1"/>
    <col min="13056" max="13056" width="14.85546875" style="34" customWidth="1"/>
    <col min="13057" max="13057" width="16.42578125" style="34" bestFit="1" customWidth="1"/>
    <col min="13058" max="13058" width="14" style="34" bestFit="1" customWidth="1"/>
    <col min="13059" max="13303" width="9.140625" style="34"/>
    <col min="13304" max="13305" width="2.42578125" style="34" customWidth="1"/>
    <col min="13306" max="13306" width="50.140625" style="34" customWidth="1"/>
    <col min="13307" max="13307" width="6.42578125" style="34" customWidth="1"/>
    <col min="13308" max="13308" width="1.140625" style="34" customWidth="1"/>
    <col min="13309" max="13309" width="14.42578125" style="34" customWidth="1"/>
    <col min="13310" max="13310" width="1.42578125" style="34" customWidth="1"/>
    <col min="13311" max="13311" width="14.42578125" style="34" customWidth="1"/>
    <col min="13312" max="13312" width="14.85546875" style="34" customWidth="1"/>
    <col min="13313" max="13313" width="16.42578125" style="34" bestFit="1" customWidth="1"/>
    <col min="13314" max="13314" width="14" style="34" bestFit="1" customWidth="1"/>
    <col min="13315" max="13559" width="9.140625" style="34"/>
    <col min="13560" max="13561" width="2.42578125" style="34" customWidth="1"/>
    <col min="13562" max="13562" width="50.140625" style="34" customWidth="1"/>
    <col min="13563" max="13563" width="6.42578125" style="34" customWidth="1"/>
    <col min="13564" max="13564" width="1.140625" style="34" customWidth="1"/>
    <col min="13565" max="13565" width="14.42578125" style="34" customWidth="1"/>
    <col min="13566" max="13566" width="1.42578125" style="34" customWidth="1"/>
    <col min="13567" max="13567" width="14.42578125" style="34" customWidth="1"/>
    <col min="13568" max="13568" width="14.85546875" style="34" customWidth="1"/>
    <col min="13569" max="13569" width="16.42578125" style="34" bestFit="1" customWidth="1"/>
    <col min="13570" max="13570" width="14" style="34" bestFit="1" customWidth="1"/>
    <col min="13571" max="13815" width="9.140625" style="34"/>
    <col min="13816" max="13817" width="2.42578125" style="34" customWidth="1"/>
    <col min="13818" max="13818" width="50.140625" style="34" customWidth="1"/>
    <col min="13819" max="13819" width="6.42578125" style="34" customWidth="1"/>
    <col min="13820" max="13820" width="1.140625" style="34" customWidth="1"/>
    <col min="13821" max="13821" width="14.42578125" style="34" customWidth="1"/>
    <col min="13822" max="13822" width="1.42578125" style="34" customWidth="1"/>
    <col min="13823" max="13823" width="14.42578125" style="34" customWidth="1"/>
    <col min="13824" max="13824" width="14.85546875" style="34" customWidth="1"/>
    <col min="13825" max="13825" width="16.42578125" style="34" bestFit="1" customWidth="1"/>
    <col min="13826" max="13826" width="14" style="34" bestFit="1" customWidth="1"/>
    <col min="13827" max="14071" width="9.140625" style="34"/>
    <col min="14072" max="14073" width="2.42578125" style="34" customWidth="1"/>
    <col min="14074" max="14074" width="50.140625" style="34" customWidth="1"/>
    <col min="14075" max="14075" width="6.42578125" style="34" customWidth="1"/>
    <col min="14076" max="14076" width="1.140625" style="34" customWidth="1"/>
    <col min="14077" max="14077" width="14.42578125" style="34" customWidth="1"/>
    <col min="14078" max="14078" width="1.42578125" style="34" customWidth="1"/>
    <col min="14079" max="14079" width="14.42578125" style="34" customWidth="1"/>
    <col min="14080" max="14080" width="14.85546875" style="34" customWidth="1"/>
    <col min="14081" max="14081" width="16.42578125" style="34" bestFit="1" customWidth="1"/>
    <col min="14082" max="14082" width="14" style="34" bestFit="1" customWidth="1"/>
    <col min="14083" max="14327" width="9.140625" style="34"/>
    <col min="14328" max="14329" width="2.42578125" style="34" customWidth="1"/>
    <col min="14330" max="14330" width="50.140625" style="34" customWidth="1"/>
    <col min="14331" max="14331" width="6.42578125" style="34" customWidth="1"/>
    <col min="14332" max="14332" width="1.140625" style="34" customWidth="1"/>
    <col min="14333" max="14333" width="14.42578125" style="34" customWidth="1"/>
    <col min="14334" max="14334" width="1.42578125" style="34" customWidth="1"/>
    <col min="14335" max="14335" width="14.42578125" style="34" customWidth="1"/>
    <col min="14336" max="14336" width="14.85546875" style="34" customWidth="1"/>
    <col min="14337" max="14337" width="16.42578125" style="34" bestFit="1" customWidth="1"/>
    <col min="14338" max="14338" width="14" style="34" bestFit="1" customWidth="1"/>
    <col min="14339" max="14583" width="9.140625" style="34"/>
    <col min="14584" max="14585" width="2.42578125" style="34" customWidth="1"/>
    <col min="14586" max="14586" width="50.140625" style="34" customWidth="1"/>
    <col min="14587" max="14587" width="6.42578125" style="34" customWidth="1"/>
    <col min="14588" max="14588" width="1.140625" style="34" customWidth="1"/>
    <col min="14589" max="14589" width="14.42578125" style="34" customWidth="1"/>
    <col min="14590" max="14590" width="1.42578125" style="34" customWidth="1"/>
    <col min="14591" max="14591" width="14.42578125" style="34" customWidth="1"/>
    <col min="14592" max="14592" width="14.85546875" style="34" customWidth="1"/>
    <col min="14593" max="14593" width="16.42578125" style="34" bestFit="1" customWidth="1"/>
    <col min="14594" max="14594" width="14" style="34" bestFit="1" customWidth="1"/>
    <col min="14595" max="14839" width="9.140625" style="34"/>
    <col min="14840" max="14841" width="2.42578125" style="34" customWidth="1"/>
    <col min="14842" max="14842" width="50.140625" style="34" customWidth="1"/>
    <col min="14843" max="14843" width="6.42578125" style="34" customWidth="1"/>
    <col min="14844" max="14844" width="1.140625" style="34" customWidth="1"/>
    <col min="14845" max="14845" width="14.42578125" style="34" customWidth="1"/>
    <col min="14846" max="14846" width="1.42578125" style="34" customWidth="1"/>
    <col min="14847" max="14847" width="14.42578125" style="34" customWidth="1"/>
    <col min="14848" max="14848" width="14.85546875" style="34" customWidth="1"/>
    <col min="14849" max="14849" width="16.42578125" style="34" bestFit="1" customWidth="1"/>
    <col min="14850" max="14850" width="14" style="34" bestFit="1" customWidth="1"/>
    <col min="14851" max="15095" width="9.140625" style="34"/>
    <col min="15096" max="15097" width="2.42578125" style="34" customWidth="1"/>
    <col min="15098" max="15098" width="50.140625" style="34" customWidth="1"/>
    <col min="15099" max="15099" width="6.42578125" style="34" customWidth="1"/>
    <col min="15100" max="15100" width="1.140625" style="34" customWidth="1"/>
    <col min="15101" max="15101" width="14.42578125" style="34" customWidth="1"/>
    <col min="15102" max="15102" width="1.42578125" style="34" customWidth="1"/>
    <col min="15103" max="15103" width="14.42578125" style="34" customWidth="1"/>
    <col min="15104" max="15104" width="14.85546875" style="34" customWidth="1"/>
    <col min="15105" max="15105" width="16.42578125" style="34" bestFit="1" customWidth="1"/>
    <col min="15106" max="15106" width="14" style="34" bestFit="1" customWidth="1"/>
    <col min="15107" max="15351" width="9.140625" style="34"/>
    <col min="15352" max="15353" width="2.42578125" style="34" customWidth="1"/>
    <col min="15354" max="15354" width="50.140625" style="34" customWidth="1"/>
    <col min="15355" max="15355" width="6.42578125" style="34" customWidth="1"/>
    <col min="15356" max="15356" width="1.140625" style="34" customWidth="1"/>
    <col min="15357" max="15357" width="14.42578125" style="34" customWidth="1"/>
    <col min="15358" max="15358" width="1.42578125" style="34" customWidth="1"/>
    <col min="15359" max="15359" width="14.42578125" style="34" customWidth="1"/>
    <col min="15360" max="15360" width="14.85546875" style="34" customWidth="1"/>
    <col min="15361" max="15361" width="16.42578125" style="34" bestFit="1" customWidth="1"/>
    <col min="15362" max="15362" width="14" style="34" bestFit="1" customWidth="1"/>
    <col min="15363" max="15607" width="9.140625" style="34"/>
    <col min="15608" max="15609" width="2.42578125" style="34" customWidth="1"/>
    <col min="15610" max="15610" width="50.140625" style="34" customWidth="1"/>
    <col min="15611" max="15611" width="6.42578125" style="34" customWidth="1"/>
    <col min="15612" max="15612" width="1.140625" style="34" customWidth="1"/>
    <col min="15613" max="15613" width="14.42578125" style="34" customWidth="1"/>
    <col min="15614" max="15614" width="1.42578125" style="34" customWidth="1"/>
    <col min="15615" max="15615" width="14.42578125" style="34" customWidth="1"/>
    <col min="15616" max="15616" width="14.85546875" style="34" customWidth="1"/>
    <col min="15617" max="15617" width="16.42578125" style="34" bestFit="1" customWidth="1"/>
    <col min="15618" max="15618" width="14" style="34" bestFit="1" customWidth="1"/>
    <col min="15619" max="15863" width="9.140625" style="34"/>
    <col min="15864" max="15865" width="2.42578125" style="34" customWidth="1"/>
    <col min="15866" max="15866" width="50.140625" style="34" customWidth="1"/>
    <col min="15867" max="15867" width="6.42578125" style="34" customWidth="1"/>
    <col min="15868" max="15868" width="1.140625" style="34" customWidth="1"/>
    <col min="15869" max="15869" width="14.42578125" style="34" customWidth="1"/>
    <col min="15870" max="15870" width="1.42578125" style="34" customWidth="1"/>
    <col min="15871" max="15871" width="14.42578125" style="34" customWidth="1"/>
    <col min="15872" max="15872" width="14.85546875" style="34" customWidth="1"/>
    <col min="15873" max="15873" width="16.42578125" style="34" bestFit="1" customWidth="1"/>
    <col min="15874" max="15874" width="14" style="34" bestFit="1" customWidth="1"/>
    <col min="15875" max="16119" width="9.140625" style="34"/>
    <col min="16120" max="16121" width="2.42578125" style="34" customWidth="1"/>
    <col min="16122" max="16122" width="50.140625" style="34" customWidth="1"/>
    <col min="16123" max="16123" width="6.42578125" style="34" customWidth="1"/>
    <col min="16124" max="16124" width="1.140625" style="34" customWidth="1"/>
    <col min="16125" max="16125" width="14.42578125" style="34" customWidth="1"/>
    <col min="16126" max="16126" width="1.42578125" style="34" customWidth="1"/>
    <col min="16127" max="16127" width="14.42578125" style="34" customWidth="1"/>
    <col min="16128" max="16128" width="14.85546875" style="34" customWidth="1"/>
    <col min="16129" max="16129" width="16.42578125" style="34" bestFit="1" customWidth="1"/>
    <col min="16130" max="16130" width="14" style="34" bestFit="1" customWidth="1"/>
    <col min="16131" max="16384" width="9.140625" style="34"/>
  </cols>
  <sheetData>
    <row r="1" spans="1:14" ht="20.100000000000001" customHeight="1" x14ac:dyDescent="0.25">
      <c r="A1" s="36" t="s">
        <v>2</v>
      </c>
      <c r="B1" s="37"/>
      <c r="C1" s="37"/>
      <c r="D1" s="37"/>
      <c r="E1" s="37"/>
      <c r="F1" s="38"/>
      <c r="G1" s="37"/>
      <c r="H1" s="39"/>
      <c r="J1" s="39"/>
    </row>
    <row r="2" spans="1:14" ht="20.100000000000001" customHeight="1" x14ac:dyDescent="0.25">
      <c r="A2" s="36" t="s">
        <v>191</v>
      </c>
      <c r="B2" s="37"/>
      <c r="C2" s="37"/>
      <c r="D2" s="37"/>
      <c r="E2" s="37"/>
      <c r="F2" s="38"/>
      <c r="G2" s="37"/>
      <c r="H2" s="39"/>
      <c r="J2" s="39"/>
    </row>
    <row r="3" spans="1:14" ht="20.100000000000001" customHeight="1" x14ac:dyDescent="0.25">
      <c r="A3" s="40" t="s">
        <v>97</v>
      </c>
      <c r="B3" s="41"/>
      <c r="C3" s="41"/>
      <c r="D3" s="41"/>
      <c r="E3" s="41"/>
      <c r="F3" s="42"/>
      <c r="G3" s="41"/>
      <c r="H3" s="43"/>
      <c r="I3" s="43"/>
      <c r="J3" s="43"/>
      <c r="K3" s="43"/>
      <c r="L3" s="43"/>
      <c r="M3" s="43"/>
      <c r="N3" s="43"/>
    </row>
    <row r="4" spans="1:14" ht="20.100000000000001" customHeight="1" x14ac:dyDescent="0.25">
      <c r="A4" s="37"/>
      <c r="B4" s="37"/>
      <c r="C4" s="37"/>
      <c r="D4" s="37"/>
      <c r="E4" s="37"/>
      <c r="F4" s="38"/>
      <c r="G4" s="37"/>
      <c r="H4" s="39"/>
      <c r="I4" s="37"/>
      <c r="J4" s="39"/>
      <c r="K4" s="37"/>
      <c r="L4" s="44"/>
      <c r="M4" s="37"/>
      <c r="N4" s="44"/>
    </row>
    <row r="5" spans="1:14" ht="20.100000000000001" customHeight="1" x14ac:dyDescent="0.25">
      <c r="F5" s="45"/>
      <c r="G5" s="45"/>
      <c r="H5" s="155" t="s">
        <v>5</v>
      </c>
      <c r="I5" s="155"/>
      <c r="J5" s="155"/>
      <c r="K5" s="46"/>
      <c r="L5" s="155" t="s">
        <v>6</v>
      </c>
      <c r="M5" s="155"/>
      <c r="N5" s="155"/>
    </row>
    <row r="6" spans="1:14" ht="20.100000000000001" customHeight="1" x14ac:dyDescent="0.25">
      <c r="F6" s="45"/>
      <c r="G6" s="45"/>
      <c r="H6" s="47" t="s">
        <v>7</v>
      </c>
      <c r="I6" s="46"/>
      <c r="J6" s="47" t="s">
        <v>8</v>
      </c>
      <c r="K6" s="46"/>
      <c r="L6" s="47" t="s">
        <v>7</v>
      </c>
      <c r="M6" s="46"/>
      <c r="N6" s="47" t="s">
        <v>8</v>
      </c>
    </row>
    <row r="7" spans="1:14" ht="20.100000000000001" customHeight="1" x14ac:dyDescent="0.25">
      <c r="A7" s="37"/>
      <c r="B7" s="37"/>
      <c r="C7" s="37"/>
      <c r="D7" s="37"/>
      <c r="E7" s="37"/>
      <c r="F7" s="48" t="s">
        <v>9</v>
      </c>
      <c r="G7" s="49"/>
      <c r="H7" s="50" t="s">
        <v>10</v>
      </c>
      <c r="I7" s="51"/>
      <c r="J7" s="50" t="s">
        <v>10</v>
      </c>
      <c r="K7" s="51"/>
      <c r="L7" s="50" t="s">
        <v>10</v>
      </c>
      <c r="M7" s="51"/>
      <c r="N7" s="50" t="s">
        <v>10</v>
      </c>
    </row>
    <row r="8" spans="1:14" ht="6" customHeight="1" x14ac:dyDescent="0.25">
      <c r="A8" s="37"/>
      <c r="B8" s="37"/>
      <c r="C8" s="37"/>
      <c r="D8" s="37"/>
      <c r="E8" s="37"/>
      <c r="F8" s="38"/>
      <c r="G8" s="37"/>
      <c r="H8" s="39"/>
      <c r="J8" s="39"/>
    </row>
    <row r="9" spans="1:14" ht="20.100000000000001" customHeight="1" x14ac:dyDescent="0.25">
      <c r="A9" s="37" t="s">
        <v>192</v>
      </c>
      <c r="B9" s="37"/>
      <c r="H9" s="35"/>
      <c r="J9" s="35"/>
      <c r="L9" s="15"/>
      <c r="N9" s="15"/>
    </row>
    <row r="10" spans="1:14" ht="20.100000000000001" customHeight="1" x14ac:dyDescent="0.25">
      <c r="A10" s="34" t="s">
        <v>111</v>
      </c>
      <c r="H10" s="32">
        <v>-942131423</v>
      </c>
      <c r="J10" s="52">
        <v>3715371813</v>
      </c>
      <c r="L10" s="32">
        <v>1234243798</v>
      </c>
      <c r="N10" s="32">
        <v>2232944987</v>
      </c>
    </row>
    <row r="11" spans="1:14" ht="20.100000000000001" customHeight="1" x14ac:dyDescent="0.25">
      <c r="A11" s="34" t="s">
        <v>193</v>
      </c>
      <c r="L11" s="32"/>
      <c r="N11" s="32"/>
    </row>
    <row r="12" spans="1:14" ht="20.100000000000001" customHeight="1" x14ac:dyDescent="0.25">
      <c r="B12" s="53" t="s">
        <v>194</v>
      </c>
      <c r="D12" s="54"/>
      <c r="E12" s="54"/>
      <c r="F12" s="35">
        <v>35</v>
      </c>
      <c r="G12" s="32"/>
      <c r="H12" s="32">
        <v>4986853321</v>
      </c>
      <c r="J12" s="32">
        <v>5139057525</v>
      </c>
      <c r="L12" s="32">
        <v>94434777</v>
      </c>
      <c r="N12" s="32">
        <v>97739325</v>
      </c>
    </row>
    <row r="13" spans="1:14" ht="20.100000000000001" customHeight="1" x14ac:dyDescent="0.25">
      <c r="B13" s="53" t="s">
        <v>195</v>
      </c>
      <c r="C13" s="53"/>
      <c r="D13" s="54"/>
      <c r="E13" s="54"/>
      <c r="F13" s="35">
        <v>36</v>
      </c>
      <c r="G13" s="32"/>
      <c r="H13" s="32">
        <v>83600536</v>
      </c>
      <c r="J13" s="32">
        <v>50103267</v>
      </c>
      <c r="L13" s="32">
        <v>18844593</v>
      </c>
      <c r="N13" s="32">
        <v>16705476</v>
      </c>
    </row>
    <row r="14" spans="1:14" ht="20.100000000000001" customHeight="1" x14ac:dyDescent="0.25">
      <c r="B14" s="53" t="s">
        <v>196</v>
      </c>
      <c r="C14" s="53"/>
      <c r="D14" s="54"/>
      <c r="E14" s="54"/>
      <c r="G14" s="32"/>
      <c r="H14" s="16">
        <v>31865268</v>
      </c>
      <c r="J14" s="16">
        <v>0</v>
      </c>
      <c r="L14" s="32">
        <v>11631347</v>
      </c>
      <c r="M14" s="17"/>
      <c r="N14" s="32">
        <v>19461699</v>
      </c>
    </row>
    <row r="15" spans="1:14" ht="20.100000000000001" customHeight="1" x14ac:dyDescent="0.25">
      <c r="B15" s="53" t="s">
        <v>197</v>
      </c>
      <c r="C15" s="53"/>
      <c r="D15" s="54"/>
      <c r="E15" s="54"/>
      <c r="G15" s="32"/>
      <c r="H15" s="32">
        <v>-743911</v>
      </c>
      <c r="J15" s="32">
        <v>-1309383</v>
      </c>
      <c r="L15" s="16">
        <v>0</v>
      </c>
      <c r="M15" s="17"/>
      <c r="N15" s="16">
        <v>0</v>
      </c>
    </row>
    <row r="16" spans="1:14" ht="20.100000000000001" customHeight="1" x14ac:dyDescent="0.25">
      <c r="B16" s="53" t="s">
        <v>198</v>
      </c>
      <c r="D16" s="54"/>
      <c r="E16" s="54"/>
      <c r="F16" s="35" t="s">
        <v>300</v>
      </c>
      <c r="G16" s="32"/>
      <c r="H16" s="32">
        <v>202486863</v>
      </c>
      <c r="J16" s="32">
        <v>57960430</v>
      </c>
      <c r="L16" s="16">
        <v>0</v>
      </c>
      <c r="N16" s="16">
        <v>0</v>
      </c>
    </row>
    <row r="17" spans="1:14" ht="20.100000000000001" customHeight="1" x14ac:dyDescent="0.25">
      <c r="B17" s="53" t="s">
        <v>296</v>
      </c>
      <c r="D17" s="54"/>
      <c r="E17" s="54"/>
      <c r="G17" s="32"/>
      <c r="H17" s="32">
        <v>1190951205</v>
      </c>
      <c r="J17" s="16">
        <v>0</v>
      </c>
      <c r="L17" s="16">
        <v>0</v>
      </c>
      <c r="N17" s="16">
        <v>0</v>
      </c>
    </row>
    <row r="18" spans="1:14" ht="20.100000000000001" customHeight="1" x14ac:dyDescent="0.25">
      <c r="B18" s="53" t="s">
        <v>199</v>
      </c>
      <c r="D18" s="54"/>
      <c r="E18" s="54"/>
      <c r="G18" s="32"/>
      <c r="L18" s="16"/>
      <c r="N18" s="16"/>
    </row>
    <row r="19" spans="1:14" ht="20.100000000000001" customHeight="1" x14ac:dyDescent="0.25">
      <c r="C19" s="53" t="s">
        <v>200</v>
      </c>
      <c r="E19" s="54"/>
      <c r="G19" s="32"/>
      <c r="H19" s="32">
        <v>-3040463</v>
      </c>
      <c r="J19" s="32">
        <v>22069066</v>
      </c>
      <c r="L19" s="32">
        <v>-248282</v>
      </c>
      <c r="N19" s="32">
        <v>-177893</v>
      </c>
    </row>
    <row r="20" spans="1:14" ht="20.100000000000001" customHeight="1" x14ac:dyDescent="0.25">
      <c r="B20" s="53" t="s">
        <v>302</v>
      </c>
      <c r="C20" s="53"/>
      <c r="E20" s="54"/>
      <c r="F20" s="55"/>
      <c r="G20" s="32"/>
      <c r="J20" s="16"/>
      <c r="L20" s="16"/>
      <c r="N20" s="16"/>
    </row>
    <row r="21" spans="1:14" ht="20.100000000000001" customHeight="1" x14ac:dyDescent="0.25">
      <c r="B21" s="53"/>
      <c r="C21" s="53" t="s">
        <v>303</v>
      </c>
      <c r="E21" s="54"/>
      <c r="F21" s="55">
        <v>40.799999999999997</v>
      </c>
      <c r="G21" s="32"/>
      <c r="H21" s="32">
        <v>-489196187</v>
      </c>
      <c r="J21" s="16">
        <v>0</v>
      </c>
      <c r="L21" s="16">
        <v>0</v>
      </c>
      <c r="N21" s="16">
        <v>0</v>
      </c>
    </row>
    <row r="22" spans="1:14" ht="20.100000000000001" customHeight="1" x14ac:dyDescent="0.25">
      <c r="B22" s="56" t="s">
        <v>201</v>
      </c>
      <c r="F22" s="35">
        <v>34</v>
      </c>
      <c r="G22" s="57"/>
      <c r="H22" s="32">
        <v>-201062711</v>
      </c>
      <c r="J22" s="32">
        <v>-115117402</v>
      </c>
      <c r="L22" s="32">
        <v>-1181536337</v>
      </c>
      <c r="N22" s="32">
        <v>-1324958004</v>
      </c>
    </row>
    <row r="23" spans="1:14" ht="20.100000000000001" customHeight="1" x14ac:dyDescent="0.25">
      <c r="B23" s="53" t="s">
        <v>202</v>
      </c>
      <c r="G23" s="57"/>
      <c r="H23" s="33">
        <v>3894617136</v>
      </c>
      <c r="J23" s="33">
        <v>3311512822</v>
      </c>
      <c r="L23" s="32">
        <v>1173080372</v>
      </c>
      <c r="N23" s="32">
        <v>910457797</v>
      </c>
    </row>
    <row r="24" spans="1:14" ht="20.100000000000001" customHeight="1" x14ac:dyDescent="0.25">
      <c r="B24" s="53" t="s">
        <v>203</v>
      </c>
      <c r="F24" s="35">
        <v>29</v>
      </c>
      <c r="G24" s="57"/>
      <c r="H24" s="52">
        <v>60476988</v>
      </c>
      <c r="J24" s="52">
        <v>53382763</v>
      </c>
      <c r="L24" s="32">
        <v>4684798</v>
      </c>
      <c r="N24" s="32">
        <v>3525603</v>
      </c>
    </row>
    <row r="25" spans="1:14" ht="20.100000000000001" customHeight="1" x14ac:dyDescent="0.25">
      <c r="B25" s="53" t="s">
        <v>204</v>
      </c>
      <c r="G25" s="57"/>
      <c r="H25" s="32">
        <v>840418709</v>
      </c>
      <c r="J25" s="32">
        <v>501679037</v>
      </c>
      <c r="L25" s="32">
        <v>64375820</v>
      </c>
      <c r="N25" s="32">
        <v>-433519466</v>
      </c>
    </row>
    <row r="26" spans="1:14" ht="20.100000000000001" customHeight="1" x14ac:dyDescent="0.25">
      <c r="B26" s="53" t="s">
        <v>205</v>
      </c>
      <c r="F26" s="35">
        <v>34</v>
      </c>
      <c r="G26" s="57"/>
      <c r="H26" s="16">
        <v>0</v>
      </c>
      <c r="J26" s="16">
        <v>0</v>
      </c>
      <c r="L26" s="16">
        <v>-916746467</v>
      </c>
      <c r="N26" s="16">
        <v>-1359664202</v>
      </c>
    </row>
    <row r="27" spans="1:14" ht="20.100000000000001" customHeight="1" x14ac:dyDescent="0.25">
      <c r="B27" s="56" t="s">
        <v>206</v>
      </c>
      <c r="C27" s="56"/>
      <c r="D27" s="56"/>
      <c r="E27" s="56"/>
      <c r="F27" s="45" t="s">
        <v>110</v>
      </c>
      <c r="G27" s="57"/>
      <c r="H27" s="32">
        <v>172085906</v>
      </c>
      <c r="J27" s="32">
        <v>-44055284</v>
      </c>
      <c r="L27" s="16">
        <v>0</v>
      </c>
      <c r="N27" s="16">
        <v>0</v>
      </c>
    </row>
    <row r="28" spans="1:14" ht="20.100000000000001" customHeight="1" x14ac:dyDescent="0.25">
      <c r="B28" s="56" t="s">
        <v>207</v>
      </c>
      <c r="C28" s="56"/>
      <c r="D28" s="56"/>
      <c r="E28" s="56"/>
      <c r="F28" s="45"/>
      <c r="G28" s="57"/>
      <c r="H28" s="16">
        <v>0</v>
      </c>
      <c r="J28" s="32">
        <v>-13211444</v>
      </c>
      <c r="L28" s="16">
        <v>0</v>
      </c>
      <c r="N28" s="16">
        <v>0</v>
      </c>
    </row>
    <row r="29" spans="1:14" ht="20.100000000000001" customHeight="1" x14ac:dyDescent="0.25">
      <c r="B29" s="58" t="s">
        <v>208</v>
      </c>
      <c r="H29" s="16">
        <v>0</v>
      </c>
      <c r="J29" s="32">
        <v>-8935423</v>
      </c>
      <c r="L29" s="16">
        <v>0</v>
      </c>
      <c r="N29" s="16">
        <v>0</v>
      </c>
    </row>
    <row r="30" spans="1:14" ht="6" customHeight="1" x14ac:dyDescent="0.25">
      <c r="B30" s="53"/>
      <c r="D30" s="54"/>
      <c r="E30" s="54"/>
      <c r="G30" s="57"/>
      <c r="I30" s="59"/>
      <c r="K30" s="59"/>
      <c r="L30" s="32"/>
      <c r="M30" s="59"/>
      <c r="N30" s="32"/>
    </row>
    <row r="31" spans="1:14" ht="20.100000000000001" customHeight="1" x14ac:dyDescent="0.25">
      <c r="A31" s="34" t="s">
        <v>209</v>
      </c>
      <c r="L31" s="32"/>
      <c r="N31" s="32"/>
    </row>
    <row r="32" spans="1:14" ht="20.100000000000001" customHeight="1" x14ac:dyDescent="0.25">
      <c r="B32" s="53" t="s">
        <v>210</v>
      </c>
      <c r="H32" s="32">
        <v>365310059</v>
      </c>
      <c r="J32" s="32">
        <v>-2017864027</v>
      </c>
      <c r="L32" s="32">
        <v>-775700065</v>
      </c>
      <c r="N32" s="32">
        <v>-241772955</v>
      </c>
    </row>
    <row r="33" spans="1:14" ht="20.100000000000001" customHeight="1" x14ac:dyDescent="0.25">
      <c r="B33" s="53" t="s">
        <v>211</v>
      </c>
      <c r="H33" s="32">
        <v>42490571</v>
      </c>
      <c r="J33" s="32">
        <v>-79232058</v>
      </c>
      <c r="L33" s="16">
        <v>-2548451</v>
      </c>
      <c r="N33" s="16">
        <v>-112949</v>
      </c>
    </row>
    <row r="34" spans="1:14" ht="20.100000000000001" customHeight="1" x14ac:dyDescent="0.25">
      <c r="B34" s="53" t="s">
        <v>212</v>
      </c>
      <c r="H34" s="32">
        <v>-387105669</v>
      </c>
      <c r="J34" s="32">
        <v>-139390947</v>
      </c>
      <c r="L34" s="32">
        <v>-15416081</v>
      </c>
      <c r="N34" s="32">
        <v>-19909390</v>
      </c>
    </row>
    <row r="35" spans="1:14" ht="20.100000000000001" customHeight="1" x14ac:dyDescent="0.25">
      <c r="B35" s="56" t="s">
        <v>213</v>
      </c>
      <c r="H35" s="32">
        <v>-92746507</v>
      </c>
      <c r="J35" s="32">
        <v>-195323341</v>
      </c>
      <c r="L35" s="32">
        <v>-10826479</v>
      </c>
      <c r="N35" s="32">
        <v>137159333</v>
      </c>
    </row>
    <row r="36" spans="1:14" ht="20.100000000000001" customHeight="1" x14ac:dyDescent="0.25">
      <c r="B36" s="53" t="s">
        <v>214</v>
      </c>
      <c r="D36" s="54"/>
      <c r="E36" s="54"/>
      <c r="G36" s="32"/>
      <c r="H36" s="32">
        <v>-1670934371</v>
      </c>
      <c r="J36" s="32">
        <v>58351126</v>
      </c>
      <c r="L36" s="32">
        <v>-79292388</v>
      </c>
      <c r="N36" s="32">
        <v>-107231487</v>
      </c>
    </row>
    <row r="37" spans="1:14" ht="20.100000000000001" customHeight="1" x14ac:dyDescent="0.25">
      <c r="B37" s="53" t="s">
        <v>215</v>
      </c>
      <c r="G37" s="32"/>
      <c r="H37" s="32">
        <v>51364168</v>
      </c>
      <c r="J37" s="32">
        <v>14848000</v>
      </c>
      <c r="L37" s="32">
        <v>40437669</v>
      </c>
      <c r="N37" s="32">
        <v>-6901159</v>
      </c>
    </row>
    <row r="38" spans="1:14" ht="20.100000000000001" customHeight="1" x14ac:dyDescent="0.25">
      <c r="B38" s="53" t="s">
        <v>216</v>
      </c>
      <c r="G38" s="32"/>
      <c r="H38" s="32">
        <v>-19441170</v>
      </c>
      <c r="J38" s="32">
        <v>-19578218</v>
      </c>
      <c r="L38" s="16">
        <v>-15598100</v>
      </c>
      <c r="N38" s="16">
        <v>-15708056</v>
      </c>
    </row>
    <row r="39" spans="1:14" ht="20.100000000000001" customHeight="1" x14ac:dyDescent="0.25">
      <c r="B39" s="53" t="s">
        <v>217</v>
      </c>
      <c r="F39" s="35">
        <v>29</v>
      </c>
      <c r="G39" s="32"/>
      <c r="H39" s="18">
        <v>-31444876</v>
      </c>
      <c r="J39" s="18">
        <v>-27625162</v>
      </c>
      <c r="L39" s="19">
        <v>-8815467</v>
      </c>
      <c r="N39" s="19">
        <v>-3034929</v>
      </c>
    </row>
    <row r="40" spans="1:14" ht="20.100000000000001" customHeight="1" x14ac:dyDescent="0.25">
      <c r="B40" s="53" t="s">
        <v>218</v>
      </c>
      <c r="G40" s="32"/>
      <c r="H40" s="60">
        <v>95481410</v>
      </c>
      <c r="J40" s="60">
        <v>-43893109</v>
      </c>
      <c r="L40" s="20">
        <v>0</v>
      </c>
      <c r="N40" s="20">
        <v>0</v>
      </c>
    </row>
    <row r="41" spans="1:14" ht="6" customHeight="1" x14ac:dyDescent="0.25">
      <c r="B41" s="53"/>
      <c r="G41" s="32"/>
      <c r="L41" s="32"/>
      <c r="N41" s="32"/>
    </row>
    <row r="42" spans="1:14" ht="20.100000000000001" customHeight="1" x14ac:dyDescent="0.25">
      <c r="A42" s="61" t="s">
        <v>219</v>
      </c>
      <c r="B42" s="53"/>
      <c r="G42" s="32"/>
      <c r="H42" s="32">
        <f>SUM(H10:H40)</f>
        <v>8180154852</v>
      </c>
      <c r="J42" s="32">
        <f>SUM(J10:J40)</f>
        <v>10218800051</v>
      </c>
      <c r="L42" s="32">
        <f>SUM(L10:L40)</f>
        <v>-364994943</v>
      </c>
      <c r="N42" s="32">
        <f>SUM(N10:N40)</f>
        <v>-94996270</v>
      </c>
    </row>
    <row r="43" spans="1:14" ht="20.100000000000001" customHeight="1" x14ac:dyDescent="0.25">
      <c r="A43" s="61"/>
      <c r="B43" s="56" t="s">
        <v>220</v>
      </c>
      <c r="G43" s="32"/>
      <c r="H43" s="32">
        <v>93400782</v>
      </c>
      <c r="J43" s="32">
        <v>74154471</v>
      </c>
      <c r="L43" s="32">
        <v>272492742</v>
      </c>
      <c r="N43" s="32">
        <v>554713410</v>
      </c>
    </row>
    <row r="44" spans="1:14" ht="20.100000000000001" customHeight="1" x14ac:dyDescent="0.25">
      <c r="B44" s="53" t="s">
        <v>221</v>
      </c>
      <c r="G44" s="32"/>
      <c r="H44" s="60">
        <v>-365171435</v>
      </c>
      <c r="J44" s="60">
        <v>-464724498</v>
      </c>
      <c r="L44" s="60">
        <v>-18348474</v>
      </c>
      <c r="N44" s="60">
        <v>-16228502</v>
      </c>
    </row>
    <row r="45" spans="1:14" ht="6" customHeight="1" x14ac:dyDescent="0.25">
      <c r="C45" s="53"/>
      <c r="H45" s="57"/>
      <c r="J45" s="57"/>
      <c r="L45" s="57"/>
      <c r="N45" s="57"/>
    </row>
    <row r="46" spans="1:14" ht="20.100000000000001" customHeight="1" x14ac:dyDescent="0.25">
      <c r="A46" s="34" t="s">
        <v>222</v>
      </c>
      <c r="H46" s="60">
        <f>SUM(H42:H44)</f>
        <v>7908384199</v>
      </c>
      <c r="I46" s="62"/>
      <c r="J46" s="60">
        <f>SUM(J42:J44)</f>
        <v>9828230024</v>
      </c>
      <c r="K46" s="62"/>
      <c r="L46" s="60">
        <f>SUM(L42:L44)</f>
        <v>-110850675</v>
      </c>
      <c r="M46" s="62"/>
      <c r="N46" s="60">
        <f>SUM(N42:N44)</f>
        <v>443488638</v>
      </c>
    </row>
    <row r="47" spans="1:14" ht="20.100000000000001" customHeight="1" x14ac:dyDescent="0.25">
      <c r="I47" s="62"/>
      <c r="K47" s="62"/>
      <c r="L47" s="32"/>
      <c r="M47" s="62"/>
      <c r="N47" s="32"/>
    </row>
    <row r="48" spans="1:14" ht="16.5" customHeight="1" x14ac:dyDescent="0.25">
      <c r="I48" s="62"/>
      <c r="K48" s="62"/>
      <c r="L48" s="32"/>
      <c r="M48" s="62"/>
      <c r="N48" s="32"/>
    </row>
    <row r="49" spans="1:14" ht="21.95" customHeight="1" x14ac:dyDescent="0.25">
      <c r="A49" s="156" t="s">
        <v>45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</row>
    <row r="50" spans="1:14" ht="20.100000000000001" customHeight="1" x14ac:dyDescent="0.25">
      <c r="A50" s="36" t="s">
        <v>2</v>
      </c>
      <c r="B50" s="37"/>
      <c r="C50" s="37"/>
      <c r="D50" s="37"/>
      <c r="E50" s="37"/>
      <c r="F50" s="38"/>
      <c r="G50" s="37"/>
      <c r="H50" s="39"/>
      <c r="J50" s="39"/>
    </row>
    <row r="51" spans="1:14" ht="20.100000000000001" customHeight="1" x14ac:dyDescent="0.25">
      <c r="A51" s="36" t="s">
        <v>223</v>
      </c>
      <c r="B51" s="37"/>
      <c r="C51" s="37"/>
      <c r="D51" s="37"/>
      <c r="E51" s="37"/>
      <c r="F51" s="38"/>
      <c r="G51" s="37"/>
      <c r="H51" s="39"/>
      <c r="J51" s="39"/>
    </row>
    <row r="52" spans="1:14" ht="20.100000000000001" customHeight="1" x14ac:dyDescent="0.25">
      <c r="A52" s="40" t="s">
        <v>97</v>
      </c>
      <c r="B52" s="41"/>
      <c r="C52" s="41"/>
      <c r="D52" s="41"/>
      <c r="E52" s="41"/>
      <c r="F52" s="42"/>
      <c r="G52" s="41"/>
      <c r="H52" s="43"/>
      <c r="I52" s="43"/>
      <c r="J52" s="43"/>
      <c r="K52" s="43"/>
      <c r="L52" s="43"/>
      <c r="M52" s="43"/>
      <c r="N52" s="43"/>
    </row>
    <row r="53" spans="1:14" ht="20.100000000000001" customHeight="1" x14ac:dyDescent="0.25">
      <c r="A53" s="37"/>
      <c r="B53" s="37"/>
      <c r="C53" s="37"/>
      <c r="D53" s="37"/>
      <c r="E53" s="37"/>
      <c r="F53" s="38"/>
      <c r="G53" s="37"/>
      <c r="H53" s="39"/>
      <c r="I53" s="37"/>
      <c r="J53" s="39"/>
      <c r="K53" s="37"/>
      <c r="L53" s="44"/>
      <c r="M53" s="37"/>
      <c r="N53" s="44"/>
    </row>
    <row r="54" spans="1:14" ht="20.100000000000001" customHeight="1" x14ac:dyDescent="0.25">
      <c r="F54" s="45"/>
      <c r="G54" s="45"/>
      <c r="H54" s="155" t="s">
        <v>5</v>
      </c>
      <c r="I54" s="155"/>
      <c r="J54" s="155"/>
      <c r="K54" s="46"/>
      <c r="L54" s="155" t="s">
        <v>6</v>
      </c>
      <c r="M54" s="155"/>
      <c r="N54" s="155"/>
    </row>
    <row r="55" spans="1:14" ht="20.100000000000001" customHeight="1" x14ac:dyDescent="0.25">
      <c r="F55" s="45"/>
      <c r="G55" s="45"/>
      <c r="H55" s="47" t="s">
        <v>7</v>
      </c>
      <c r="I55" s="46"/>
      <c r="J55" s="47" t="s">
        <v>8</v>
      </c>
      <c r="K55" s="46"/>
      <c r="L55" s="47" t="s">
        <v>7</v>
      </c>
      <c r="M55" s="46"/>
      <c r="N55" s="47" t="s">
        <v>8</v>
      </c>
    </row>
    <row r="56" spans="1:14" ht="20.100000000000001" customHeight="1" x14ac:dyDescent="0.25">
      <c r="A56" s="37"/>
      <c r="B56" s="37"/>
      <c r="C56" s="37"/>
      <c r="D56" s="37"/>
      <c r="E56" s="37"/>
      <c r="F56" s="48" t="s">
        <v>9</v>
      </c>
      <c r="G56" s="49"/>
      <c r="H56" s="50" t="s">
        <v>10</v>
      </c>
      <c r="I56" s="51"/>
      <c r="J56" s="50" t="s">
        <v>10</v>
      </c>
      <c r="K56" s="51"/>
      <c r="L56" s="50" t="s">
        <v>10</v>
      </c>
      <c r="M56" s="51"/>
      <c r="N56" s="50" t="s">
        <v>10</v>
      </c>
    </row>
    <row r="57" spans="1:14" ht="20.100000000000001" customHeight="1" x14ac:dyDescent="0.25">
      <c r="A57" s="37" t="s">
        <v>224</v>
      </c>
      <c r="B57" s="37"/>
      <c r="H57" s="57"/>
      <c r="J57" s="57"/>
      <c r="L57" s="57"/>
      <c r="N57" s="57"/>
    </row>
    <row r="58" spans="1:14" ht="20.100000000000001" customHeight="1" x14ac:dyDescent="0.25">
      <c r="A58" s="34" t="s">
        <v>225</v>
      </c>
      <c r="H58" s="32">
        <v>487176593</v>
      </c>
      <c r="J58" s="32">
        <v>-207778213</v>
      </c>
      <c r="L58" s="16">
        <v>0</v>
      </c>
      <c r="N58" s="16">
        <v>0</v>
      </c>
    </row>
    <row r="59" spans="1:14" ht="20.100000000000001" customHeight="1" x14ac:dyDescent="0.25">
      <c r="A59" s="34" t="s">
        <v>226</v>
      </c>
      <c r="H59" s="32">
        <v>-512961828</v>
      </c>
      <c r="J59" s="32">
        <v>-456482842</v>
      </c>
      <c r="L59" s="32">
        <v>-950562538</v>
      </c>
      <c r="N59" s="32">
        <v>200000000</v>
      </c>
    </row>
    <row r="60" spans="1:14" ht="20.100000000000001" customHeight="1" x14ac:dyDescent="0.25">
      <c r="A60" s="34" t="s">
        <v>227</v>
      </c>
      <c r="F60" s="55">
        <v>40.6</v>
      </c>
      <c r="H60" s="16">
        <v>0</v>
      </c>
      <c r="J60" s="16">
        <v>0</v>
      </c>
      <c r="L60" s="16">
        <v>297187441</v>
      </c>
      <c r="N60" s="16">
        <v>12979573443</v>
      </c>
    </row>
    <row r="61" spans="1:14" ht="20.100000000000001" customHeight="1" x14ac:dyDescent="0.25">
      <c r="A61" s="34" t="s">
        <v>228</v>
      </c>
      <c r="F61" s="55">
        <v>40.6</v>
      </c>
      <c r="H61" s="16">
        <v>-3420548128</v>
      </c>
      <c r="J61" s="16">
        <v>-529528489</v>
      </c>
      <c r="L61" s="21">
        <v>-3788948211</v>
      </c>
      <c r="N61" s="21">
        <v>-6237209360</v>
      </c>
    </row>
    <row r="62" spans="1:14" ht="20.100000000000001" customHeight="1" x14ac:dyDescent="0.25">
      <c r="A62" s="34" t="s">
        <v>229</v>
      </c>
      <c r="F62" s="55"/>
      <c r="H62" s="16">
        <v>-1307539817</v>
      </c>
      <c r="J62" s="16">
        <v>-1061783333</v>
      </c>
      <c r="L62" s="16">
        <v>-1173078400</v>
      </c>
      <c r="N62" s="16">
        <v>0</v>
      </c>
    </row>
    <row r="63" spans="1:14" ht="20.100000000000001" customHeight="1" x14ac:dyDescent="0.25">
      <c r="A63" s="34" t="s">
        <v>230</v>
      </c>
      <c r="F63" s="55">
        <v>40.700000000000003</v>
      </c>
      <c r="H63" s="16">
        <v>0</v>
      </c>
      <c r="J63" s="16">
        <v>12000000</v>
      </c>
      <c r="L63" s="16">
        <v>2999372434</v>
      </c>
      <c r="N63" s="16">
        <v>2422341944</v>
      </c>
    </row>
    <row r="64" spans="1:14" ht="20.100000000000001" customHeight="1" x14ac:dyDescent="0.25">
      <c r="A64" s="34" t="s">
        <v>231</v>
      </c>
      <c r="F64" s="55">
        <v>40.700000000000003</v>
      </c>
      <c r="H64" s="16">
        <v>-117437880</v>
      </c>
      <c r="J64" s="16">
        <v>-44160000</v>
      </c>
      <c r="L64" s="16">
        <v>-2572931049</v>
      </c>
      <c r="N64" s="16">
        <v>-2329756032</v>
      </c>
    </row>
    <row r="65" spans="1:14" ht="20.100000000000001" customHeight="1" x14ac:dyDescent="0.25">
      <c r="A65" s="34" t="s">
        <v>232</v>
      </c>
      <c r="F65" s="55"/>
      <c r="H65" s="16">
        <v>0</v>
      </c>
      <c r="J65" s="16">
        <v>91000000</v>
      </c>
      <c r="L65" s="16">
        <v>0</v>
      </c>
      <c r="N65" s="16">
        <v>91000000</v>
      </c>
    </row>
    <row r="66" spans="1:14" ht="20.100000000000001" customHeight="1" x14ac:dyDescent="0.25">
      <c r="A66" s="34" t="s">
        <v>233</v>
      </c>
      <c r="F66" s="55"/>
      <c r="H66" s="16"/>
      <c r="J66" s="16"/>
      <c r="L66" s="16"/>
      <c r="N66" s="16"/>
    </row>
    <row r="67" spans="1:14" ht="20.100000000000001" customHeight="1" x14ac:dyDescent="0.25">
      <c r="B67" s="53" t="s">
        <v>234</v>
      </c>
      <c r="F67" s="35">
        <v>16</v>
      </c>
      <c r="H67" s="16">
        <v>3510445</v>
      </c>
      <c r="J67" s="16">
        <v>-143229190</v>
      </c>
      <c r="L67" s="16">
        <v>0</v>
      </c>
      <c r="N67" s="16">
        <v>0</v>
      </c>
    </row>
    <row r="68" spans="1:14" ht="20.100000000000001" customHeight="1" x14ac:dyDescent="0.25">
      <c r="A68" s="34" t="s">
        <v>235</v>
      </c>
      <c r="F68" s="35">
        <v>16</v>
      </c>
      <c r="H68" s="16">
        <v>0</v>
      </c>
      <c r="J68" s="16">
        <v>0</v>
      </c>
      <c r="L68" s="16">
        <v>-1671824205</v>
      </c>
      <c r="N68" s="16">
        <v>-971805738</v>
      </c>
    </row>
    <row r="69" spans="1:14" ht="20.100000000000001" customHeight="1" x14ac:dyDescent="0.25">
      <c r="A69" s="34" t="s">
        <v>236</v>
      </c>
      <c r="F69" s="35" t="s">
        <v>30</v>
      </c>
      <c r="H69" s="16">
        <v>-26977285</v>
      </c>
      <c r="J69" s="16">
        <v>-1940279900</v>
      </c>
      <c r="L69" s="16">
        <v>0</v>
      </c>
      <c r="N69" s="16">
        <v>-1822500000</v>
      </c>
    </row>
    <row r="70" spans="1:14" ht="20.100000000000001" customHeight="1" x14ac:dyDescent="0.25">
      <c r="A70" s="34" t="s">
        <v>237</v>
      </c>
      <c r="F70" s="35" t="s">
        <v>30</v>
      </c>
      <c r="H70" s="19">
        <v>201864922</v>
      </c>
      <c r="J70" s="19">
        <v>201217573</v>
      </c>
      <c r="L70" s="19">
        <v>0</v>
      </c>
      <c r="N70" s="19">
        <v>0</v>
      </c>
    </row>
    <row r="71" spans="1:14" ht="20.100000000000001" customHeight="1" x14ac:dyDescent="0.25">
      <c r="A71" s="34" t="s">
        <v>238</v>
      </c>
      <c r="F71" s="35" t="s">
        <v>31</v>
      </c>
      <c r="H71" s="19">
        <v>-1504592411</v>
      </c>
      <c r="J71" s="19">
        <v>-14967427</v>
      </c>
      <c r="L71" s="19">
        <v>-174799284</v>
      </c>
      <c r="N71" s="19">
        <v>-8217427</v>
      </c>
    </row>
    <row r="72" spans="1:14" ht="20.100000000000001" customHeight="1" x14ac:dyDescent="0.25">
      <c r="A72" s="34" t="s">
        <v>239</v>
      </c>
      <c r="H72" s="19"/>
      <c r="J72" s="19"/>
      <c r="L72" s="19"/>
      <c r="N72" s="19"/>
    </row>
    <row r="73" spans="1:14" ht="20.100000000000001" customHeight="1" x14ac:dyDescent="0.25">
      <c r="B73" s="34" t="s">
        <v>240</v>
      </c>
      <c r="H73" s="19">
        <v>-94986019</v>
      </c>
      <c r="J73" s="19">
        <v>0</v>
      </c>
      <c r="L73" s="19">
        <v>-3688867</v>
      </c>
      <c r="N73" s="19">
        <v>0</v>
      </c>
    </row>
    <row r="74" spans="1:14" ht="20.100000000000001" customHeight="1" x14ac:dyDescent="0.25">
      <c r="A74" s="34" t="s">
        <v>241</v>
      </c>
      <c r="H74" s="32">
        <v>-11141053860</v>
      </c>
      <c r="J74" s="32">
        <v>-10183399609</v>
      </c>
      <c r="L74" s="32">
        <v>-183789375</v>
      </c>
      <c r="N74" s="32">
        <v>-24709586</v>
      </c>
    </row>
    <row r="75" spans="1:14" ht="20.100000000000001" customHeight="1" x14ac:dyDescent="0.25">
      <c r="A75" s="34" t="s">
        <v>242</v>
      </c>
      <c r="H75" s="32">
        <v>-552551645</v>
      </c>
      <c r="J75" s="32">
        <v>-318546604</v>
      </c>
      <c r="L75" s="16">
        <v>-49904790</v>
      </c>
      <c r="N75" s="16">
        <v>-20508439</v>
      </c>
    </row>
    <row r="76" spans="1:14" ht="20.100000000000001" customHeight="1" x14ac:dyDescent="0.25">
      <c r="A76" s="34" t="s">
        <v>243</v>
      </c>
      <c r="H76" s="32">
        <v>-137014527</v>
      </c>
      <c r="J76" s="32">
        <v>-229708522</v>
      </c>
      <c r="L76" s="32">
        <v>-54696871</v>
      </c>
      <c r="N76" s="32">
        <v>-8044253</v>
      </c>
    </row>
    <row r="77" spans="1:14" ht="20.100000000000001" customHeight="1" x14ac:dyDescent="0.25">
      <c r="A77" s="157" t="s">
        <v>244</v>
      </c>
      <c r="B77" s="157"/>
      <c r="C77" s="157"/>
      <c r="D77" s="157"/>
      <c r="E77" s="157"/>
      <c r="H77" s="32">
        <v>7622611</v>
      </c>
      <c r="J77" s="32">
        <v>6561839</v>
      </c>
      <c r="L77" s="32">
        <v>2704166</v>
      </c>
      <c r="N77" s="32">
        <v>771028</v>
      </c>
    </row>
    <row r="78" spans="1:14" ht="20.100000000000001" customHeight="1" x14ac:dyDescent="0.25">
      <c r="A78" s="34" t="s">
        <v>245</v>
      </c>
      <c r="H78" s="19">
        <v>-20995625</v>
      </c>
      <c r="J78" s="19">
        <v>-25483025</v>
      </c>
      <c r="L78" s="19">
        <v>0</v>
      </c>
      <c r="N78" s="19">
        <v>0</v>
      </c>
    </row>
    <row r="79" spans="1:14" ht="20.100000000000001" customHeight="1" x14ac:dyDescent="0.25">
      <c r="A79" s="34" t="s">
        <v>246</v>
      </c>
      <c r="F79" s="34"/>
      <c r="H79" s="19">
        <v>0</v>
      </c>
      <c r="J79" s="19">
        <v>142500000</v>
      </c>
      <c r="L79" s="16">
        <v>0</v>
      </c>
      <c r="N79" s="16">
        <v>0</v>
      </c>
    </row>
    <row r="80" spans="1:14" ht="20.100000000000001" customHeight="1" x14ac:dyDescent="0.25">
      <c r="A80" s="34" t="s">
        <v>247</v>
      </c>
      <c r="F80" s="34"/>
      <c r="H80" s="19">
        <v>0</v>
      </c>
      <c r="J80" s="19">
        <v>-678568547</v>
      </c>
      <c r="L80" s="16">
        <v>0</v>
      </c>
      <c r="N80" s="16">
        <v>0</v>
      </c>
    </row>
    <row r="81" spans="1:14" ht="20.100000000000001" customHeight="1" x14ac:dyDescent="0.25">
      <c r="A81" s="34" t="s">
        <v>248</v>
      </c>
      <c r="F81" s="34"/>
      <c r="H81" s="22">
        <v>82521876</v>
      </c>
      <c r="J81" s="22">
        <v>54264647</v>
      </c>
      <c r="L81" s="20">
        <v>916746467</v>
      </c>
      <c r="N81" s="20">
        <v>1486663938</v>
      </c>
    </row>
    <row r="82" spans="1:14" ht="6" customHeight="1" x14ac:dyDescent="0.25">
      <c r="A82" s="37"/>
      <c r="B82" s="37"/>
      <c r="C82" s="37"/>
      <c r="D82" s="37"/>
      <c r="E82" s="37"/>
      <c r="G82" s="37"/>
      <c r="H82" s="57"/>
      <c r="J82" s="57"/>
      <c r="L82" s="57"/>
      <c r="N82" s="57"/>
    </row>
    <row r="83" spans="1:14" ht="20.100000000000001" customHeight="1" x14ac:dyDescent="0.25">
      <c r="A83" s="34" t="s">
        <v>249</v>
      </c>
      <c r="H83" s="60">
        <f>SUM(H58:H81)</f>
        <v>-18053962578</v>
      </c>
      <c r="I83" s="62"/>
      <c r="J83" s="60">
        <f>SUM(J58:J81)</f>
        <v>-15326371642</v>
      </c>
      <c r="K83" s="62"/>
      <c r="L83" s="60">
        <f>SUM(L58:L81)</f>
        <v>-6408213082</v>
      </c>
      <c r="M83" s="62"/>
      <c r="N83" s="60">
        <f>SUM(N58:N81)</f>
        <v>5757599518</v>
      </c>
    </row>
    <row r="84" spans="1:14" ht="20.100000000000001" customHeight="1" x14ac:dyDescent="0.25">
      <c r="I84" s="62"/>
      <c r="K84" s="62"/>
      <c r="L84" s="32"/>
      <c r="M84" s="62"/>
      <c r="N84" s="32"/>
    </row>
    <row r="85" spans="1:14" ht="20.100000000000001" customHeight="1" x14ac:dyDescent="0.25">
      <c r="I85" s="62"/>
      <c r="K85" s="62"/>
      <c r="L85" s="32"/>
      <c r="M85" s="62"/>
      <c r="N85" s="32"/>
    </row>
    <row r="86" spans="1:14" ht="20.100000000000001" customHeight="1" x14ac:dyDescent="0.25">
      <c r="I86" s="62"/>
      <c r="K86" s="62"/>
      <c r="L86" s="32"/>
      <c r="M86" s="62"/>
      <c r="N86" s="32"/>
    </row>
    <row r="87" spans="1:14" ht="20.100000000000001" customHeight="1" x14ac:dyDescent="0.25">
      <c r="I87" s="62"/>
      <c r="K87" s="62"/>
      <c r="L87" s="32"/>
      <c r="M87" s="62"/>
      <c r="N87" s="32"/>
    </row>
    <row r="88" spans="1:14" ht="20.100000000000001" customHeight="1" x14ac:dyDescent="0.25">
      <c r="I88" s="62"/>
      <c r="K88" s="62"/>
      <c r="L88" s="32"/>
      <c r="M88" s="62"/>
      <c r="N88" s="32"/>
    </row>
    <row r="89" spans="1:14" ht="20.100000000000001" customHeight="1" x14ac:dyDescent="0.25">
      <c r="I89" s="62"/>
      <c r="K89" s="62"/>
      <c r="L89" s="32"/>
      <c r="M89" s="62"/>
      <c r="N89" s="32"/>
    </row>
    <row r="90" spans="1:14" ht="20.100000000000001" customHeight="1" x14ac:dyDescent="0.25">
      <c r="I90" s="62"/>
      <c r="K90" s="62"/>
      <c r="L90" s="32"/>
      <c r="M90" s="62"/>
      <c r="N90" s="32"/>
    </row>
    <row r="91" spans="1:14" ht="20.100000000000001" customHeight="1" x14ac:dyDescent="0.25">
      <c r="I91" s="62"/>
      <c r="K91" s="62"/>
      <c r="L91" s="32"/>
      <c r="M91" s="62"/>
      <c r="N91" s="32"/>
    </row>
    <row r="92" spans="1:14" ht="20.100000000000001" customHeight="1" x14ac:dyDescent="0.25">
      <c r="I92" s="62"/>
      <c r="K92" s="62"/>
      <c r="L92" s="32"/>
      <c r="M92" s="62"/>
      <c r="N92" s="32"/>
    </row>
    <row r="93" spans="1:14" ht="20.100000000000001" customHeight="1" x14ac:dyDescent="0.25">
      <c r="I93" s="62"/>
      <c r="K93" s="62"/>
      <c r="L93" s="32"/>
      <c r="M93" s="62"/>
      <c r="N93" s="32"/>
    </row>
    <row r="94" spans="1:14" ht="20.100000000000001" customHeight="1" x14ac:dyDescent="0.25">
      <c r="I94" s="62"/>
      <c r="K94" s="62"/>
      <c r="L94" s="32"/>
      <c r="M94" s="62"/>
      <c r="N94" s="32"/>
    </row>
    <row r="95" spans="1:14" ht="14.25" customHeight="1" x14ac:dyDescent="0.25">
      <c r="I95" s="62"/>
      <c r="K95" s="62"/>
      <c r="L95" s="32"/>
      <c r="M95" s="62"/>
      <c r="N95" s="32"/>
    </row>
    <row r="96" spans="1:14" ht="21.95" customHeight="1" x14ac:dyDescent="0.25">
      <c r="A96" s="63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63"/>
      <c r="C96" s="63"/>
      <c r="D96" s="63"/>
      <c r="E96" s="63"/>
      <c r="F96" s="64"/>
      <c r="G96" s="63"/>
      <c r="H96" s="60"/>
      <c r="I96" s="65"/>
      <c r="J96" s="60"/>
      <c r="K96" s="65"/>
      <c r="L96" s="60"/>
      <c r="M96" s="65"/>
      <c r="N96" s="60"/>
    </row>
    <row r="97" spans="1:14" ht="20.100000000000001" customHeight="1" x14ac:dyDescent="0.25">
      <c r="A97" s="36" t="s">
        <v>2</v>
      </c>
      <c r="B97" s="37"/>
      <c r="C97" s="37"/>
      <c r="D97" s="37"/>
      <c r="E97" s="37"/>
      <c r="F97" s="38"/>
      <c r="G97" s="37"/>
      <c r="H97" s="39"/>
      <c r="J97" s="39"/>
    </row>
    <row r="98" spans="1:14" ht="20.100000000000001" customHeight="1" x14ac:dyDescent="0.25">
      <c r="A98" s="36" t="s">
        <v>223</v>
      </c>
      <c r="B98" s="37"/>
      <c r="C98" s="37"/>
      <c r="D98" s="37"/>
      <c r="E98" s="37"/>
      <c r="F98" s="38"/>
      <c r="G98" s="37"/>
      <c r="H98" s="39"/>
      <c r="J98" s="39"/>
    </row>
    <row r="99" spans="1:14" ht="20.100000000000001" customHeight="1" x14ac:dyDescent="0.25">
      <c r="A99" s="40" t="s">
        <v>97</v>
      </c>
      <c r="B99" s="41"/>
      <c r="C99" s="41"/>
      <c r="D99" s="41"/>
      <c r="E99" s="41"/>
      <c r="F99" s="42"/>
      <c r="G99" s="41"/>
      <c r="H99" s="43"/>
      <c r="I99" s="43"/>
      <c r="J99" s="43"/>
      <c r="K99" s="43"/>
      <c r="L99" s="43"/>
      <c r="M99" s="43"/>
      <c r="N99" s="43"/>
    </row>
    <row r="100" spans="1:14" ht="20.100000000000001" customHeight="1" x14ac:dyDescent="0.25">
      <c r="A100" s="37"/>
      <c r="B100" s="37"/>
      <c r="C100" s="37"/>
      <c r="D100" s="37"/>
      <c r="E100" s="37"/>
      <c r="F100" s="38"/>
      <c r="G100" s="37"/>
      <c r="H100" s="39"/>
      <c r="I100" s="37"/>
      <c r="J100" s="39"/>
      <c r="K100" s="37"/>
      <c r="L100" s="44"/>
      <c r="M100" s="37"/>
      <c r="N100" s="44"/>
    </row>
    <row r="101" spans="1:14" ht="20.100000000000001" customHeight="1" x14ac:dyDescent="0.25">
      <c r="F101" s="45"/>
      <c r="G101" s="45"/>
      <c r="H101" s="155" t="s">
        <v>5</v>
      </c>
      <c r="I101" s="155"/>
      <c r="J101" s="155"/>
      <c r="K101" s="46"/>
      <c r="L101" s="155" t="s">
        <v>6</v>
      </c>
      <c r="M101" s="155"/>
      <c r="N101" s="155"/>
    </row>
    <row r="102" spans="1:14" ht="20.100000000000001" customHeight="1" x14ac:dyDescent="0.25">
      <c r="F102" s="45"/>
      <c r="G102" s="45"/>
      <c r="H102" s="47" t="s">
        <v>7</v>
      </c>
      <c r="I102" s="46"/>
      <c r="J102" s="47" t="s">
        <v>8</v>
      </c>
      <c r="K102" s="46"/>
      <c r="L102" s="47" t="s">
        <v>7</v>
      </c>
      <c r="M102" s="46"/>
      <c r="N102" s="47" t="s">
        <v>8</v>
      </c>
    </row>
    <row r="103" spans="1:14" ht="20.100000000000001" customHeight="1" x14ac:dyDescent="0.25">
      <c r="A103" s="37"/>
      <c r="B103" s="37"/>
      <c r="C103" s="37"/>
      <c r="D103" s="37"/>
      <c r="E103" s="37"/>
      <c r="F103" s="48" t="s">
        <v>9</v>
      </c>
      <c r="G103" s="49"/>
      <c r="H103" s="50" t="s">
        <v>10</v>
      </c>
      <c r="I103" s="51"/>
      <c r="J103" s="50" t="s">
        <v>10</v>
      </c>
      <c r="K103" s="51"/>
      <c r="L103" s="50" t="s">
        <v>10</v>
      </c>
      <c r="M103" s="51"/>
      <c r="N103" s="50" t="s">
        <v>10</v>
      </c>
    </row>
    <row r="104" spans="1:14" ht="20.100000000000001" customHeight="1" x14ac:dyDescent="0.25">
      <c r="A104" s="37" t="s">
        <v>250</v>
      </c>
      <c r="B104" s="37"/>
      <c r="F104" s="54"/>
      <c r="H104" s="35"/>
      <c r="J104" s="35"/>
      <c r="L104" s="35"/>
      <c r="N104" s="35"/>
    </row>
    <row r="105" spans="1:14" ht="20.100000000000001" customHeight="1" x14ac:dyDescent="0.25">
      <c r="A105" s="34" t="s">
        <v>251</v>
      </c>
      <c r="H105" s="32">
        <v>88875795</v>
      </c>
      <c r="J105" s="32">
        <v>379347564</v>
      </c>
      <c r="L105" s="16">
        <v>0</v>
      </c>
      <c r="N105" s="16">
        <v>0</v>
      </c>
    </row>
    <row r="106" spans="1:14" ht="20.100000000000001" customHeight="1" x14ac:dyDescent="0.25">
      <c r="A106" s="34" t="s">
        <v>252</v>
      </c>
      <c r="H106" s="16">
        <v>0</v>
      </c>
      <c r="J106" s="32">
        <v>-292558795</v>
      </c>
      <c r="L106" s="16">
        <v>0</v>
      </c>
      <c r="N106" s="16">
        <v>0</v>
      </c>
    </row>
    <row r="107" spans="1:14" ht="20.100000000000001" customHeight="1" x14ac:dyDescent="0.25">
      <c r="A107" s="34" t="s">
        <v>253</v>
      </c>
      <c r="H107" s="16"/>
      <c r="J107" s="16"/>
      <c r="L107" s="16"/>
      <c r="N107" s="16"/>
    </row>
    <row r="108" spans="1:14" ht="20.100000000000001" customHeight="1" x14ac:dyDescent="0.25">
      <c r="B108" s="34" t="s">
        <v>254</v>
      </c>
      <c r="H108" s="16">
        <v>-132606745</v>
      </c>
      <c r="J108" s="16">
        <v>-135394211</v>
      </c>
      <c r="L108" s="16">
        <v>0</v>
      </c>
      <c r="N108" s="16">
        <v>0</v>
      </c>
    </row>
    <row r="109" spans="1:14" ht="20.100000000000001" customHeight="1" x14ac:dyDescent="0.25">
      <c r="A109" s="34" t="s">
        <v>255</v>
      </c>
      <c r="B109" s="37"/>
      <c r="F109" s="54"/>
      <c r="H109" s="32">
        <v>1768100000</v>
      </c>
      <c r="J109" s="32">
        <v>1776725115</v>
      </c>
      <c r="L109" s="16">
        <v>100000</v>
      </c>
      <c r="N109" s="16">
        <v>0</v>
      </c>
    </row>
    <row r="110" spans="1:14" ht="20.100000000000001" customHeight="1" x14ac:dyDescent="0.25">
      <c r="A110" s="34" t="s">
        <v>256</v>
      </c>
      <c r="F110" s="54"/>
      <c r="H110" s="32">
        <v>-2148100000</v>
      </c>
      <c r="J110" s="32">
        <v>-16342870892</v>
      </c>
      <c r="L110" s="32">
        <v>-100000</v>
      </c>
      <c r="N110" s="32">
        <v>-9140139184</v>
      </c>
    </row>
    <row r="111" spans="1:14" ht="20.100000000000001" customHeight="1" x14ac:dyDescent="0.25">
      <c r="A111" s="34" t="s">
        <v>257</v>
      </c>
      <c r="B111" s="37"/>
      <c r="F111" s="54">
        <v>27</v>
      </c>
      <c r="H111" s="32">
        <v>12941898851</v>
      </c>
      <c r="J111" s="32">
        <v>26149663262</v>
      </c>
      <c r="L111" s="16">
        <v>0</v>
      </c>
      <c r="N111" s="16">
        <v>0</v>
      </c>
    </row>
    <row r="112" spans="1:14" ht="20.100000000000001" customHeight="1" x14ac:dyDescent="0.25">
      <c r="A112" s="34" t="s">
        <v>258</v>
      </c>
      <c r="F112" s="54">
        <v>27</v>
      </c>
      <c r="H112" s="32">
        <v>-3748088438</v>
      </c>
      <c r="J112" s="32">
        <v>-1607161853</v>
      </c>
      <c r="L112" s="16">
        <v>0</v>
      </c>
      <c r="N112" s="16">
        <v>0</v>
      </c>
    </row>
    <row r="113" spans="1:14" ht="20.100000000000001" customHeight="1" x14ac:dyDescent="0.25">
      <c r="A113" s="34" t="s">
        <v>259</v>
      </c>
      <c r="B113" s="37"/>
      <c r="F113" s="54">
        <v>28</v>
      </c>
      <c r="H113" s="16">
        <v>12200000000</v>
      </c>
      <c r="J113" s="16">
        <v>12000000000</v>
      </c>
      <c r="L113" s="32">
        <v>12200000000</v>
      </c>
      <c r="N113" s="32">
        <v>12000000000</v>
      </c>
    </row>
    <row r="114" spans="1:14" ht="20.100000000000001" customHeight="1" x14ac:dyDescent="0.25">
      <c r="A114" s="34" t="s">
        <v>260</v>
      </c>
      <c r="F114" s="54">
        <v>28</v>
      </c>
      <c r="H114" s="16">
        <v>-1899990000</v>
      </c>
      <c r="J114" s="16">
        <v>-3699990000</v>
      </c>
      <c r="L114" s="16">
        <v>0</v>
      </c>
      <c r="N114" s="32">
        <v>-2700000000</v>
      </c>
    </row>
    <row r="115" spans="1:14" ht="20.100000000000001" customHeight="1" x14ac:dyDescent="0.25">
      <c r="A115" s="34" t="s">
        <v>261</v>
      </c>
      <c r="F115" s="54"/>
      <c r="H115" s="32">
        <v>-58661776</v>
      </c>
      <c r="J115" s="32">
        <v>-401557043</v>
      </c>
      <c r="L115" s="32">
        <v>-15127660</v>
      </c>
      <c r="N115" s="32">
        <v>-14530600</v>
      </c>
    </row>
    <row r="116" spans="1:14" ht="20.100000000000001" customHeight="1" x14ac:dyDescent="0.25">
      <c r="A116" s="34" t="s">
        <v>262</v>
      </c>
      <c r="F116" s="54">
        <v>40.799999999999997</v>
      </c>
      <c r="H116" s="32">
        <v>-615303813</v>
      </c>
      <c r="J116" s="32">
        <v>-671500000</v>
      </c>
      <c r="L116" s="16">
        <v>0</v>
      </c>
      <c r="N116" s="16">
        <v>0</v>
      </c>
    </row>
    <row r="117" spans="1:14" ht="20.100000000000001" customHeight="1" x14ac:dyDescent="0.25">
      <c r="A117" s="34" t="s">
        <v>263</v>
      </c>
      <c r="F117" s="54"/>
      <c r="H117" s="32">
        <v>-100068945</v>
      </c>
      <c r="J117" s="32">
        <v>-119549156</v>
      </c>
      <c r="L117" s="32">
        <v>-12408659</v>
      </c>
      <c r="N117" s="32">
        <v>-12277618</v>
      </c>
    </row>
    <row r="118" spans="1:14" ht="20.100000000000001" customHeight="1" x14ac:dyDescent="0.25">
      <c r="A118" s="66" t="s">
        <v>264</v>
      </c>
      <c r="B118" s="66"/>
      <c r="C118" s="66"/>
      <c r="D118" s="67"/>
      <c r="H118" s="32">
        <v>-782070000</v>
      </c>
      <c r="J118" s="32">
        <v>-1173105000</v>
      </c>
      <c r="L118" s="16">
        <v>-782070000</v>
      </c>
      <c r="N118" s="16">
        <v>-1173105000</v>
      </c>
    </row>
    <row r="119" spans="1:14" ht="20.100000000000001" customHeight="1" x14ac:dyDescent="0.25">
      <c r="A119" s="66" t="s">
        <v>265</v>
      </c>
      <c r="B119" s="66"/>
      <c r="C119" s="66"/>
      <c r="D119" s="67"/>
      <c r="H119" s="32">
        <v>-290004452</v>
      </c>
      <c r="J119" s="32">
        <v>-575286864</v>
      </c>
      <c r="L119" s="16">
        <v>0</v>
      </c>
      <c r="N119" s="16">
        <v>0</v>
      </c>
    </row>
    <row r="120" spans="1:14" ht="20.100000000000001" customHeight="1" x14ac:dyDescent="0.25">
      <c r="A120" s="66" t="s">
        <v>266</v>
      </c>
      <c r="B120" s="66"/>
      <c r="C120" s="66"/>
      <c r="D120" s="67"/>
      <c r="H120" s="32">
        <v>-400000000</v>
      </c>
      <c r="J120" s="32">
        <v>-400000000</v>
      </c>
      <c r="L120" s="32">
        <v>-400000000</v>
      </c>
      <c r="N120" s="32">
        <v>-400000000</v>
      </c>
    </row>
    <row r="121" spans="1:14" ht="20.100000000000001" customHeight="1" x14ac:dyDescent="0.25">
      <c r="A121" s="68" t="s">
        <v>267</v>
      </c>
      <c r="F121" s="54"/>
      <c r="H121" s="60">
        <v>-3371901400</v>
      </c>
      <c r="J121" s="60">
        <v>-3077298399</v>
      </c>
      <c r="L121" s="60">
        <v>-1100583606</v>
      </c>
      <c r="N121" s="60">
        <v>-777310806</v>
      </c>
    </row>
    <row r="122" spans="1:14" ht="6" customHeight="1" x14ac:dyDescent="0.25">
      <c r="I122" s="62"/>
      <c r="K122" s="62"/>
      <c r="L122" s="32"/>
      <c r="M122" s="62"/>
      <c r="N122" s="32"/>
    </row>
    <row r="123" spans="1:14" ht="20.100000000000001" customHeight="1" x14ac:dyDescent="0.25">
      <c r="A123" s="34" t="s">
        <v>268</v>
      </c>
      <c r="H123" s="60">
        <f>SUM(H105:H121)</f>
        <v>13452079077</v>
      </c>
      <c r="I123" s="62"/>
      <c r="J123" s="60">
        <f>SUM(J105:J121)</f>
        <v>11809463728</v>
      </c>
      <c r="K123" s="62"/>
      <c r="L123" s="60">
        <f>SUM(L105:L121)</f>
        <v>9889810075</v>
      </c>
      <c r="M123" s="62"/>
      <c r="N123" s="60">
        <f>SUM(N105:N121)</f>
        <v>-2217363208</v>
      </c>
    </row>
    <row r="124" spans="1:14" ht="20.100000000000001" customHeight="1" x14ac:dyDescent="0.25">
      <c r="I124" s="62"/>
      <c r="K124" s="62"/>
      <c r="L124" s="32"/>
      <c r="M124" s="62"/>
      <c r="N124" s="32"/>
    </row>
    <row r="125" spans="1:14" ht="20.100000000000001" customHeight="1" x14ac:dyDescent="0.25">
      <c r="A125" s="37" t="s">
        <v>269</v>
      </c>
      <c r="B125" s="37"/>
      <c r="H125" s="32">
        <f>SUM(H46,H83,H123)</f>
        <v>3306500698</v>
      </c>
      <c r="J125" s="32">
        <f>SUM(J46,J83,J123)</f>
        <v>6311322110</v>
      </c>
      <c r="L125" s="32">
        <f>SUM(L46,L83,L123)</f>
        <v>3370746318</v>
      </c>
      <c r="N125" s="32">
        <f>SUM(N46,N83,N123)</f>
        <v>3983724948</v>
      </c>
    </row>
    <row r="126" spans="1:14" ht="20.100000000000001" customHeight="1" x14ac:dyDescent="0.25">
      <c r="A126" s="34" t="s">
        <v>270</v>
      </c>
      <c r="H126" s="32">
        <v>25706533859</v>
      </c>
      <c r="J126" s="32">
        <v>19110324827</v>
      </c>
      <c r="L126" s="32">
        <v>6220134838</v>
      </c>
      <c r="N126" s="32">
        <v>2205278800</v>
      </c>
    </row>
    <row r="127" spans="1:14" ht="20.100000000000001" customHeight="1" x14ac:dyDescent="0.25">
      <c r="A127" s="34" t="s">
        <v>271</v>
      </c>
      <c r="B127" s="37"/>
      <c r="C127" s="37"/>
      <c r="D127" s="37"/>
      <c r="E127" s="37"/>
      <c r="G127" s="23"/>
      <c r="H127" s="20">
        <v>-106464384</v>
      </c>
      <c r="J127" s="20">
        <v>284886922</v>
      </c>
      <c r="L127" s="24">
        <v>11592923</v>
      </c>
      <c r="N127" s="20">
        <v>31131090</v>
      </c>
    </row>
    <row r="128" spans="1:14" ht="6" customHeight="1" x14ac:dyDescent="0.25">
      <c r="L128" s="32"/>
      <c r="N128" s="32"/>
    </row>
    <row r="129" spans="1:14" ht="20.100000000000001" customHeight="1" thickBot="1" x14ac:dyDescent="0.3">
      <c r="A129" s="37" t="s">
        <v>272</v>
      </c>
      <c r="B129" s="37"/>
      <c r="H129" s="69">
        <f>SUM(H125:H127)</f>
        <v>28906570173</v>
      </c>
      <c r="J129" s="69">
        <f>SUM(J125:J127)</f>
        <v>25706533859</v>
      </c>
      <c r="L129" s="69">
        <f>SUM(L125:L127)</f>
        <v>9602474079</v>
      </c>
      <c r="N129" s="69">
        <f>SUM(N125:N127)</f>
        <v>6220134838</v>
      </c>
    </row>
    <row r="130" spans="1:14" ht="20.100000000000001" customHeight="1" thickTop="1" x14ac:dyDescent="0.25">
      <c r="I130" s="62"/>
      <c r="K130" s="62"/>
      <c r="L130" s="32"/>
      <c r="M130" s="62"/>
      <c r="N130" s="32"/>
    </row>
    <row r="131" spans="1:14" ht="20.100000000000001" customHeight="1" x14ac:dyDescent="0.25">
      <c r="I131" s="62"/>
      <c r="K131" s="62"/>
      <c r="L131" s="32"/>
      <c r="M131" s="62"/>
      <c r="N131" s="32"/>
    </row>
    <row r="132" spans="1:14" ht="20.100000000000001" customHeight="1" x14ac:dyDescent="0.25">
      <c r="I132" s="62"/>
      <c r="K132" s="62"/>
      <c r="L132" s="32"/>
      <c r="M132" s="62"/>
      <c r="N132" s="32"/>
    </row>
    <row r="133" spans="1:14" ht="20.100000000000001" customHeight="1" x14ac:dyDescent="0.25">
      <c r="I133" s="62"/>
      <c r="K133" s="62"/>
      <c r="L133" s="32"/>
      <c r="M133" s="62"/>
      <c r="N133" s="32"/>
    </row>
    <row r="134" spans="1:14" ht="20.100000000000001" customHeight="1" x14ac:dyDescent="0.25">
      <c r="I134" s="62"/>
      <c r="K134" s="62"/>
      <c r="L134" s="32"/>
      <c r="M134" s="62"/>
      <c r="N134" s="32"/>
    </row>
    <row r="135" spans="1:14" ht="20.100000000000001" customHeight="1" x14ac:dyDescent="0.25">
      <c r="I135" s="62"/>
      <c r="K135" s="62"/>
      <c r="L135" s="32"/>
      <c r="M135" s="62"/>
      <c r="N135" s="32"/>
    </row>
    <row r="136" spans="1:14" ht="20.100000000000001" customHeight="1" x14ac:dyDescent="0.25">
      <c r="I136" s="62"/>
      <c r="K136" s="62"/>
      <c r="L136" s="32"/>
      <c r="M136" s="62"/>
      <c r="N136" s="32"/>
    </row>
    <row r="137" spans="1:14" ht="20.100000000000001" customHeight="1" x14ac:dyDescent="0.25">
      <c r="I137" s="62"/>
      <c r="K137" s="62"/>
      <c r="L137" s="32"/>
      <c r="M137" s="62"/>
      <c r="N137" s="32"/>
    </row>
    <row r="138" spans="1:14" ht="20.100000000000001" customHeight="1" x14ac:dyDescent="0.25">
      <c r="I138" s="62"/>
      <c r="K138" s="62"/>
      <c r="L138" s="32"/>
      <c r="M138" s="62"/>
      <c r="N138" s="32"/>
    </row>
    <row r="139" spans="1:14" ht="20.100000000000001" customHeight="1" x14ac:dyDescent="0.25">
      <c r="I139" s="62"/>
      <c r="K139" s="62"/>
      <c r="L139" s="32"/>
      <c r="M139" s="62"/>
      <c r="N139" s="32"/>
    </row>
    <row r="140" spans="1:14" ht="20.100000000000001" customHeight="1" x14ac:dyDescent="0.25">
      <c r="I140" s="62"/>
      <c r="K140" s="62"/>
      <c r="L140" s="32"/>
      <c r="M140" s="62"/>
      <c r="N140" s="32"/>
    </row>
    <row r="141" spans="1:14" ht="20.100000000000001" customHeight="1" x14ac:dyDescent="0.25">
      <c r="I141" s="62"/>
      <c r="K141" s="62"/>
      <c r="L141" s="32"/>
      <c r="M141" s="62"/>
      <c r="N141" s="32"/>
    </row>
    <row r="142" spans="1:14" ht="20.100000000000001" customHeight="1" x14ac:dyDescent="0.25">
      <c r="I142" s="62"/>
      <c r="K142" s="62"/>
      <c r="L142" s="32"/>
      <c r="M142" s="62"/>
      <c r="N142" s="32"/>
    </row>
    <row r="143" spans="1:14" ht="8.25" customHeight="1" x14ac:dyDescent="0.25">
      <c r="I143" s="62"/>
      <c r="K143" s="62"/>
      <c r="L143" s="32"/>
      <c r="M143" s="62"/>
      <c r="N143" s="32"/>
    </row>
    <row r="144" spans="1:14" ht="21.95" customHeight="1" x14ac:dyDescent="0.25">
      <c r="A144" s="156" t="s">
        <v>45</v>
      </c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</row>
    <row r="145" spans="1:14" ht="20.100000000000001" customHeight="1" x14ac:dyDescent="0.25">
      <c r="A145" s="44" t="s">
        <v>2</v>
      </c>
      <c r="B145" s="37"/>
      <c r="C145" s="37"/>
      <c r="D145" s="37"/>
      <c r="E145" s="37"/>
      <c r="F145" s="38"/>
      <c r="G145" s="37"/>
      <c r="H145" s="39"/>
      <c r="J145" s="39"/>
    </row>
    <row r="146" spans="1:14" ht="20.100000000000001" customHeight="1" x14ac:dyDescent="0.25">
      <c r="A146" s="36" t="s">
        <v>223</v>
      </c>
      <c r="B146" s="37"/>
      <c r="C146" s="37"/>
      <c r="D146" s="37"/>
      <c r="E146" s="37"/>
      <c r="F146" s="38"/>
      <c r="G146" s="37"/>
      <c r="H146" s="39"/>
      <c r="J146" s="39"/>
    </row>
    <row r="147" spans="1:14" ht="20.100000000000001" customHeight="1" x14ac:dyDescent="0.25">
      <c r="A147" s="41" t="s">
        <v>97</v>
      </c>
      <c r="B147" s="41"/>
      <c r="C147" s="41"/>
      <c r="D147" s="41"/>
      <c r="E147" s="41"/>
      <c r="F147" s="42"/>
      <c r="G147" s="41"/>
      <c r="H147" s="43"/>
      <c r="I147" s="43"/>
      <c r="J147" s="43"/>
      <c r="K147" s="43"/>
      <c r="L147" s="43"/>
      <c r="M147" s="43"/>
      <c r="N147" s="43"/>
    </row>
    <row r="148" spans="1:14" ht="20.100000000000001" customHeight="1" x14ac:dyDescent="0.25">
      <c r="A148" s="37"/>
      <c r="B148" s="37"/>
      <c r="C148" s="37"/>
      <c r="D148" s="37"/>
      <c r="E148" s="37"/>
      <c r="F148" s="38"/>
      <c r="G148" s="37"/>
      <c r="H148" s="39"/>
      <c r="J148" s="39"/>
    </row>
    <row r="149" spans="1:14" ht="20.100000000000001" customHeight="1" x14ac:dyDescent="0.25">
      <c r="A149" s="37"/>
      <c r="B149" s="37"/>
      <c r="C149" s="37"/>
      <c r="D149" s="37"/>
      <c r="E149" s="37"/>
      <c r="F149" s="45"/>
      <c r="G149" s="45"/>
      <c r="H149" s="155" t="s">
        <v>5</v>
      </c>
      <c r="I149" s="155"/>
      <c r="J149" s="155"/>
      <c r="K149" s="46"/>
      <c r="L149" s="155" t="s">
        <v>6</v>
      </c>
      <c r="M149" s="155"/>
      <c r="N149" s="155"/>
    </row>
    <row r="150" spans="1:14" ht="20.100000000000001" customHeight="1" x14ac:dyDescent="0.25">
      <c r="A150" s="37"/>
      <c r="B150" s="37"/>
      <c r="C150" s="37"/>
      <c r="D150" s="37"/>
      <c r="E150" s="37"/>
      <c r="F150" s="45"/>
      <c r="G150" s="45"/>
      <c r="H150" s="47" t="s">
        <v>7</v>
      </c>
      <c r="I150" s="46"/>
      <c r="J150" s="47" t="s">
        <v>8</v>
      </c>
      <c r="K150" s="46"/>
      <c r="L150" s="47" t="s">
        <v>7</v>
      </c>
      <c r="M150" s="46"/>
      <c r="N150" s="47" t="s">
        <v>8</v>
      </c>
    </row>
    <row r="151" spans="1:14" ht="20.100000000000001" customHeight="1" x14ac:dyDescent="0.25">
      <c r="F151" s="48" t="s">
        <v>9</v>
      </c>
      <c r="G151" s="49"/>
      <c r="H151" s="50" t="s">
        <v>10</v>
      </c>
      <c r="I151" s="51"/>
      <c r="J151" s="50" t="s">
        <v>10</v>
      </c>
      <c r="K151" s="51"/>
      <c r="L151" s="50" t="s">
        <v>10</v>
      </c>
      <c r="M151" s="51"/>
      <c r="N151" s="50" t="s">
        <v>10</v>
      </c>
    </row>
    <row r="153" spans="1:14" ht="20.100000000000001" customHeight="1" x14ac:dyDescent="0.25">
      <c r="H153" s="15"/>
      <c r="J153" s="15"/>
      <c r="L153" s="32"/>
      <c r="N153" s="32"/>
    </row>
    <row r="154" spans="1:14" ht="20.100000000000001" customHeight="1" x14ac:dyDescent="0.25">
      <c r="A154" s="37" t="s">
        <v>273</v>
      </c>
      <c r="B154" s="37"/>
      <c r="C154" s="70"/>
      <c r="D154" s="70"/>
      <c r="E154" s="70"/>
      <c r="H154" s="57"/>
      <c r="J154" s="57"/>
      <c r="L154" s="57"/>
      <c r="N154" s="57"/>
    </row>
    <row r="155" spans="1:14" ht="6" customHeight="1" x14ac:dyDescent="0.25">
      <c r="A155" s="37"/>
      <c r="B155" s="37"/>
      <c r="C155" s="70"/>
      <c r="D155" s="70"/>
      <c r="E155" s="70"/>
      <c r="H155" s="57"/>
      <c r="J155" s="57"/>
      <c r="L155" s="57"/>
      <c r="N155" s="57"/>
    </row>
    <row r="156" spans="1:14" ht="20.100000000000001" customHeight="1" x14ac:dyDescent="0.25">
      <c r="A156" s="34" t="s">
        <v>274</v>
      </c>
      <c r="D156" s="70"/>
      <c r="E156" s="70"/>
      <c r="H156" s="57"/>
      <c r="J156" s="57"/>
      <c r="L156" s="57"/>
      <c r="N156" s="57"/>
    </row>
    <row r="157" spans="1:14" ht="20.100000000000001" customHeight="1" x14ac:dyDescent="0.25">
      <c r="A157" s="34" t="s">
        <v>275</v>
      </c>
      <c r="B157" s="53"/>
      <c r="C157" s="70"/>
      <c r="D157" s="70"/>
      <c r="E157" s="70"/>
    </row>
    <row r="158" spans="1:14" ht="20.100000000000001" customHeight="1" x14ac:dyDescent="0.25">
      <c r="B158" s="53" t="s">
        <v>200</v>
      </c>
      <c r="H158" s="16">
        <v>4929094581</v>
      </c>
      <c r="I158" s="16"/>
      <c r="J158" s="16">
        <v>1253500244</v>
      </c>
      <c r="K158" s="16"/>
      <c r="L158" s="16">
        <v>969862374</v>
      </c>
      <c r="M158" s="16"/>
      <c r="N158" s="16">
        <v>617750063</v>
      </c>
    </row>
    <row r="159" spans="1:14" ht="20.100000000000001" customHeight="1" x14ac:dyDescent="0.25">
      <c r="A159" s="34" t="s">
        <v>276</v>
      </c>
      <c r="B159" s="53"/>
      <c r="F159" s="35">
        <v>21</v>
      </c>
      <c r="H159" s="16">
        <v>695287576</v>
      </c>
      <c r="I159" s="16"/>
      <c r="J159" s="16">
        <v>298253193</v>
      </c>
      <c r="K159" s="16"/>
      <c r="L159" s="16">
        <v>10797240</v>
      </c>
      <c r="M159" s="16"/>
      <c r="N159" s="16">
        <v>983591</v>
      </c>
    </row>
    <row r="160" spans="1:14" ht="20.100000000000001" customHeight="1" x14ac:dyDescent="0.25">
      <c r="A160" s="53" t="s">
        <v>277</v>
      </c>
      <c r="H160" s="16">
        <v>132656969</v>
      </c>
      <c r="I160" s="16"/>
      <c r="J160" s="16">
        <v>410850410</v>
      </c>
      <c r="K160" s="16"/>
      <c r="L160" s="16">
        <v>0</v>
      </c>
      <c r="M160" s="16"/>
      <c r="N160" s="16">
        <v>0</v>
      </c>
    </row>
    <row r="161" spans="1:14" ht="20.100000000000001" customHeight="1" x14ac:dyDescent="0.25">
      <c r="A161" s="53" t="s">
        <v>278</v>
      </c>
      <c r="H161" s="16">
        <v>17896879</v>
      </c>
      <c r="I161" s="16"/>
      <c r="J161" s="25">
        <v>19399177</v>
      </c>
      <c r="K161" s="16"/>
      <c r="L161" s="16">
        <v>17896879</v>
      </c>
      <c r="M161" s="16"/>
      <c r="N161" s="25">
        <v>19399177</v>
      </c>
    </row>
    <row r="162" spans="1:14" ht="20.100000000000001" customHeight="1" x14ac:dyDescent="0.25">
      <c r="A162" s="53" t="s">
        <v>279</v>
      </c>
      <c r="H162" s="16">
        <v>0</v>
      </c>
      <c r="I162" s="16"/>
      <c r="J162" s="16">
        <v>23009753</v>
      </c>
      <c r="K162" s="16"/>
      <c r="L162" s="16">
        <v>0</v>
      </c>
      <c r="M162" s="16"/>
      <c r="N162" s="16">
        <v>0</v>
      </c>
    </row>
    <row r="163" spans="1:14" ht="20.100000000000001" customHeight="1" x14ac:dyDescent="0.25">
      <c r="A163" s="53" t="s">
        <v>280</v>
      </c>
      <c r="H163" s="16">
        <v>0</v>
      </c>
      <c r="I163" s="16"/>
      <c r="J163" s="16">
        <v>2150479</v>
      </c>
      <c r="K163" s="16"/>
      <c r="L163" s="16">
        <v>0</v>
      </c>
      <c r="M163" s="16"/>
      <c r="N163" s="16">
        <v>0</v>
      </c>
    </row>
    <row r="164" spans="1:14" ht="20.100000000000001" customHeight="1" x14ac:dyDescent="0.25">
      <c r="A164" s="53" t="s">
        <v>281</v>
      </c>
      <c r="H164" s="16">
        <v>0</v>
      </c>
      <c r="I164" s="16"/>
      <c r="J164" s="16">
        <v>8935423</v>
      </c>
      <c r="K164" s="16"/>
      <c r="L164" s="16">
        <v>0</v>
      </c>
      <c r="M164" s="16"/>
      <c r="N164" s="16">
        <v>0</v>
      </c>
    </row>
    <row r="165" spans="1:14" ht="20.100000000000001" customHeight="1" x14ac:dyDescent="0.25">
      <c r="A165" s="53" t="s">
        <v>282</v>
      </c>
      <c r="F165" s="35">
        <v>17</v>
      </c>
      <c r="H165" s="16">
        <v>0</v>
      </c>
      <c r="I165" s="16"/>
      <c r="J165" s="16">
        <v>248359473</v>
      </c>
      <c r="K165" s="16"/>
      <c r="L165" s="16">
        <v>0</v>
      </c>
      <c r="M165" s="16"/>
      <c r="N165" s="16">
        <v>0</v>
      </c>
    </row>
    <row r="166" spans="1:14" ht="20.100000000000001" customHeight="1" x14ac:dyDescent="0.25">
      <c r="A166" s="34" t="s">
        <v>283</v>
      </c>
      <c r="H166" s="16">
        <v>31200000</v>
      </c>
      <c r="I166" s="16"/>
      <c r="J166" s="16">
        <v>0</v>
      </c>
      <c r="K166" s="16"/>
      <c r="L166" s="16">
        <v>0</v>
      </c>
      <c r="M166" s="16"/>
      <c r="N166" s="16">
        <v>0</v>
      </c>
    </row>
    <row r="167" spans="1:14" ht="20.100000000000001" customHeight="1" x14ac:dyDescent="0.25">
      <c r="A167" s="34" t="s">
        <v>284</v>
      </c>
      <c r="B167" s="53"/>
      <c r="H167" s="16"/>
      <c r="I167" s="16"/>
      <c r="J167" s="16"/>
      <c r="K167" s="16"/>
      <c r="L167" s="16"/>
      <c r="M167" s="16"/>
      <c r="N167" s="16"/>
    </row>
    <row r="168" spans="1:14" ht="20.100000000000001" customHeight="1" x14ac:dyDescent="0.25">
      <c r="B168" s="53" t="s">
        <v>285</v>
      </c>
      <c r="C168" s="53"/>
      <c r="F168" s="55"/>
      <c r="H168" s="16">
        <v>17702755</v>
      </c>
      <c r="I168" s="16"/>
      <c r="J168" s="16">
        <v>37361615</v>
      </c>
      <c r="K168" s="16"/>
      <c r="L168" s="16">
        <v>0</v>
      </c>
      <c r="M168" s="16"/>
      <c r="N168" s="16">
        <v>0</v>
      </c>
    </row>
    <row r="169" spans="1:14" ht="20.100000000000001" customHeight="1" x14ac:dyDescent="0.25">
      <c r="A169" s="34" t="s">
        <v>41</v>
      </c>
      <c r="B169" s="53"/>
      <c r="C169" s="53"/>
      <c r="F169" s="55"/>
      <c r="H169" s="16"/>
      <c r="I169" s="16"/>
      <c r="J169" s="16"/>
      <c r="K169" s="16"/>
      <c r="L169" s="16"/>
      <c r="M169" s="16"/>
      <c r="N169" s="16"/>
    </row>
    <row r="170" spans="1:14" ht="20.100000000000001" customHeight="1" x14ac:dyDescent="0.25">
      <c r="B170" s="53" t="s">
        <v>286</v>
      </c>
      <c r="C170" s="53"/>
      <c r="F170" s="55"/>
      <c r="H170" s="16">
        <v>0</v>
      </c>
      <c r="I170" s="16"/>
      <c r="J170" s="16">
        <v>52782761</v>
      </c>
      <c r="K170" s="16"/>
      <c r="L170" s="16">
        <v>0</v>
      </c>
      <c r="M170" s="16"/>
      <c r="N170" s="16">
        <v>0</v>
      </c>
    </row>
    <row r="171" spans="1:14" ht="20.100000000000001" customHeight="1" x14ac:dyDescent="0.25">
      <c r="B171" s="53" t="s">
        <v>287</v>
      </c>
      <c r="H171" s="16">
        <v>0</v>
      </c>
      <c r="I171" s="16"/>
      <c r="J171" s="16">
        <v>204127289</v>
      </c>
      <c r="K171" s="16"/>
      <c r="L171" s="16">
        <v>0</v>
      </c>
      <c r="M171" s="16"/>
      <c r="N171" s="16">
        <v>0</v>
      </c>
    </row>
    <row r="172" spans="1:14" ht="20.100000000000001" customHeight="1" x14ac:dyDescent="0.25">
      <c r="B172" s="53" t="s">
        <v>288</v>
      </c>
      <c r="H172" s="16">
        <v>114958651</v>
      </c>
      <c r="I172" s="16"/>
      <c r="J172" s="16">
        <v>74500000</v>
      </c>
      <c r="K172" s="16"/>
      <c r="L172" s="16">
        <v>0</v>
      </c>
      <c r="M172" s="16"/>
      <c r="N172" s="16">
        <v>74500000</v>
      </c>
    </row>
    <row r="173" spans="1:14" ht="20.100000000000001" customHeight="1" x14ac:dyDescent="0.25">
      <c r="B173" s="53" t="s">
        <v>289</v>
      </c>
      <c r="H173" s="16">
        <v>0</v>
      </c>
      <c r="I173" s="16"/>
      <c r="J173" s="16">
        <v>51332436</v>
      </c>
      <c r="K173" s="16"/>
      <c r="L173" s="16">
        <v>0</v>
      </c>
      <c r="M173" s="16"/>
      <c r="N173" s="16">
        <v>0</v>
      </c>
    </row>
    <row r="174" spans="1:14" ht="20.100000000000001" customHeight="1" x14ac:dyDescent="0.25">
      <c r="A174" s="34" t="s">
        <v>290</v>
      </c>
      <c r="H174" s="16">
        <v>0</v>
      </c>
      <c r="I174" s="16"/>
      <c r="J174" s="16">
        <v>5246364</v>
      </c>
      <c r="K174" s="16"/>
      <c r="L174" s="16">
        <v>0</v>
      </c>
      <c r="M174" s="16"/>
      <c r="N174" s="16">
        <v>0</v>
      </c>
    </row>
    <row r="175" spans="1:14" ht="20.100000000000001" customHeight="1" x14ac:dyDescent="0.25">
      <c r="A175" s="34" t="s">
        <v>291</v>
      </c>
      <c r="H175" s="16">
        <v>98470387</v>
      </c>
      <c r="I175" s="16"/>
      <c r="J175" s="16">
        <v>286716488</v>
      </c>
      <c r="K175" s="16"/>
      <c r="L175" s="16">
        <v>1670387</v>
      </c>
      <c r="M175" s="16"/>
      <c r="N175" s="16">
        <v>0</v>
      </c>
    </row>
    <row r="176" spans="1:14" ht="20.100000000000001" customHeight="1" x14ac:dyDescent="0.25">
      <c r="A176" s="53" t="s">
        <v>292</v>
      </c>
      <c r="H176" s="16">
        <v>0</v>
      </c>
      <c r="I176" s="16"/>
      <c r="J176" s="16">
        <v>284281313</v>
      </c>
      <c r="K176" s="16"/>
      <c r="L176" s="16">
        <v>0</v>
      </c>
      <c r="M176" s="16"/>
      <c r="N176" s="16">
        <v>284281313</v>
      </c>
    </row>
    <row r="190" spans="1:14" ht="14.25" customHeight="1" x14ac:dyDescent="0.25"/>
    <row r="191" spans="1:14" ht="21.95" customHeight="1" x14ac:dyDescent="0.25">
      <c r="A191" s="154" t="s">
        <v>45</v>
      </c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</row>
  </sheetData>
  <mergeCells count="12">
    <mergeCell ref="A191:N191"/>
    <mergeCell ref="H5:J5"/>
    <mergeCell ref="L5:N5"/>
    <mergeCell ref="A49:N49"/>
    <mergeCell ref="H54:J54"/>
    <mergeCell ref="L54:N54"/>
    <mergeCell ref="A77:E77"/>
    <mergeCell ref="H101:J101"/>
    <mergeCell ref="L101:N101"/>
    <mergeCell ref="A144:N144"/>
    <mergeCell ref="H149:J149"/>
    <mergeCell ref="L149:N149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9" max="16383" man="1"/>
    <brk id="96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TH_BS2 7</vt:lpstr>
      <vt:lpstr>TH_BS8-9</vt:lpstr>
      <vt:lpstr>TH_10</vt:lpstr>
      <vt:lpstr>TH_11 </vt:lpstr>
      <vt:lpstr>TH_12</vt:lpstr>
      <vt:lpstr>TH_13</vt:lpstr>
      <vt:lpstr>TH_14-17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Boontarika Boonyabhas</dc:creator>
  <cp:lastModifiedBy>Pinanong Ruthaiwat</cp:lastModifiedBy>
  <cp:lastPrinted>2023-02-27T14:23:39Z</cp:lastPrinted>
  <dcterms:created xsi:type="dcterms:W3CDTF">2022-02-24T13:11:16Z</dcterms:created>
  <dcterms:modified xsi:type="dcterms:W3CDTF">2023-02-27T14:27:06Z</dcterms:modified>
</cp:coreProperties>
</file>