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0730" windowHeight="11760" tabRatio="778"/>
  </bookViews>
  <sheets>
    <sheet name="BS 6-8" sheetId="7" r:id="rId1"/>
    <sheet name="PL 9" sheetId="25" r:id="rId2"/>
    <sheet name="SH-10" sheetId="21" r:id="rId3"/>
    <sheet name="SH-11" sheetId="23" r:id="rId4"/>
    <sheet name="SH-12" sheetId="22" r:id="rId5"/>
    <sheet name="SH-13" sheetId="24" r:id="rId6"/>
    <sheet name="CF 14-16" sheetId="11" r:id="rId7"/>
  </sheets>
  <externalReferences>
    <externalReference r:id="rId8"/>
    <externalReference r:id="rId9"/>
  </externalReferences>
  <definedNames>
    <definedName name="\a" localSheetId="4">'[1]BL-3-14'!#REF!</definedName>
    <definedName name="\a">'[1]BL-3-14'!#REF!</definedName>
    <definedName name="\c" localSheetId="4">'[1]BL-3-14'!#REF!</definedName>
    <definedName name="\c">'[1]BL-3-14'!#REF!</definedName>
    <definedName name="\d" localSheetId="4">'[1]BL-3-14'!#REF!</definedName>
    <definedName name="\d">'[1]BL-3-14'!#REF!</definedName>
    <definedName name="_xlnm._FilterDatabase" localSheetId="6" hidden="1">'CF 14-16'!$A$1:$H$99</definedName>
    <definedName name="_xlnm.Print_Area" localSheetId="0">'BS 6-8'!$A$1:$J$86</definedName>
    <definedName name="_xlnm.Print_Area" localSheetId="6">'CF 14-16'!$A$1:$H$100</definedName>
    <definedName name="_xlnm.Print_Area" localSheetId="2">'SH-10'!$A$1:$L$26</definedName>
    <definedName name="_xlnm.Print_Area" localSheetId="3">'SH-11'!$A$1:$L$27</definedName>
    <definedName name="_xlnm.Print_Area" localSheetId="4">'SH-12'!$A$1:$L$26</definedName>
    <definedName name="_xlnm.Print_Area" localSheetId="5">'SH-13'!$A$1:$L$26</definedName>
    <definedName name="wwwww" localSheetId="4">[2]BL!#REF!</definedName>
    <definedName name="wwwww">[2]BL!#REF!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36" i="25" l="1"/>
  <c r="J38" i="25" s="1"/>
  <c r="H36" i="25"/>
  <c r="H38" i="25" s="1"/>
  <c r="F36" i="25"/>
  <c r="F38" i="25" s="1"/>
  <c r="D36" i="25"/>
  <c r="D38" i="25" s="1"/>
  <c r="J18" i="25"/>
  <c r="H18" i="25"/>
  <c r="F18" i="25"/>
  <c r="D18" i="25"/>
  <c r="J12" i="25"/>
  <c r="H12" i="25"/>
  <c r="F12" i="25"/>
  <c r="D12" i="25"/>
  <c r="B95" i="11"/>
  <c r="B59" i="11"/>
  <c r="B74" i="11"/>
  <c r="B91" i="11"/>
  <c r="B32" i="11"/>
  <c r="D20" i="25" l="1"/>
  <c r="D23" i="25" s="1"/>
  <c r="D25" i="25" s="1"/>
  <c r="H20" i="25"/>
  <c r="H23" i="25" s="1"/>
  <c r="H25" i="25" s="1"/>
  <c r="F20" i="25"/>
  <c r="F23" i="25" s="1"/>
  <c r="F25" i="25" s="1"/>
  <c r="J20" i="25"/>
  <c r="J23" i="25" s="1"/>
  <c r="J25" i="25" s="1"/>
  <c r="D40" i="25"/>
  <c r="F40" i="25"/>
  <c r="J40" i="25"/>
  <c r="F91" i="11"/>
  <c r="H91" i="11"/>
  <c r="D91" i="11"/>
  <c r="H40" i="25" l="1"/>
  <c r="H74" i="11"/>
  <c r="H32" i="11"/>
  <c r="H57" i="11" s="1"/>
  <c r="H59" i="11" s="1"/>
  <c r="D74" i="11"/>
  <c r="L23" i="24"/>
  <c r="H21" i="24"/>
  <c r="F21" i="24"/>
  <c r="D21" i="24"/>
  <c r="J16" i="24"/>
  <c r="J17" i="24" s="1"/>
  <c r="H16" i="24"/>
  <c r="H17" i="24" s="1"/>
  <c r="H25" i="24" s="1"/>
  <c r="F16" i="24"/>
  <c r="F17" i="24" s="1"/>
  <c r="F25" i="24" s="1"/>
  <c r="D16" i="24"/>
  <c r="D17" i="24" s="1"/>
  <c r="L15" i="24"/>
  <c r="L24" i="23"/>
  <c r="H22" i="23"/>
  <c r="F22" i="23"/>
  <c r="D22" i="23"/>
  <c r="J16" i="23"/>
  <c r="J17" i="23" s="1"/>
  <c r="H16" i="23"/>
  <c r="H17" i="23" s="1"/>
  <c r="F16" i="23"/>
  <c r="F17" i="23" s="1"/>
  <c r="F26" i="23" s="1"/>
  <c r="D16" i="23"/>
  <c r="D17" i="23" s="1"/>
  <c r="L15" i="23"/>
  <c r="J62" i="7"/>
  <c r="J54" i="7"/>
  <c r="J36" i="7"/>
  <c r="J17" i="7"/>
  <c r="F62" i="7"/>
  <c r="F54" i="7"/>
  <c r="F36" i="7"/>
  <c r="F17" i="7"/>
  <c r="F38" i="7" s="1"/>
  <c r="D25" i="24" l="1"/>
  <c r="H26" i="23"/>
  <c r="L16" i="24"/>
  <c r="H93" i="11"/>
  <c r="H95" i="11" s="1"/>
  <c r="L17" i="24"/>
  <c r="D26" i="23"/>
  <c r="L17" i="23"/>
  <c r="L16" i="23"/>
  <c r="J63" i="7"/>
  <c r="F63" i="7"/>
  <c r="J38" i="7"/>
  <c r="L23" i="22"/>
  <c r="L24" i="21"/>
  <c r="D32" i="11" l="1"/>
  <c r="D57" i="11" s="1"/>
  <c r="D59" i="11" s="1"/>
  <c r="D93" i="11" s="1"/>
  <c r="D95" i="11" s="1"/>
  <c r="F74" i="11" l="1"/>
  <c r="H22" i="21" l="1"/>
  <c r="F22" i="21"/>
  <c r="D22" i="21"/>
  <c r="H21" i="22"/>
  <c r="F21" i="22"/>
  <c r="D21" i="22"/>
  <c r="J16" i="22"/>
  <c r="J17" i="22" s="1"/>
  <c r="H16" i="22"/>
  <c r="H17" i="22" s="1"/>
  <c r="H25" i="22" s="1"/>
  <c r="F16" i="22"/>
  <c r="F17" i="22" s="1"/>
  <c r="D16" i="22"/>
  <c r="D17" i="22" s="1"/>
  <c r="L15" i="22"/>
  <c r="J16" i="21"/>
  <c r="J17" i="21" s="1"/>
  <c r="H16" i="21"/>
  <c r="H17" i="21" s="1"/>
  <c r="F16" i="21"/>
  <c r="F17" i="21" s="1"/>
  <c r="F26" i="21" s="1"/>
  <c r="D16" i="21"/>
  <c r="D17" i="21" s="1"/>
  <c r="D26" i="21" s="1"/>
  <c r="L15" i="21"/>
  <c r="L11" i="21"/>
  <c r="H26" i="21" l="1"/>
  <c r="D25" i="22"/>
  <c r="F25" i="22"/>
  <c r="L11" i="22"/>
  <c r="L17" i="22"/>
  <c r="L16" i="22"/>
  <c r="L16" i="21"/>
  <c r="L17" i="21"/>
  <c r="D36" i="7" l="1"/>
  <c r="L21" i="21"/>
  <c r="H36" i="7"/>
  <c r="H54" i="7"/>
  <c r="H62" i="7"/>
  <c r="D17" i="7"/>
  <c r="H17" i="7"/>
  <c r="D54" i="7"/>
  <c r="D62" i="7"/>
  <c r="H38" i="7" l="1"/>
  <c r="H63" i="7"/>
  <c r="D38" i="7"/>
  <c r="D63" i="7"/>
  <c r="L21" i="23"/>
  <c r="B57" i="11" l="1"/>
  <c r="L20" i="23"/>
  <c r="J22" i="23"/>
  <c r="J21" i="24"/>
  <c r="L20" i="24"/>
  <c r="L20" i="21"/>
  <c r="J22" i="21"/>
  <c r="J26" i="21" s="1"/>
  <c r="F83" i="7" s="1"/>
  <c r="F85" i="7" s="1"/>
  <c r="J21" i="22"/>
  <c r="J25" i="22" s="1"/>
  <c r="J83" i="7" s="1"/>
  <c r="J85" i="7" s="1"/>
  <c r="L20" i="22"/>
  <c r="F32" i="11"/>
  <c r="F57" i="11" s="1"/>
  <c r="F59" i="11" s="1"/>
  <c r="B93" i="11" l="1"/>
  <c r="L22" i="23"/>
  <c r="L26" i="23" s="1"/>
  <c r="J26" i="23"/>
  <c r="D83" i="7" s="1"/>
  <c r="D85" i="7" s="1"/>
  <c r="L21" i="24"/>
  <c r="L25" i="24" s="1"/>
  <c r="J25" i="24"/>
  <c r="H83" i="7" s="1"/>
  <c r="H85" i="7" s="1"/>
  <c r="L22" i="21"/>
  <c r="L26" i="21" s="1"/>
  <c r="L21" i="22"/>
  <c r="L25" i="22" l="1"/>
  <c r="F93" i="11"/>
  <c r="F95" i="11" s="1"/>
</calcChain>
</file>

<file path=xl/sharedStrings.xml><?xml version="1.0" encoding="utf-8"?>
<sst xmlns="http://schemas.openxmlformats.org/spreadsheetml/2006/main" count="351" uniqueCount="196">
  <si>
    <t>สินทรัพย์</t>
  </si>
  <si>
    <t>งบการเงินรวม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</si>
  <si>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</si>
  <si>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</si>
  <si>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</si>
  <si>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</si>
  <si>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</si>
  <si>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</si>
  <si>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</si>
  <si>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</si>
  <si>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</si>
  <si>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</si>
  <si>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</si>
  <si>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</si>
  <si>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</si>
  <si>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</si>
  <si>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</si>
  <si>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</si>
  <si>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</si>
  <si>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</si>
  <si>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รวมหนี้สินและส่วนของผู้ถือหุ้น</t>
  </si>
  <si>
    <t xml:space="preserve">รายได้  </t>
  </si>
  <si>
    <t>รายได้อื่น</t>
  </si>
  <si>
    <t>รวมรายได้</t>
  </si>
  <si>
    <t xml:space="preserve">ค่าใช้จ่าย  </t>
  </si>
  <si>
    <t>รวมค่าใช้จ่าย</t>
  </si>
  <si>
    <t>กระแสเงินสดจากกิจกรรมดำเนินงาน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</si>
  <si>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</si>
  <si>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</si>
  <si>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</si>
  <si>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</si>
  <si>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>ส่วนเกิน</t>
  </si>
  <si>
    <t>การเปลี่ยนแปลงในสินทรัพย์และหนี้สินดำเนินงาน</t>
  </si>
  <si>
    <t xml:space="preserve">สินค้าคงเหลือ   </t>
  </si>
  <si>
    <t xml:space="preserve">สินทรัพย์หมุนเวียนอื่น </t>
  </si>
  <si>
    <t xml:space="preserve">ที่ดิน อาคารและอุปกรณ์ </t>
  </si>
  <si>
    <t xml:space="preserve">สินทรัพย์ไม่หมุนเวียนอื่น </t>
  </si>
  <si>
    <t>ชำระแล้ว</t>
  </si>
  <si>
    <t>ที่ออกและ</t>
  </si>
  <si>
    <t xml:space="preserve">ลูกหนี้การค้า </t>
  </si>
  <si>
    <t>ลูกหนี้การค้า</t>
  </si>
  <si>
    <t>หนี้สินไม่หมุนเวียนอื่น</t>
  </si>
  <si>
    <t>งบการเงินเฉพาะกิจการ</t>
  </si>
  <si>
    <t>ค่าใช้จ่ายในการขาย</t>
  </si>
  <si>
    <t>ค่าใช้จ่ายในการบริหาร</t>
  </si>
  <si>
    <t>ต้นทุนทางการเงิน</t>
  </si>
  <si>
    <t>งบแสดงฐานะการเงิน</t>
  </si>
  <si>
    <t>ค่าใช้จ่ายค้างจ่าย</t>
  </si>
  <si>
    <t>ค่าเสื่อมราคา</t>
  </si>
  <si>
    <t>31 ธันวาคม</t>
  </si>
  <si>
    <t>ยังไม่ได้จัดสรร</t>
  </si>
  <si>
    <t>ทุนสำรอง</t>
  </si>
  <si>
    <t>ตามกฎหมาย</t>
  </si>
  <si>
    <t>อสังหาริมทรัพย์เพื่อการลงทุน</t>
  </si>
  <si>
    <t xml:space="preserve">   จัดสรรแล้ว</t>
  </si>
  <si>
    <t xml:space="preserve">      ทุนสำรองตามกฎหมาย</t>
  </si>
  <si>
    <t xml:space="preserve">   ทุนจดทะเบียน</t>
  </si>
  <si>
    <t xml:space="preserve">   ทุนที่ออกและชำระแล้ว</t>
  </si>
  <si>
    <t>สินทรัพย์ภาษีเงินได้รอการตัดบัญชี</t>
  </si>
  <si>
    <t>กำไรสะสม</t>
  </si>
  <si>
    <t>รายการที่ไม่ใช่เงินสด</t>
  </si>
  <si>
    <t>เงินลงทุนในบริษัทย่อย</t>
  </si>
  <si>
    <t xml:space="preserve">   ยังไม่ได้จัดสรร  </t>
  </si>
  <si>
    <t>รายได้จากการขายและการให้บริการ</t>
  </si>
  <si>
    <t>ต้นทุนขายและการให้บริการ</t>
  </si>
  <si>
    <t>เจ้าหนี้ค่าซื้ออาคารและอุปกรณ์</t>
  </si>
  <si>
    <t>บริษัท อมรินทร์พริ้นติ้ง แอนด์ พับลิชชิ่ง จำกัด (มหาชน) และบริษัทย่อย</t>
  </si>
  <si>
    <t>ที่ดินรอการพัฒนา</t>
  </si>
  <si>
    <t>ลิขสิทธิ์หนังสือ</t>
  </si>
  <si>
    <t>รวมส่วนของผู้ถือหุ้น</t>
  </si>
  <si>
    <t>เงินลงทุนในบริษัทร่วม</t>
  </si>
  <si>
    <t>เงินลงทุนระยะยาวในกิจการที่เกี่ยวข้องกัน</t>
  </si>
  <si>
    <t>รวม</t>
  </si>
  <si>
    <t>มูลค่าหุ้นสามัญ</t>
  </si>
  <si>
    <t xml:space="preserve">   กิจการโทรทัศน์</t>
  </si>
  <si>
    <t>ใบอนุญาตให้ใช้คลื่นความถี่และประกอบ</t>
  </si>
  <si>
    <t>ส่วนเกินมูลค่าหุ้นสามัญ</t>
  </si>
  <si>
    <t>ดอกเบี้ยรับ</t>
  </si>
  <si>
    <t>เงินสดจ่ายเพื่อซื้ออาคารและอุปกรณ์</t>
  </si>
  <si>
    <t>เงินสดรับจากการขายอุปกรณ์</t>
  </si>
  <si>
    <t>เงินสดจ่ายเพื่อซื้อสินทรัพย์ไม่มีตัวตนอื่น</t>
  </si>
  <si>
    <t>ค่าตัดจำหน่ายใบอนุญาตให้ใช้คลื่นความถี่และประกอบ</t>
  </si>
  <si>
    <t>ค่าตัดจำหน่ายสินทรัพย์ไม่มีตัวตนอื่น</t>
  </si>
  <si>
    <t>(บาท)</t>
  </si>
  <si>
    <t xml:space="preserve">งบกำไรขาดทุนเบ็ดเสร็จ </t>
  </si>
  <si>
    <t>สำหรับปีสิ้นสุดวันที่</t>
  </si>
  <si>
    <t xml:space="preserve">งบแสดงการเปลี่ยนแปลงส่วนของผู้ถือหุ้น </t>
  </si>
  <si>
    <t xml:space="preserve">งบกระแสเงินสด </t>
  </si>
  <si>
    <t>รายการที่จะไม่ถูกจัดประเภทใหม่ไว้ในกำไรหรือขาดทุนในภายหลัง</t>
  </si>
  <si>
    <t>ค่าตัดจำหน่ายลิขสิทธิ์หนังสือ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</si>
  <si>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</si>
  <si>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</si>
  <si>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โอนไปสำรองตามกฎหมาย</t>
  </si>
  <si>
    <t>รวมรายการที่จะไม่ถูกจัดประเภทใหม่ไว้ในกำไร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</si>
  <si>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</si>
  <si>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</si>
  <si>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ค่าความนิยม</t>
  </si>
  <si>
    <t xml:space="preserve">   หรือขาดทุนในภายหลัง </t>
  </si>
  <si>
    <t>เงินประกัน</t>
  </si>
  <si>
    <t xml:space="preserve">    กำไร</t>
  </si>
  <si>
    <t>รายการกับผู้ถือหุ้นที่บันทึกโดยตรงเข้าส่วนของผู้ถือหุ้น</t>
  </si>
  <si>
    <t xml:space="preserve">   การจัดสรรส่วนทุนให้ผู้ถือหุ้น</t>
  </si>
  <si>
    <t xml:space="preserve">   รวมการจัดสรรส่วนทุนให้ผู้ถือหุ้น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</si>
  <si>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</si>
  <si>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เงินสดจ่ายเพื่อซื้อตราสารหนี้</t>
  </si>
  <si>
    <t>เงินปันผลจ่ายให้ผู้ถือหุ้นของบริษัท</t>
  </si>
  <si>
    <t>สินค้าคงเหลือ</t>
  </si>
  <si>
    <t xml:space="preserve">   เงินปันผลให้ผู้ถือหุ้นของบริษัท</t>
  </si>
  <si>
    <t>กระแสเงินสดสุทธิใช้ไปในกิจกรรมจัดหาเงิน</t>
  </si>
  <si>
    <t xml:space="preserve">   ภายในหนึ่งปี</t>
  </si>
  <si>
    <t>เงินสดจ่ายเพื่อซื้อลิขสิทธิ์หนังสือ</t>
  </si>
  <si>
    <t>งบกระแสเงินสด</t>
  </si>
  <si>
    <t>สินทรัพย์สิทธิการใช้</t>
  </si>
  <si>
    <t>สินทรัพย์ไม่มีตัวตนอื่นนอกจากค่าความนิยม</t>
  </si>
  <si>
    <t xml:space="preserve">   (หุ้นสามัญจำนวน 998,281,590 หุ้น มูลค่า 1 บาทต่อหุ้น)</t>
  </si>
  <si>
    <t xml:space="preserve">    ขาดทุนเบ็ดเสร็จอื่น</t>
  </si>
  <si>
    <t xml:space="preserve">   กำไร</t>
  </si>
  <si>
    <t>เงินสดรับจากการไถ่ถอนตราสารหนี้</t>
  </si>
  <si>
    <t>เจ้าหนี้ค่าซื้อสินทรัพย์ไม่มีตัวตนอื่น</t>
  </si>
  <si>
    <t>ซื้อสินทรัพย์โดยการทำสัญญาเช่า</t>
  </si>
  <si>
    <t>ส่วนของหนี้สินตามสัญญาเช่าที่ถึงกำหนด</t>
  </si>
  <si>
    <t>ขาดทุนจากการจำหน่ายสินทรัพย์ไม่มีตัวตนอื่น</t>
  </si>
  <si>
    <t>กำไรจากกิจกรรมดำเนินงาน</t>
  </si>
  <si>
    <t>กำไรก่อนภาษีเงินได้</t>
  </si>
  <si>
    <t>ค่าใช้จ่ายภาษีเงินได้</t>
  </si>
  <si>
    <t>กำไรสำหรับปี</t>
  </si>
  <si>
    <t>กำไรต่อหุ้นขั้นพื้นฐาน</t>
  </si>
  <si>
    <t xml:space="preserve">ลูกหนี้หมุนเวียนอื่น </t>
  </si>
  <si>
    <t>เจ้าหนี้หมุนเวียนอื่น</t>
  </si>
  <si>
    <t>ประมาณการหนี้สินไม่หมุนเวียนสำหรับ</t>
  </si>
  <si>
    <t xml:space="preserve">   ผลประโยชน์พนักงาน</t>
  </si>
  <si>
    <t>ประมาณการหนี้สินไม่หมุนเวียนต้นทุนการรื้อถอน</t>
  </si>
  <si>
    <t>ภาษีเงินได้</t>
  </si>
  <si>
    <t>ลูกหนี้หมุนเวียนอื่น</t>
  </si>
  <si>
    <t>จ่ายประมาณการหนี้สินไม่หมุนเวียนต้นทุนการรื้อถอน</t>
  </si>
  <si>
    <t>เงินฝากสถาบันการเงินที่มีข้อจำกัดในการเบิกใช้</t>
  </si>
  <si>
    <t>สินทรัพย์ทางการเงินหมุนเวียนอื่น</t>
  </si>
  <si>
    <t>เงินลงทุนในตราสารหนี้ที่ถึงกำหนดชำระ</t>
  </si>
  <si>
    <t>เงินลงทุนในตราสารหนี้</t>
  </si>
  <si>
    <t xml:space="preserve">   ชำระภายในหนึ่งปี </t>
  </si>
  <si>
    <t xml:space="preserve">หนี้สินตามสัญญาเช่า </t>
  </si>
  <si>
    <t xml:space="preserve">กำไร (ขาดทุน) เบ็ดเสร็จอื่น </t>
  </si>
  <si>
    <t>สำหรับปีสิ้นสุดวันที่ 31 ธันวาคม 2564</t>
  </si>
  <si>
    <t>ยอดคงเหลือ ณ วันที่ 1 มกราคม 2564</t>
  </si>
  <si>
    <t>ยอดคงเหลือ ณ วันที่ 31 ธันวาคม 2564</t>
  </si>
  <si>
    <t>กำไรขาดทุนเบ็ดเสร็จสำหรับปี</t>
  </si>
  <si>
    <t>ค่าตัดจำหน่ายส่วนเกินของเงินลงทุนในตราสารหนี้</t>
  </si>
  <si>
    <t>จ่ายประมาณการหนี้สินไม่หมุนเวียนสำหรับผลประโยชน์พนักงาน</t>
  </si>
  <si>
    <t xml:space="preserve">เงินสดจ่ายชำระหนี้สินตามสัญญาเช่า </t>
  </si>
  <si>
    <t>ประมาณการหนี้สินไม่หมุนเวียนสำหรับผลประโยชน์พนักงาน</t>
  </si>
  <si>
    <t>3, 5</t>
  </si>
  <si>
    <t>8</t>
  </si>
  <si>
    <t>3</t>
  </si>
  <si>
    <t>6</t>
  </si>
  <si>
    <t>กำไรจากการจำหน่ายเงินลงทุนในตราสารหนี้</t>
  </si>
  <si>
    <t>เงินสดจ่ายเพื่อซื้อที่ดินรอการพัฒนา</t>
  </si>
  <si>
    <t>กำไรเบ็ดเสร็จรวมสำหรับปี</t>
  </si>
  <si>
    <t>ปรับรายการที่กระทบกำไรเป็นเงินสดรับ</t>
  </si>
  <si>
    <t>กำไรจากอัตราแลกเปลี่ยนที่ยังไม่เกิดขึ้น</t>
  </si>
  <si>
    <t>(กลับรายการ) ประมาณการรับคืนนิตยสารและหนังสือ</t>
  </si>
  <si>
    <t>เงินสดรับจากการขายตราสารหนี้</t>
  </si>
  <si>
    <t>เงินสดและรายการเทียบเท่าเงินสดเพิ่มขึ้น (ลดลง) สุทธิ</t>
  </si>
  <si>
    <t>กระแสเงินสดสุทธิได้มาจาก (ใช้ไปใน) กิจกรรมลงทุน</t>
  </si>
  <si>
    <t>รวมกำไรขาดทุนเบ็ดเสร็จสำหรับปี</t>
  </si>
  <si>
    <t xml:space="preserve">   ตามวิธีส่วนได้เสีย - สุทธิจากภาษี</t>
  </si>
  <si>
    <t>ขาดทุนจากการด้อยค่าของอุปกรณ์และสินทรัพย์ไม่มีตัวตนอื่น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</si>
  <si>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</si>
  <si>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</si>
  <si>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</si>
  <si>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เงินปันผลรับ</t>
  </si>
  <si>
    <t>ภาษีเงินได้รับคืน (จ่ายออก)</t>
  </si>
  <si>
    <t xml:space="preserve">กระแสเงินสดสุทธิได้มาจากการดำเนินงาน </t>
  </si>
  <si>
    <t>เงินสดรับจากเงินกู้ยืมจากบุคคลหรือกิจการที่เกี่ยวข้องกัน</t>
  </si>
  <si>
    <t>เงินสดจ่ายเพื่อชำระเงินกู้ยืมจากบุคคลหรือกิจการที่เกี่ยวข้องกัน</t>
  </si>
  <si>
    <t>ดอกเบี้ยจ่าย</t>
  </si>
  <si>
    <t>เงินสดจ่ายเพื่อซื้อเงินลงทุนในบริษัทร่วม</t>
  </si>
  <si>
    <t>เงินสดรับจากสิ้นสุดสัญญาเช่า</t>
  </si>
  <si>
    <t>ส่วนแบ่งกำไรของบริษัทร่วมที่ใช้วิธีส่วนได้เสีย (สุทธิจากภาษี)</t>
  </si>
  <si>
    <t>(กลับรายการ) ขาดทุนจากการปรับมูลค่าสินค้า</t>
  </si>
  <si>
    <t>(กลับรายการ) ผลขาดทุนจากการด้อยค่าด้านเครดิตที่คาดว่าจะเกิดขึ้น</t>
  </si>
  <si>
    <t xml:space="preserve">กระแสเงินสดสุทธิได้มาจากกิจกรรมดำเนินงาน </t>
  </si>
  <si>
    <t>สินทรัพย์ทางการเงินหมุนเวียนอื่นลดลง</t>
  </si>
  <si>
    <t>3, 20</t>
  </si>
  <si>
    <t>15</t>
  </si>
  <si>
    <t>22</t>
  </si>
  <si>
    <t>16</t>
  </si>
  <si>
    <t>ส่วนแบ่งกำไรของบริษัทร่วมที่ใช้วิธีส่วนได้เสีย</t>
  </si>
  <si>
    <t>17</t>
  </si>
  <si>
    <t>13, 17</t>
  </si>
  <si>
    <t xml:space="preserve">   ที่กำหนดไว้</t>
  </si>
  <si>
    <t>ผลกำไรจากการวัดมูลค่าใหม่ของผลประโยชน์พนักงาน</t>
  </si>
  <si>
    <t>ส่วนแบ่งกำไร (ขาดทุน) เบ็ดเสร็จอื่นของบริษัทร่วม</t>
  </si>
  <si>
    <t>กำไร (ขาดทุน) เบ็ดเสร็จอื่นสำหรับปี - สุทธิจากภาษี</t>
  </si>
  <si>
    <t>18</t>
  </si>
  <si>
    <t xml:space="preserve">    กำไรเบ็ดเสร็จอื่น</t>
  </si>
  <si>
    <t>(กำไร) ขาดทุนจากการจำหน่ายอุปกรณ์และสินทรัพย์สิทธิการใช้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</si>
</sst>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5">
    <numFmt numFmtId="42" formatCode="_-&quot;฿&quot;* #,##0_-;\-&quot;฿&quot;* #,##0_-;_-&quot;฿&quot;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#,##0\ ;\(#,##0\)"/>
    <numFmt numFmtId="193" formatCode="_(* #,##0_);_(* \(#,##0\);_(* &quot;-&quot;??_);_(@_)"/>
    <numFmt numFmtId="194" formatCode="#,##0_ ;\(#,##0\)\ "/>
    <numFmt numFmtId="195" formatCode="_(* #,##0.0_);_(* \(#,##0.0\);_(* &quot;-&quot;??_);_(@_)"/>
    <numFmt numFmtId="196" formatCode="_-&quot;Dfl.&quot;\ * #,##0.00_-;_-&quot;Dfl.&quot;\ * #,##0.00\-;_-&quot;Dfl.&quot;\ * &quot;-&quot;??_-;_-@_-"/>
    <numFmt numFmtId="197" formatCode="_-* #,##0.00_-;_-* #,##0.00\-;_-* &quot;-&quot;??_-;_-@_-"/>
    <numFmt numFmtId="198" formatCode="_-* #,##0_-;_-* #,##0\-;_-* &quot;-&quot;_-;_-@_-"/>
    <numFmt numFmtId="199" formatCode="_-&quot;Dfl.&quot;\ * #,##0_-;_-&quot;Dfl.&quot;\ * #,##0\-;_-&quot;Dfl.&quot;\ * &quot;-&quot;_-;_-@_-"/>
    <numFmt numFmtId="200" formatCode="&quot;\&quot;#,##0;[Red]&quot;\&quot;\-#,##0"/>
    <numFmt numFmtId="201" formatCode="&quot;\&quot;#,##0.00;[Red]&quot;\&quot;\-#,##0.00"/>
    <numFmt numFmtId="202" formatCode="0000.0"/>
    <numFmt numFmtId="203" formatCode="_-* #,##0\ _F_B_-;\-* #,##0\ _F_B_-;_-* &quot;-&quot;\ _F_B_-;_-@_-"/>
    <numFmt numFmtId="204" formatCode="_-* #,##0.00\ _F_B_-;\-* #,##0.00\ _F_B_-;_-* &quot;-&quot;??\ _F_B_-;_-@_-"/>
    <numFmt numFmtId="205" formatCode="_-&quot;S$&quot;* #,##0.00_-;\-&quot;S$&quot;* #,##0.00_-;_-&quot;S$&quot;* &quot;-&quot;??_-;_-@_-"/>
    <numFmt numFmtId="206" formatCode="#,##0\ \ ;\(#,##0\)\ ;\—\ \ \ \ "/>
    <numFmt numFmtId="207" formatCode="0.0%"/>
    <numFmt numFmtId="208" formatCode="_(* #,##0.000_);_(* \(#,##0.000\);_(* &quot;-&quot;??_);_(@_)"/>
  </numFmts>
  <fonts count="26">
    <font>
      <sz val="15"/>
      <name val="Angsana New"/>
      <family val="1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2"/>
      <name val="EucrosiaUPC"/>
      <family val="1"/>
    </font>
    <font>
      <sz val="14"/>
      <name val="AngsanaUPC"/>
      <family val="1"/>
    </font>
    <font>
      <sz val="11"/>
      <name val="?l?r ?o?S?V?b?N"/>
      <family val="1"/>
    </font>
    <font>
      <sz val="14"/>
      <name val="AngsanaUPC"/>
      <family val="1"/>
    </font>
    <font>
      <b/>
      <sz val="10"/>
      <name val="Tms Rmn"/>
      <family val="1"/>
    </font>
    <font>
      <sz val="12"/>
      <name val="Helv"/>
    </font>
    <font>
      <sz val="11"/>
      <name val="Times New Roman"/>
      <family val="1"/>
    </font>
    <font>
      <sz val="8"/>
      <name val="Arial"/>
      <family val="2"/>
    </font>
    <font>
      <sz val="10"/>
      <name val="MS Sans Serif"/>
      <family val="2"/>
    </font>
    <font>
      <sz val="7"/>
      <name val="Small Fonts"/>
      <family val="2"/>
    </font>
    <font>
      <sz val="14"/>
      <name val="Cordia New"/>
      <family val="2"/>
    </font>
    <font>
      <sz val="14"/>
      <name val="CordiaUPC"/>
      <family val="2"/>
    </font>
    <font>
      <sz val="12"/>
      <name val="Times New Roman"/>
      <family val="1"/>
    </font>
    <font>
      <sz val="11"/>
      <color theme="1"/>
      <name val="Tahoma"/>
      <family val="2"/>
      <charset val="22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75E9F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4">
    <xf numFmtId="0" fontId="0" fillId="0" borderId="0"/>
    <xf numFmtId="191" fontId="2" fillId="0" borderId="0" applyFont="0" applyFill="0" applyBorder="0" applyAlignment="0" applyProtection="0"/>
    <xf numFmtId="40" fontId="12" fillId="0" borderId="0" applyFont="0" applyFill="0" applyBorder="0" applyAlignment="0" applyProtection="0"/>
    <xf numFmtId="37" fontId="5" fillId="0" borderId="0"/>
    <xf numFmtId="0" fontId="13" fillId="0" borderId="0"/>
    <xf numFmtId="0" fontId="2" fillId="0" borderId="0"/>
    <xf numFmtId="196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200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0" fontId="14" fillId="0" borderId="0"/>
    <xf numFmtId="191" fontId="15" fillId="0" borderId="0" applyFont="0" applyFill="0" applyBorder="0" applyAlignment="0" applyProtection="0"/>
    <xf numFmtId="0" fontId="16" fillId="0" borderId="0"/>
    <xf numFmtId="205" fontId="17" fillId="0" borderId="0"/>
    <xf numFmtId="0" fontId="16" fillId="0" borderId="0"/>
    <xf numFmtId="0" fontId="16" fillId="0" borderId="0"/>
    <xf numFmtId="203" fontId="17" fillId="0" borderId="0"/>
    <xf numFmtId="204" fontId="17" fillId="0" borderId="0"/>
    <xf numFmtId="206" fontId="18" fillId="0" borderId="0">
      <alignment horizontal="right"/>
    </xf>
    <xf numFmtId="38" fontId="19" fillId="2" borderId="0" applyNumberFormat="0" applyBorder="0" applyAlignment="0" applyProtection="0"/>
    <xf numFmtId="10" fontId="19" fillId="3" borderId="6" applyNumberFormat="0" applyBorder="0" applyAlignment="0" applyProtection="0"/>
    <xf numFmtId="38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37" fontId="21" fillId="0" borderId="0"/>
    <xf numFmtId="202" fontId="15" fillId="0" borderId="0"/>
    <xf numFmtId="0" fontId="16" fillId="0" borderId="0"/>
    <xf numFmtId="42" fontId="23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0" fillId="0" borderId="7" applyNumberFormat="0" applyBorder="0"/>
    <xf numFmtId="37" fontId="24" fillId="0" borderId="0"/>
    <xf numFmtId="1" fontId="2" fillId="0" borderId="8" applyNumberFormat="0" applyFill="0" applyAlignment="0" applyProtection="0">
      <alignment horizontal="center" vertical="center"/>
    </xf>
    <xf numFmtId="20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15" fillId="0" borderId="0"/>
    <xf numFmtId="44" fontId="23" fillId="0" borderId="0" applyFont="0" applyFill="0" applyBorder="0" applyAlignment="0" applyProtection="0"/>
    <xf numFmtId="0" fontId="25" fillId="0" borderId="0"/>
    <xf numFmtId="0" fontId="1" fillId="0" borderId="0"/>
    <xf numFmtId="191" fontId="1" fillId="0" borderId="0" applyFont="0" applyFill="0" applyBorder="0" applyAlignment="0" applyProtection="0"/>
  </cellStyleXfs>
  <cellXfs count="143">
    <xf numFmtId="0" fontId="0" fillId="0" borderId="0" xfId="0"/>
    <xf numFmtId="0" fontId="0" fillId="0" borderId="0" xfId="0" applyFill="1"/>
    <xf numFmtId="49" fontId="3" fillId="0" borderId="0" xfId="0" applyNumberFormat="1" applyFont="1" applyFill="1"/>
    <xf numFmtId="49" fontId="5" fillId="0" borderId="0" xfId="0" applyNumberFormat="1" applyFont="1" applyFill="1" applyAlignment="1">
      <alignment horizontal="center"/>
    </xf>
    <xf numFmtId="49" fontId="4" fillId="0" borderId="0" xfId="0" applyNumberFormat="1" applyFont="1" applyFill="1" applyAlignment="1"/>
    <xf numFmtId="49" fontId="10" fillId="0" borderId="0" xfId="0" applyNumberFormat="1" applyFont="1" applyFill="1" applyAlignment="1">
      <alignment wrapText="1"/>
    </xf>
    <xf numFmtId="0" fontId="5" fillId="0" borderId="0" xfId="0" applyFont="1" applyFill="1" applyAlignment="1">
      <alignment horizontal="right" wrapText="1"/>
    </xf>
    <xf numFmtId="0" fontId="5" fillId="0" borderId="0" xfId="0" applyFont="1" applyFill="1"/>
    <xf numFmtId="49" fontId="5" fillId="0" borderId="0" xfId="0" applyNumberFormat="1" applyFont="1" applyFill="1" applyAlignment="1">
      <alignment wrapText="1"/>
    </xf>
    <xf numFmtId="192" fontId="5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wrapText="1"/>
    </xf>
    <xf numFmtId="192" fontId="4" fillId="0" borderId="0" xfId="0" applyNumberFormat="1" applyFont="1" applyFill="1" applyAlignment="1">
      <alignment horizontal="right"/>
    </xf>
    <xf numFmtId="192" fontId="4" fillId="0" borderId="0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center"/>
    </xf>
    <xf numFmtId="192" fontId="0" fillId="0" borderId="1" xfId="0" applyNumberFormat="1" applyFont="1" applyFill="1" applyBorder="1" applyAlignment="1"/>
    <xf numFmtId="49" fontId="10" fillId="0" borderId="0" xfId="0" applyNumberFormat="1" applyFont="1" applyFill="1" applyAlignment="1"/>
    <xf numFmtId="0" fontId="4" fillId="0" borderId="0" xfId="0" applyFont="1" applyFill="1" applyAlignment="1"/>
    <xf numFmtId="0" fontId="4" fillId="0" borderId="0" xfId="0" applyFont="1" applyFill="1"/>
    <xf numFmtId="0" fontId="4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/>
    </xf>
    <xf numFmtId="192" fontId="4" fillId="0" borderId="0" xfId="0" applyNumberFormat="1" applyFont="1" applyFill="1" applyBorder="1" applyAlignment="1"/>
    <xf numFmtId="0" fontId="7" fillId="0" borderId="0" xfId="0" applyFont="1" applyFill="1" applyAlignment="1"/>
    <xf numFmtId="0" fontId="5" fillId="0" borderId="0" xfId="0" applyFont="1" applyFill="1" applyAlignment="1"/>
    <xf numFmtId="0" fontId="11" fillId="0" borderId="0" xfId="0" applyFont="1" applyFill="1" applyAlignment="1">
      <alignment horizontal="left"/>
    </xf>
    <xf numFmtId="0" fontId="4" fillId="0" borderId="0" xfId="0" applyFont="1" applyFill="1" applyBorder="1" applyAlignment="1"/>
    <xf numFmtId="0" fontId="5" fillId="0" borderId="0" xfId="0" applyFont="1" applyFill="1" applyBorder="1" applyAlignment="1"/>
    <xf numFmtId="0" fontId="4" fillId="0" borderId="0" xfId="0" applyFont="1" applyFill="1" applyAlignment="1">
      <alignment vertical="top" wrapText="1"/>
    </xf>
    <xf numFmtId="0" fontId="10" fillId="0" borderId="0" xfId="0" applyFont="1" applyFill="1" applyBorder="1" applyAlignment="1">
      <alignment horizontal="center"/>
    </xf>
    <xf numFmtId="49" fontId="5" fillId="0" borderId="0" xfId="0" applyNumberFormat="1" applyFont="1" applyFill="1" applyAlignment="1">
      <alignment vertical="top" wrapText="1"/>
    </xf>
    <xf numFmtId="49" fontId="9" fillId="0" borderId="0" xfId="0" applyNumberFormat="1" applyFont="1" applyFill="1" applyAlignment="1">
      <alignment wrapText="1"/>
    </xf>
    <xf numFmtId="49" fontId="0" fillId="0" borderId="0" xfId="0" applyNumberFormat="1" applyFill="1" applyAlignment="1">
      <alignment horizontal="left" wrapText="1"/>
    </xf>
    <xf numFmtId="49" fontId="0" fillId="0" borderId="0" xfId="0" applyNumberFormat="1" applyFill="1" applyAlignment="1"/>
    <xf numFmtId="49" fontId="5" fillId="0" borderId="0" xfId="0" applyNumberFormat="1" applyFont="1" applyFill="1" applyAlignment="1"/>
    <xf numFmtId="49" fontId="9" fillId="0" borderId="0" xfId="0" applyNumberFormat="1" applyFont="1" applyFill="1" applyAlignment="1">
      <alignment horizontal="left" vertical="top" wrapText="1"/>
    </xf>
    <xf numFmtId="49" fontId="4" fillId="0" borderId="0" xfId="0" applyNumberFormat="1" applyFont="1" applyFill="1" applyAlignment="1">
      <alignment horizontal="left" wrapText="1"/>
    </xf>
    <xf numFmtId="192" fontId="5" fillId="0" borderId="0" xfId="0" applyNumberFormat="1" applyFont="1" applyFill="1" applyAlignment="1"/>
    <xf numFmtId="192" fontId="4" fillId="0" borderId="1" xfId="0" applyNumberFormat="1" applyFont="1" applyFill="1" applyBorder="1" applyAlignment="1"/>
    <xf numFmtId="49" fontId="0" fillId="0" borderId="0" xfId="0" applyNumberFormat="1" applyFill="1" applyAlignment="1">
      <alignment wrapText="1"/>
    </xf>
    <xf numFmtId="49" fontId="0" fillId="0" borderId="0" xfId="0" applyNumberFormat="1" applyFont="1" applyFill="1" applyAlignment="1">
      <alignment wrapText="1"/>
    </xf>
    <xf numFmtId="49" fontId="3" fillId="0" borderId="0" xfId="0" applyNumberFormat="1" applyFont="1" applyFill="1" applyAlignment="1">
      <alignment horizontal="left"/>
    </xf>
    <xf numFmtId="49" fontId="3" fillId="0" borderId="0" xfId="0" applyNumberFormat="1" applyFont="1" applyFill="1" applyAlignment="1"/>
    <xf numFmtId="0" fontId="5" fillId="0" borderId="0" xfId="0" applyFont="1" applyFill="1" applyAlignment="1">
      <alignment horizontal="right"/>
    </xf>
    <xf numFmtId="192" fontId="4" fillId="0" borderId="2" xfId="0" applyNumberFormat="1" applyFont="1" applyFill="1" applyBorder="1" applyAlignment="1"/>
    <xf numFmtId="49" fontId="0" fillId="0" borderId="0" xfId="0" applyNumberFormat="1" applyFill="1" applyAlignment="1">
      <alignment horizontal="left"/>
    </xf>
    <xf numFmtId="192" fontId="4" fillId="0" borderId="3" xfId="0" applyNumberFormat="1" applyFont="1" applyFill="1" applyBorder="1" applyAlignment="1"/>
    <xf numFmtId="192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/>
    <xf numFmtId="192" fontId="0" fillId="0" borderId="3" xfId="0" applyNumberFormat="1" applyFont="1" applyFill="1" applyBorder="1" applyAlignment="1"/>
    <xf numFmtId="49" fontId="8" fillId="0" borderId="0" xfId="0" applyNumberFormat="1" applyFont="1" applyFill="1" applyAlignment="1"/>
    <xf numFmtId="192" fontId="8" fillId="0" borderId="0" xfId="0" applyNumberFormat="1" applyFont="1" applyFill="1" applyAlignment="1"/>
    <xf numFmtId="0" fontId="0" fillId="0" borderId="0" xfId="0" applyFont="1" applyFill="1" applyBorder="1" applyAlignment="1"/>
    <xf numFmtId="0" fontId="0" fillId="0" borderId="0" xfId="0" applyFont="1" applyFill="1" applyAlignment="1"/>
    <xf numFmtId="194" fontId="5" fillId="0" borderId="0" xfId="0" applyNumberFormat="1" applyFont="1" applyFill="1" applyAlignment="1"/>
    <xf numFmtId="194" fontId="4" fillId="0" borderId="0" xfId="1" applyNumberFormat="1" applyFont="1" applyFill="1" applyBorder="1" applyAlignment="1"/>
    <xf numFmtId="194" fontId="4" fillId="0" borderId="0" xfId="0" applyNumberFormat="1" applyFont="1" applyFill="1" applyAlignment="1"/>
    <xf numFmtId="194" fontId="4" fillId="0" borderId="0" xfId="0" applyNumberFormat="1" applyFont="1" applyFill="1" applyBorder="1" applyAlignment="1"/>
    <xf numFmtId="191" fontId="4" fillId="0" borderId="2" xfId="1" applyFont="1" applyFill="1" applyBorder="1" applyAlignment="1"/>
    <xf numFmtId="191" fontId="0" fillId="0" borderId="0" xfId="1" applyFont="1" applyFill="1" applyBorder="1" applyAlignment="1"/>
    <xf numFmtId="191" fontId="4" fillId="0" borderId="0" xfId="1" applyFont="1" applyFill="1" applyBorder="1" applyAlignment="1"/>
    <xf numFmtId="192" fontId="0" fillId="0" borderId="0" xfId="0" applyNumberFormat="1" applyFont="1" applyFill="1" applyBorder="1" applyAlignment="1"/>
    <xf numFmtId="192" fontId="4" fillId="0" borderId="4" xfId="0" applyNumberFormat="1" applyFont="1" applyFill="1" applyBorder="1" applyAlignment="1"/>
    <xf numFmtId="0" fontId="0" fillId="0" borderId="0" xfId="0" quotePrefix="1" applyFill="1" applyBorder="1" applyAlignment="1">
      <alignment horizontal="center"/>
    </xf>
    <xf numFmtId="0" fontId="0" fillId="0" borderId="0" xfId="0" quotePrefix="1" applyFill="1" applyAlignment="1">
      <alignment horizontal="center"/>
    </xf>
    <xf numFmtId="192" fontId="0" fillId="0" borderId="0" xfId="0" applyNumberFormat="1" applyFont="1" applyFill="1" applyBorder="1" applyAlignment="1">
      <alignment horizontal="right"/>
    </xf>
    <xf numFmtId="49" fontId="0" fillId="0" borderId="0" xfId="0" applyNumberFormat="1" applyFont="1" applyFill="1" applyAlignment="1"/>
    <xf numFmtId="49" fontId="9" fillId="0" borderId="0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91" fontId="0" fillId="0" borderId="0" xfId="1" applyFont="1" applyFill="1" applyBorder="1" applyAlignment="1">
      <alignment horizontal="center"/>
    </xf>
    <xf numFmtId="193" fontId="0" fillId="0" borderId="1" xfId="1" applyNumberFormat="1" applyFont="1" applyFill="1" applyBorder="1" applyAlignment="1">
      <alignment horizontal="center"/>
    </xf>
    <xf numFmtId="193" fontId="0" fillId="0" borderId="0" xfId="1" applyNumberFormat="1" applyFont="1" applyFill="1" applyBorder="1" applyAlignment="1"/>
    <xf numFmtId="193" fontId="0" fillId="0" borderId="0" xfId="0" applyNumberFormat="1" applyFont="1" applyFill="1" applyBorder="1" applyAlignment="1"/>
    <xf numFmtId="191" fontId="5" fillId="0" borderId="0" xfId="1" applyFont="1" applyFill="1" applyBorder="1" applyAlignment="1"/>
    <xf numFmtId="191" fontId="5" fillId="0" borderId="1" xfId="1" applyFont="1" applyFill="1" applyBorder="1" applyAlignment="1"/>
    <xf numFmtId="191" fontId="4" fillId="0" borderId="0" xfId="1" applyFont="1" applyFill="1" applyAlignment="1"/>
    <xf numFmtId="192" fontId="0" fillId="0" borderId="5" xfId="0" applyNumberFormat="1" applyFont="1" applyFill="1" applyBorder="1" applyAlignment="1"/>
    <xf numFmtId="49" fontId="0" fillId="0" borderId="0" xfId="0" applyNumberFormat="1" applyFont="1" applyFill="1" applyAlignment="1">
      <alignment horizontal="left" wrapText="1"/>
    </xf>
    <xf numFmtId="191" fontId="5" fillId="0" borderId="0" xfId="1" applyFont="1" applyFill="1" applyAlignment="1"/>
    <xf numFmtId="193" fontId="4" fillId="0" borderId="0" xfId="1" applyNumberFormat="1" applyFont="1" applyFill="1" applyBorder="1" applyAlignment="1">
      <alignment horizontal="center"/>
    </xf>
    <xf numFmtId="193" fontId="0" fillId="0" borderId="1" xfId="0" applyNumberFormat="1" applyFont="1" applyFill="1" applyBorder="1" applyAlignment="1"/>
    <xf numFmtId="193" fontId="0" fillId="0" borderId="0" xfId="1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wrapText="1"/>
    </xf>
    <xf numFmtId="191" fontId="0" fillId="0" borderId="1" xfId="1" applyFont="1" applyFill="1" applyBorder="1" applyAlignment="1"/>
    <xf numFmtId="193" fontId="5" fillId="0" borderId="0" xfId="0" applyNumberFormat="1" applyFont="1" applyFill="1" applyAlignment="1"/>
    <xf numFmtId="193" fontId="4" fillId="0" borderId="1" xfId="1" applyNumberFormat="1" applyFont="1" applyFill="1" applyBorder="1" applyAlignment="1">
      <alignment horizontal="center"/>
    </xf>
    <xf numFmtId="0" fontId="10" fillId="0" borderId="0" xfId="0" applyFont="1" applyFill="1" applyAlignment="1"/>
    <xf numFmtId="49" fontId="11" fillId="0" borderId="0" xfId="0" applyNumberFormat="1" applyFont="1" applyFill="1" applyAlignment="1">
      <alignment horizontal="center"/>
    </xf>
    <xf numFmtId="49" fontId="9" fillId="0" borderId="0" xfId="0" applyNumberFormat="1" applyFont="1" applyFill="1" applyAlignment="1">
      <alignment horizontal="center"/>
    </xf>
    <xf numFmtId="0" fontId="9" fillId="0" borderId="0" xfId="0" applyNumberFormat="1" applyFont="1" applyFill="1" applyAlignment="1">
      <alignment horizontal="center"/>
    </xf>
    <xf numFmtId="49" fontId="10" fillId="0" borderId="0" xfId="0" applyNumberFormat="1" applyFont="1" applyFill="1" applyAlignment="1">
      <alignment horizontal="center"/>
    </xf>
    <xf numFmtId="49" fontId="9" fillId="0" borderId="0" xfId="0" applyNumberFormat="1" applyFont="1" applyFill="1" applyAlignment="1">
      <alignment horizontal="center" wrapText="1"/>
    </xf>
    <xf numFmtId="0" fontId="9" fillId="0" borderId="0" xfId="0" applyNumberFormat="1" applyFont="1" applyFill="1" applyAlignment="1">
      <alignment horizontal="center" wrapText="1"/>
    </xf>
    <xf numFmtId="0" fontId="0" fillId="0" borderId="0" xfId="0" applyFill="1" applyAlignment="1">
      <alignment horizontal="center"/>
    </xf>
    <xf numFmtId="49" fontId="10" fillId="0" borderId="0" xfId="0" applyNumberFormat="1" applyFont="1" applyFill="1" applyAlignment="1">
      <alignment horizontal="center" wrapText="1"/>
    </xf>
    <xf numFmtId="193" fontId="4" fillId="0" borderId="2" xfId="1" applyNumberFormat="1" applyFont="1" applyFill="1" applyBorder="1" applyAlignment="1"/>
    <xf numFmtId="193" fontId="4" fillId="0" borderId="0" xfId="1" applyNumberFormat="1" applyFont="1" applyFill="1" applyBorder="1" applyAlignment="1"/>
    <xf numFmtId="49" fontId="9" fillId="0" borderId="0" xfId="0" applyNumberFormat="1" applyFont="1" applyFill="1" applyAlignment="1"/>
    <xf numFmtId="0" fontId="4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95" fontId="4" fillId="0" borderId="1" xfId="1" applyNumberFormat="1" applyFont="1" applyFill="1" applyBorder="1" applyAlignment="1"/>
    <xf numFmtId="193" fontId="4" fillId="0" borderId="1" xfId="1" applyNumberFormat="1" applyFont="1" applyFill="1" applyBorder="1" applyAlignment="1"/>
    <xf numFmtId="3" fontId="0" fillId="0" borderId="0" xfId="0" applyNumberFormat="1" applyFont="1" applyFill="1" applyAlignment="1"/>
    <xf numFmtId="49" fontId="5" fillId="0" borderId="0" xfId="1" applyNumberFormat="1" applyFont="1" applyFill="1" applyAlignment="1">
      <alignment horizontal="center"/>
    </xf>
    <xf numFmtId="193" fontId="5" fillId="0" borderId="0" xfId="1" applyNumberFormat="1" applyFont="1" applyFill="1" applyAlignment="1"/>
    <xf numFmtId="208" fontId="5" fillId="0" borderId="3" xfId="1" applyNumberFormat="1" applyFont="1" applyFill="1" applyBorder="1" applyAlignment="1"/>
    <xf numFmtId="208" fontId="0" fillId="0" borderId="0" xfId="0" applyNumberFormat="1" applyFont="1" applyFill="1" applyBorder="1" applyAlignment="1"/>
    <xf numFmtId="0" fontId="4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10" fillId="0" borderId="0" xfId="0" applyNumberFormat="1" applyFont="1" applyFill="1" applyAlignment="1">
      <alignment horizontal="left" wrapText="1"/>
    </xf>
    <xf numFmtId="0" fontId="4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ill="1" applyAlignment="1"/>
    <xf numFmtId="192" fontId="0" fillId="0" borderId="0" xfId="0" applyNumberFormat="1" applyFill="1" applyAlignment="1"/>
    <xf numFmtId="0" fontId="6" fillId="0" borderId="0" xfId="0" applyFont="1" applyFill="1" applyAlignment="1"/>
    <xf numFmtId="192" fontId="0" fillId="0" borderId="1" xfId="0" applyNumberFormat="1" applyFill="1" applyBorder="1" applyAlignment="1"/>
    <xf numFmtId="0" fontId="8" fillId="0" borderId="0" xfId="0" applyFont="1" applyFill="1" applyAlignment="1"/>
    <xf numFmtId="0" fontId="4" fillId="0" borderId="0" xfId="0" applyFont="1" applyFill="1" applyAlignment="1">
      <alignment wrapText="1"/>
    </xf>
    <xf numFmtId="49" fontId="0" fillId="4" borderId="0" xfId="0" applyNumberFormat="1" applyFill="1" applyAlignment="1">
      <alignment wrapText="1"/>
    </xf>
    <xf numFmtId="193" fontId="0" fillId="0" borderId="1" xfId="1" applyNumberFormat="1" applyFont="1" applyFill="1" applyBorder="1" applyAlignment="1"/>
    <xf numFmtId="193" fontId="0" fillId="0" borderId="0" xfId="1" applyNumberFormat="1" applyFont="1" applyFill="1" applyAlignment="1"/>
    <xf numFmtId="193" fontId="5" fillId="0" borderId="0" xfId="1" applyNumberFormat="1" applyFont="1" applyFill="1" applyBorder="1" applyAlignment="1"/>
    <xf numFmtId="0" fontId="4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92" fontId="5" fillId="0" borderId="0" xfId="0" applyNumberFormat="1" applyFont="1" applyFill="1"/>
    <xf numFmtId="192" fontId="0" fillId="0" borderId="0" xfId="0" applyNumberFormat="1" applyFill="1"/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16" fontId="0" fillId="0" borderId="0" xfId="0" quotePrefix="1" applyNumberForma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</cellXfs>
  <cellStyles count="44">
    <cellStyle name="??" xfId="5"/>
    <cellStyle name="?? [0.00]_ADMAG" xfId="6"/>
    <cellStyle name="???? [0.00]_ADMAG" xfId="7"/>
    <cellStyle name="????_ADMAG" xfId="8"/>
    <cellStyle name="??_ADMAG" xfId="9"/>
    <cellStyle name="’??? [0.00]_TMCA Spreadsheet(body)" xfId="10"/>
    <cellStyle name="’???_TMCA Spreadsheet(body)" xfId="11"/>
    <cellStyle name="•W?_TMCA Spreadsheet(body)" xfId="12"/>
    <cellStyle name="Comma" xfId="1" builtinId="3"/>
    <cellStyle name="Comma  - Style1" xfId="14"/>
    <cellStyle name="Comma 2" xfId="2"/>
    <cellStyle name="Comma 3" xfId="13"/>
    <cellStyle name="Comma 58" xfId="43"/>
    <cellStyle name="comma zerodec" xfId="15"/>
    <cellStyle name="Curren - Style3" xfId="16"/>
    <cellStyle name="Curren - Style4" xfId="17"/>
    <cellStyle name="Currency1" xfId="18"/>
    <cellStyle name="Dollar (zero dec)" xfId="19"/>
    <cellStyle name="Format Number Column" xfId="20"/>
    <cellStyle name="Grey" xfId="21"/>
    <cellStyle name="Input [yellow]" xfId="22"/>
    <cellStyle name="Milliers [0]_AR1194" xfId="23"/>
    <cellStyle name="Milliers_AR1194" xfId="24"/>
    <cellStyle name="Mon?taire [0]_AR1194" xfId="25"/>
    <cellStyle name="Mon?taire_AR1194" xfId="26"/>
    <cellStyle name="no dec" xfId="27"/>
    <cellStyle name="Normal" xfId="0" builtinId="0"/>
    <cellStyle name="Normal - Style1" xfId="28"/>
    <cellStyle name="Normal - Style5" xfId="29"/>
    <cellStyle name="Normal 2" xfId="3"/>
    <cellStyle name="Normal 2 2" xfId="41"/>
    <cellStyle name="Normal 2 21" xfId="42"/>
    <cellStyle name="Normal 3" xfId="4"/>
    <cellStyle name="Pattern" xfId="30"/>
    <cellStyle name="Percent [2]" xfId="31"/>
    <cellStyle name="PERCENTAGE" xfId="32"/>
    <cellStyle name="pwstyle" xfId="33"/>
    <cellStyle name="Quantity" xfId="34"/>
    <cellStyle name="เครื่องหมายจุลภาค [0]_NHKTop99" xfId="35"/>
    <cellStyle name="เครื่องหมายจุลภาค_CRC Power Retail Co., Ltd. P&amp;L" xfId="36"/>
    <cellStyle name="เครื่องหมายสกุลเงิน [0]_NHKTop99" xfId="37"/>
    <cellStyle name="เครื่องหมายสกุลเงิน_NHKTop99" xfId="38"/>
    <cellStyle name="ปกติ_1" xfId="39"/>
    <cellStyle name="ลวดลาย_CONSOL DEC.38 (2)" xfId="40"/>
  </cellStyles>
  <dxfs count="0"/>
  <tableStyles count="0" defaultTableStyle="TableStyleMedium9" defaultPivotStyle="PivotStyleLight16"/>
  <colors>
    <mruColors>
      <color rgb="FF75E9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nuwattanasombut/JOB/&#3605;&#3633;&#3623;&#3629;&#3618;&#3656;&#3634;&#3591;/Oishi%202016/FINANCIAL_STATEMEN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P1000331\AppData\Local\Microsoft\Windows\Temporary%20Internet%20Files\Content.Outlook\QMNFUHAZ\2012\Q2\OG\FS\FS-SET\oishit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"/>
      <sheetName val="BL-3-14"/>
      <sheetName val="SH-Consol"/>
      <sheetName val="SH-OG"/>
      <sheetName val="CF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SH-Consol"/>
      <sheetName val="SH-OG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6"/>
  <sheetViews>
    <sheetView tabSelected="1" view="pageBreakPreview" zoomScaleNormal="100" zoomScaleSheetLayoutView="100" workbookViewId="0"/>
  </sheetViews>
  <sheetFormatPr defaultColWidth="9.140625" defaultRowHeight="21.75"/>
  <cols>
    <col min="1" max="1" width="58.140625" style="119" customWidth="1"/>
    <col min="2" max="2" width="8.85546875" style="92" customWidth="1"/>
    <col min="3" max="3" width="1.28515625" style="119" customWidth="1"/>
    <col min="4" max="4" width="14.140625" style="119" bestFit="1" customWidth="1"/>
    <col min="5" max="5" width="1.28515625" style="119" customWidth="1"/>
    <col min="6" max="6" width="14.140625" style="119" bestFit="1" customWidth="1"/>
    <col min="7" max="7" width="1.28515625" style="119" customWidth="1"/>
    <col min="8" max="8" width="14.140625" style="119" bestFit="1" customWidth="1"/>
    <col min="9" max="9" width="1.28515625" style="119" customWidth="1"/>
    <col min="10" max="10" width="13.5703125" style="119" customWidth="1"/>
    <col min="11" max="16384" width="9.140625" style="119"/>
  </cols>
  <sheetData>
    <row r="1" spans="1:10" ht="23.85" customHeight="1">
      <c r="A1" s="40" t="s">
        <v>66</v>
      </c>
      <c r="B1" s="86"/>
      <c r="C1" s="23"/>
      <c r="D1" s="23"/>
      <c r="E1" s="23"/>
      <c r="F1" s="23"/>
      <c r="G1" s="23"/>
      <c r="H1" s="23"/>
      <c r="I1" s="23"/>
      <c r="J1" s="23"/>
    </row>
    <row r="2" spans="1:10" ht="23.85" customHeight="1">
      <c r="A2" s="41" t="s">
        <v>46</v>
      </c>
      <c r="B2" s="87"/>
      <c r="C2" s="23"/>
      <c r="D2" s="23"/>
      <c r="E2" s="23"/>
      <c r="F2" s="23"/>
      <c r="G2" s="23"/>
      <c r="H2" s="23"/>
      <c r="I2" s="23"/>
      <c r="J2" s="23"/>
    </row>
    <row r="3" spans="1:10" ht="17.100000000000001" customHeight="1">
      <c r="A3" s="41"/>
      <c r="B3" s="66"/>
      <c r="C3" s="26"/>
      <c r="D3" s="26"/>
      <c r="E3" s="26"/>
      <c r="F3" s="26"/>
      <c r="G3" s="26"/>
      <c r="H3" s="26"/>
      <c r="I3" s="26"/>
      <c r="J3" s="26"/>
    </row>
    <row r="4" spans="1:10" ht="21.6" customHeight="1">
      <c r="A4" s="3"/>
      <c r="B4" s="66"/>
      <c r="C4" s="66"/>
      <c r="D4" s="135" t="s">
        <v>1</v>
      </c>
      <c r="E4" s="135"/>
      <c r="F4" s="135"/>
      <c r="G4" s="135"/>
      <c r="H4" s="135" t="s">
        <v>42</v>
      </c>
      <c r="I4" s="135"/>
      <c r="J4" s="135"/>
    </row>
    <row r="5" spans="1:10" ht="21.6" customHeight="1">
      <c r="A5" s="3"/>
      <c r="B5" s="66"/>
      <c r="C5" s="66"/>
      <c r="D5" s="139" t="s">
        <v>49</v>
      </c>
      <c r="E5" s="139"/>
      <c r="F5" s="139"/>
      <c r="G5" s="118"/>
      <c r="H5" s="139" t="s">
        <v>49</v>
      </c>
      <c r="I5" s="139"/>
      <c r="J5" s="139"/>
    </row>
    <row r="6" spans="1:10" ht="21.6" customHeight="1">
      <c r="A6" s="41" t="s">
        <v>0</v>
      </c>
      <c r="B6" s="66" t="s">
        <v>2</v>
      </c>
      <c r="C6" s="115"/>
      <c r="D6" s="62">
        <v>2565</v>
      </c>
      <c r="E6" s="115"/>
      <c r="F6" s="62">
        <v>2564</v>
      </c>
      <c r="G6" s="115"/>
      <c r="H6" s="62">
        <v>2565</v>
      </c>
      <c r="I6" s="115"/>
      <c r="J6" s="62">
        <v>2564</v>
      </c>
    </row>
    <row r="7" spans="1:10" ht="21.6" customHeight="1">
      <c r="A7" s="4"/>
      <c r="B7" s="66"/>
      <c r="C7" s="66"/>
      <c r="D7" s="136" t="s">
        <v>83</v>
      </c>
      <c r="E7" s="137"/>
      <c r="F7" s="137"/>
      <c r="G7" s="137"/>
      <c r="H7" s="137"/>
      <c r="I7" s="137"/>
      <c r="J7" s="137"/>
    </row>
    <row r="8" spans="1:10" ht="21.6" customHeight="1">
      <c r="A8" s="15" t="s">
        <v>3</v>
      </c>
      <c r="B8" s="87"/>
      <c r="C8" s="42"/>
      <c r="D8" s="42"/>
      <c r="E8" s="42"/>
      <c r="F8" s="42"/>
      <c r="G8" s="42"/>
      <c r="H8" s="42"/>
      <c r="I8" s="42"/>
      <c r="J8" s="42"/>
    </row>
    <row r="9" spans="1:10" ht="21.6" customHeight="1">
      <c r="A9" s="33" t="s">
        <v>4</v>
      </c>
      <c r="B9" s="88">
        <v>4</v>
      </c>
      <c r="C9" s="60"/>
      <c r="D9" s="70">
        <v>242179718</v>
      </c>
      <c r="E9" s="70"/>
      <c r="F9" s="70">
        <v>288760972</v>
      </c>
      <c r="G9" s="70"/>
      <c r="H9" s="70">
        <v>8244406</v>
      </c>
      <c r="I9" s="70"/>
      <c r="J9" s="70">
        <v>35781628</v>
      </c>
    </row>
    <row r="10" spans="1:10" ht="21.6" customHeight="1">
      <c r="A10" s="33" t="s">
        <v>39</v>
      </c>
      <c r="B10" s="88" t="s">
        <v>150</v>
      </c>
      <c r="C10" s="60"/>
      <c r="D10" s="70">
        <v>517770303</v>
      </c>
      <c r="E10" s="70"/>
      <c r="F10" s="70">
        <v>528451516</v>
      </c>
      <c r="G10" s="70"/>
      <c r="H10" s="70">
        <v>290563529</v>
      </c>
      <c r="I10" s="70"/>
      <c r="J10" s="70">
        <v>283447200</v>
      </c>
    </row>
    <row r="11" spans="1:10" ht="21.6" customHeight="1">
      <c r="A11" s="32" t="s">
        <v>127</v>
      </c>
      <c r="B11" s="88">
        <v>3</v>
      </c>
      <c r="C11" s="60"/>
      <c r="D11" s="70">
        <v>68276521</v>
      </c>
      <c r="E11" s="70"/>
      <c r="F11" s="70">
        <v>70970597</v>
      </c>
      <c r="G11" s="70"/>
      <c r="H11" s="70">
        <v>29465115</v>
      </c>
      <c r="I11" s="70"/>
      <c r="J11" s="70">
        <v>40473990</v>
      </c>
    </row>
    <row r="12" spans="1:10" ht="21.6" customHeight="1">
      <c r="A12" s="33" t="s">
        <v>33</v>
      </c>
      <c r="B12" s="88">
        <v>6</v>
      </c>
      <c r="C12" s="60"/>
      <c r="D12" s="127">
        <v>431844965</v>
      </c>
      <c r="E12" s="70"/>
      <c r="F12" s="127">
        <v>375773011</v>
      </c>
      <c r="G12" s="70"/>
      <c r="H12" s="70">
        <v>257529836</v>
      </c>
      <c r="I12" s="70"/>
      <c r="J12" s="70">
        <v>214269606</v>
      </c>
    </row>
    <row r="13" spans="1:10" ht="21.6" customHeight="1">
      <c r="A13" s="65" t="s">
        <v>137</v>
      </c>
      <c r="B13" s="88"/>
      <c r="C13" s="60"/>
      <c r="D13" s="70"/>
      <c r="E13" s="70"/>
      <c r="F13" s="70"/>
      <c r="G13" s="70"/>
      <c r="H13" s="70"/>
      <c r="I13" s="70"/>
      <c r="J13" s="70"/>
    </row>
    <row r="14" spans="1:10" ht="21.6" customHeight="1">
      <c r="A14" s="65" t="s">
        <v>109</v>
      </c>
      <c r="B14" s="88">
        <v>7</v>
      </c>
      <c r="C14" s="60"/>
      <c r="D14" s="70">
        <v>666936583</v>
      </c>
      <c r="E14" s="70"/>
      <c r="F14" s="70">
        <v>344203705</v>
      </c>
      <c r="G14" s="70"/>
      <c r="H14" s="70">
        <v>410403327</v>
      </c>
      <c r="I14" s="70"/>
      <c r="J14" s="70">
        <v>130439308</v>
      </c>
    </row>
    <row r="15" spans="1:10" ht="21.6" customHeight="1">
      <c r="A15" s="65" t="s">
        <v>136</v>
      </c>
      <c r="B15" s="88"/>
      <c r="C15" s="60"/>
      <c r="D15" s="70">
        <v>0</v>
      </c>
      <c r="E15" s="70"/>
      <c r="F15" s="70">
        <v>40000000</v>
      </c>
      <c r="G15" s="70"/>
      <c r="H15" s="128">
        <v>0</v>
      </c>
      <c r="I15" s="70"/>
      <c r="J15" s="128">
        <v>0</v>
      </c>
    </row>
    <row r="16" spans="1:10" ht="21.6" customHeight="1">
      <c r="A16" s="33" t="s">
        <v>34</v>
      </c>
      <c r="B16" s="88"/>
      <c r="C16" s="60"/>
      <c r="D16" s="70">
        <v>20720601</v>
      </c>
      <c r="E16" s="70"/>
      <c r="F16" s="70">
        <v>23297069</v>
      </c>
      <c r="G16" s="70"/>
      <c r="H16" s="70">
        <v>4705377</v>
      </c>
      <c r="I16" s="70"/>
      <c r="J16" s="70">
        <v>4126070</v>
      </c>
    </row>
    <row r="17" spans="1:10" s="16" customFormat="1" ht="21.6" customHeight="1">
      <c r="A17" s="4" t="s">
        <v>6</v>
      </c>
      <c r="B17" s="89"/>
      <c r="C17" s="21"/>
      <c r="D17" s="94">
        <f>SUM(D9:D16)</f>
        <v>1947728691</v>
      </c>
      <c r="E17" s="95"/>
      <c r="F17" s="94">
        <f>SUM(F9:F16)</f>
        <v>1671456870</v>
      </c>
      <c r="G17" s="95"/>
      <c r="H17" s="94">
        <f>SUM(H9:H16)</f>
        <v>1000911590</v>
      </c>
      <c r="I17" s="95"/>
      <c r="J17" s="94">
        <f>SUM(J9:J16)</f>
        <v>708537802</v>
      </c>
    </row>
    <row r="18" spans="1:10" ht="12" customHeight="1">
      <c r="A18" s="33"/>
      <c r="B18" s="87"/>
      <c r="C18" s="60"/>
      <c r="D18" s="60"/>
      <c r="E18" s="60"/>
      <c r="F18" s="60"/>
      <c r="G18" s="60"/>
      <c r="H18" s="60"/>
      <c r="I18" s="60"/>
      <c r="J18" s="60"/>
    </row>
    <row r="19" spans="1:10" ht="21.6" customHeight="1">
      <c r="A19" s="15" t="s">
        <v>7</v>
      </c>
      <c r="B19" s="87"/>
      <c r="C19" s="60"/>
      <c r="D19" s="60"/>
      <c r="E19" s="60"/>
      <c r="F19" s="60"/>
      <c r="G19" s="60"/>
      <c r="H19" s="60"/>
      <c r="I19" s="60"/>
      <c r="J19" s="60"/>
    </row>
    <row r="20" spans="1:10" ht="21.6" customHeight="1">
      <c r="A20" s="32" t="s">
        <v>70</v>
      </c>
      <c r="B20" s="87" t="s">
        <v>151</v>
      </c>
      <c r="C20" s="60"/>
      <c r="D20" s="60">
        <v>125024005</v>
      </c>
      <c r="E20" s="60"/>
      <c r="F20" s="60">
        <v>33489128</v>
      </c>
      <c r="G20" s="60"/>
      <c r="H20" s="60">
        <v>27600000</v>
      </c>
      <c r="I20" s="60"/>
      <c r="J20" s="60">
        <v>27600000</v>
      </c>
    </row>
    <row r="21" spans="1:10" ht="21.6" customHeight="1">
      <c r="A21" s="32" t="s">
        <v>61</v>
      </c>
      <c r="B21" s="88">
        <v>9</v>
      </c>
      <c r="C21" s="60"/>
      <c r="D21" s="68">
        <v>0</v>
      </c>
      <c r="E21" s="60"/>
      <c r="F21" s="68">
        <v>0</v>
      </c>
      <c r="G21" s="60"/>
      <c r="H21" s="60">
        <v>4187280178</v>
      </c>
      <c r="I21" s="60"/>
      <c r="J21" s="60">
        <v>4187280178</v>
      </c>
    </row>
    <row r="22" spans="1:10" ht="21.6" customHeight="1">
      <c r="A22" s="32" t="s">
        <v>71</v>
      </c>
      <c r="B22" s="88"/>
      <c r="C22" s="60"/>
      <c r="D22" s="60">
        <v>1000000</v>
      </c>
      <c r="E22" s="60"/>
      <c r="F22" s="60">
        <v>1000000</v>
      </c>
      <c r="G22" s="60"/>
      <c r="H22" s="60">
        <v>1000000</v>
      </c>
      <c r="I22" s="60"/>
      <c r="J22" s="60">
        <v>1000000</v>
      </c>
    </row>
    <row r="23" spans="1:10" ht="21.6" customHeight="1">
      <c r="A23" s="65" t="s">
        <v>138</v>
      </c>
      <c r="B23" s="88">
        <v>7</v>
      </c>
      <c r="C23" s="60"/>
      <c r="D23" s="60">
        <v>909802934</v>
      </c>
      <c r="E23" s="60"/>
      <c r="F23" s="60">
        <v>958943871</v>
      </c>
      <c r="G23" s="60"/>
      <c r="H23" s="60">
        <v>274006081</v>
      </c>
      <c r="I23" s="60"/>
      <c r="J23" s="60">
        <v>685774836</v>
      </c>
    </row>
    <row r="24" spans="1:10" ht="21.6" customHeight="1">
      <c r="A24" s="32" t="s">
        <v>53</v>
      </c>
      <c r="B24" s="87"/>
      <c r="C24" s="60"/>
      <c r="D24" s="68">
        <v>0</v>
      </c>
      <c r="E24" s="60"/>
      <c r="F24" s="68">
        <v>0</v>
      </c>
      <c r="G24" s="60"/>
      <c r="H24" s="60">
        <v>33985232</v>
      </c>
      <c r="I24" s="60"/>
      <c r="J24" s="60">
        <v>39400376</v>
      </c>
    </row>
    <row r="25" spans="1:10" ht="21.6" customHeight="1">
      <c r="A25" s="33" t="s">
        <v>35</v>
      </c>
      <c r="B25" s="88">
        <v>10</v>
      </c>
      <c r="C25" s="60"/>
      <c r="D25" s="60">
        <v>1144415466</v>
      </c>
      <c r="E25" s="60"/>
      <c r="F25" s="60">
        <v>1112799403</v>
      </c>
      <c r="G25" s="60"/>
      <c r="H25" s="60">
        <v>495856757</v>
      </c>
      <c r="I25" s="60"/>
      <c r="J25" s="60">
        <v>529561295</v>
      </c>
    </row>
    <row r="26" spans="1:10" ht="21.6" customHeight="1">
      <c r="A26" s="65" t="s">
        <v>112</v>
      </c>
      <c r="B26" s="88"/>
      <c r="C26" s="60"/>
      <c r="D26" s="60">
        <v>142111644</v>
      </c>
      <c r="E26" s="60"/>
      <c r="F26" s="60">
        <v>130023917</v>
      </c>
      <c r="G26" s="60"/>
      <c r="H26" s="60">
        <v>3797734</v>
      </c>
      <c r="I26" s="60"/>
      <c r="J26" s="60">
        <v>4225968</v>
      </c>
    </row>
    <row r="27" spans="1:10" ht="21.6" customHeight="1">
      <c r="A27" s="65" t="s">
        <v>67</v>
      </c>
      <c r="B27" s="88"/>
      <c r="C27" s="60"/>
      <c r="D27" s="60">
        <v>199686892</v>
      </c>
      <c r="E27" s="60"/>
      <c r="F27" s="60">
        <v>199686892</v>
      </c>
      <c r="G27" s="60"/>
      <c r="H27" s="60">
        <v>182410892</v>
      </c>
      <c r="I27" s="60"/>
      <c r="J27" s="60">
        <v>182410892</v>
      </c>
    </row>
    <row r="28" spans="1:10" ht="21.6" customHeight="1">
      <c r="A28" s="65" t="s">
        <v>75</v>
      </c>
      <c r="B28" s="88"/>
      <c r="C28" s="60"/>
      <c r="D28" s="60"/>
      <c r="E28" s="60"/>
      <c r="F28" s="60"/>
      <c r="G28" s="60"/>
      <c r="H28" s="60"/>
      <c r="I28" s="60"/>
      <c r="J28" s="60"/>
    </row>
    <row r="29" spans="1:10" ht="21.6" customHeight="1">
      <c r="A29" s="65" t="s">
        <v>74</v>
      </c>
      <c r="B29" s="88">
        <v>11</v>
      </c>
      <c r="C29" s="60"/>
      <c r="D29" s="60">
        <v>884572774</v>
      </c>
      <c r="E29" s="60"/>
      <c r="F29" s="60">
        <v>1024610681</v>
      </c>
      <c r="G29" s="60"/>
      <c r="H29" s="72">
        <v>0</v>
      </c>
      <c r="I29" s="60"/>
      <c r="J29" s="72">
        <v>0</v>
      </c>
    </row>
    <row r="30" spans="1:10" ht="21.6" customHeight="1">
      <c r="A30" s="65" t="s">
        <v>96</v>
      </c>
      <c r="B30" s="88">
        <v>12</v>
      </c>
      <c r="C30" s="60"/>
      <c r="D30" s="60">
        <v>189778569</v>
      </c>
      <c r="E30" s="60"/>
      <c r="F30" s="60">
        <v>189778569</v>
      </c>
      <c r="G30" s="60"/>
      <c r="H30" s="72">
        <v>0</v>
      </c>
      <c r="I30" s="60"/>
      <c r="J30" s="72">
        <v>0</v>
      </c>
    </row>
    <row r="31" spans="1:10" ht="21.6" customHeight="1">
      <c r="A31" s="44" t="s">
        <v>68</v>
      </c>
      <c r="B31" s="88"/>
      <c r="C31" s="60"/>
      <c r="D31" s="60">
        <v>168978460</v>
      </c>
      <c r="E31" s="60"/>
      <c r="F31" s="60">
        <v>95774927</v>
      </c>
      <c r="G31" s="60"/>
      <c r="H31" s="60">
        <v>168978460</v>
      </c>
      <c r="I31" s="60"/>
      <c r="J31" s="60">
        <v>95774927</v>
      </c>
    </row>
    <row r="32" spans="1:10" ht="21.6" customHeight="1">
      <c r="A32" s="65" t="s">
        <v>113</v>
      </c>
      <c r="B32" s="88"/>
      <c r="C32" s="60"/>
      <c r="D32" s="60">
        <v>165768082</v>
      </c>
      <c r="E32" s="60"/>
      <c r="F32" s="60">
        <v>154220330</v>
      </c>
      <c r="G32" s="60"/>
      <c r="H32" s="60">
        <v>10052127</v>
      </c>
      <c r="I32" s="60"/>
      <c r="J32" s="60">
        <v>10874809</v>
      </c>
    </row>
    <row r="33" spans="1:10" ht="21.6" customHeight="1">
      <c r="A33" s="32" t="s">
        <v>58</v>
      </c>
      <c r="B33" s="88"/>
      <c r="C33" s="60"/>
      <c r="D33" s="60">
        <v>5358503</v>
      </c>
      <c r="E33" s="60"/>
      <c r="F33" s="60">
        <v>4763542</v>
      </c>
      <c r="G33" s="60"/>
      <c r="H33" s="60">
        <v>30307308</v>
      </c>
      <c r="I33" s="60"/>
      <c r="J33" s="60">
        <v>25789329</v>
      </c>
    </row>
    <row r="34" spans="1:10" ht="21.6" customHeight="1">
      <c r="A34" s="32" t="s">
        <v>98</v>
      </c>
      <c r="B34" s="88"/>
      <c r="C34" s="60"/>
      <c r="D34" s="60">
        <v>46687460</v>
      </c>
      <c r="E34" s="60"/>
      <c r="F34" s="60">
        <v>49924748</v>
      </c>
      <c r="G34" s="60"/>
      <c r="H34" s="60">
        <v>522687</v>
      </c>
      <c r="I34" s="60"/>
      <c r="J34" s="60">
        <v>522687</v>
      </c>
    </row>
    <row r="35" spans="1:10" ht="21.6" customHeight="1">
      <c r="A35" s="33" t="s">
        <v>36</v>
      </c>
      <c r="B35" s="88"/>
      <c r="C35" s="60"/>
      <c r="D35" s="60">
        <v>145710892</v>
      </c>
      <c r="E35" s="60"/>
      <c r="F35" s="60">
        <v>88563465</v>
      </c>
      <c r="G35" s="60"/>
      <c r="H35" s="60">
        <v>48078827</v>
      </c>
      <c r="I35" s="58"/>
      <c r="J35" s="60">
        <v>31578612</v>
      </c>
    </row>
    <row r="36" spans="1:10" s="16" customFormat="1" ht="21.6" customHeight="1">
      <c r="A36" s="4" t="s">
        <v>8</v>
      </c>
      <c r="B36" s="89"/>
      <c r="C36" s="21"/>
      <c r="D36" s="43">
        <f>SUM(D20:D35)</f>
        <v>4128895681</v>
      </c>
      <c r="E36" s="21"/>
      <c r="F36" s="43">
        <f>SUM(F20:F35)</f>
        <v>4043579473</v>
      </c>
      <c r="G36" s="21"/>
      <c r="H36" s="43">
        <f>SUM(H20:H35)</f>
        <v>5463876283</v>
      </c>
      <c r="I36" s="21"/>
      <c r="J36" s="43">
        <f>SUM(J20:J35)</f>
        <v>5821793909</v>
      </c>
    </row>
    <row r="37" spans="1:10" ht="12" customHeight="1">
      <c r="A37" s="33"/>
      <c r="B37" s="87"/>
      <c r="C37" s="60"/>
      <c r="D37" s="60"/>
      <c r="E37" s="60"/>
      <c r="F37" s="60"/>
      <c r="G37" s="60"/>
      <c r="H37" s="60"/>
      <c r="I37" s="60"/>
      <c r="J37" s="60"/>
    </row>
    <row r="38" spans="1:10" s="16" customFormat="1" ht="21.6" customHeight="1" thickBot="1">
      <c r="A38" s="4" t="s">
        <v>9</v>
      </c>
      <c r="B38" s="89"/>
      <c r="C38" s="21"/>
      <c r="D38" s="45">
        <f>SUM(D17,D36)</f>
        <v>6076624372</v>
      </c>
      <c r="E38" s="21"/>
      <c r="F38" s="45">
        <f>SUM(F17,F36)</f>
        <v>5715036343</v>
      </c>
      <c r="G38" s="21"/>
      <c r="H38" s="45">
        <f>SUM(H17,H36)</f>
        <v>6464787873</v>
      </c>
      <c r="I38" s="21"/>
      <c r="J38" s="45">
        <f>SUM(J17,J36)</f>
        <v>6530331711</v>
      </c>
    </row>
    <row r="39" spans="1:10" ht="21.6" customHeight="1" thickTop="1">
      <c r="A39" s="33"/>
      <c r="B39" s="87"/>
      <c r="C39" s="23"/>
      <c r="D39" s="36"/>
      <c r="E39" s="23"/>
      <c r="F39" s="36"/>
      <c r="G39" s="23"/>
      <c r="H39" s="23"/>
      <c r="I39" s="23"/>
      <c r="J39" s="23"/>
    </row>
    <row r="40" spans="1:10" ht="23.85" customHeight="1">
      <c r="A40" s="138" t="s">
        <v>66</v>
      </c>
      <c r="B40" s="138"/>
      <c r="C40" s="138"/>
      <c r="D40" s="138"/>
      <c r="E40" s="23"/>
      <c r="F40" s="23"/>
      <c r="G40" s="23"/>
      <c r="H40" s="23"/>
      <c r="I40" s="23"/>
      <c r="J40" s="23"/>
    </row>
    <row r="41" spans="1:10" ht="23.85" customHeight="1">
      <c r="A41" s="41" t="s">
        <v>46</v>
      </c>
      <c r="B41" s="87"/>
      <c r="C41" s="23"/>
      <c r="D41" s="23"/>
      <c r="E41" s="23"/>
      <c r="F41" s="23"/>
      <c r="G41" s="23"/>
      <c r="H41" s="23"/>
      <c r="I41" s="23"/>
      <c r="J41" s="23"/>
    </row>
    <row r="42" spans="1:10" ht="21.6" customHeight="1">
      <c r="A42" s="41"/>
      <c r="B42" s="66"/>
      <c r="C42" s="26"/>
      <c r="D42" s="26"/>
      <c r="E42" s="26"/>
      <c r="F42" s="26"/>
      <c r="G42" s="26"/>
      <c r="H42" s="26"/>
      <c r="I42" s="26"/>
      <c r="J42" s="26"/>
    </row>
    <row r="43" spans="1:10" ht="23.85" customHeight="1">
      <c r="A43" s="3"/>
      <c r="B43" s="66"/>
      <c r="C43" s="66"/>
      <c r="D43" s="135" t="s">
        <v>1</v>
      </c>
      <c r="E43" s="135"/>
      <c r="F43" s="135"/>
      <c r="G43" s="135"/>
      <c r="H43" s="135" t="s">
        <v>42</v>
      </c>
      <c r="I43" s="135"/>
      <c r="J43" s="135"/>
    </row>
    <row r="44" spans="1:10" ht="23.85" customHeight="1">
      <c r="A44" s="3"/>
      <c r="B44" s="66"/>
      <c r="C44" s="66"/>
      <c r="D44" s="139" t="s">
        <v>49</v>
      </c>
      <c r="E44" s="139"/>
      <c r="F44" s="139"/>
      <c r="G44" s="118"/>
      <c r="H44" s="139" t="s">
        <v>49</v>
      </c>
      <c r="I44" s="139"/>
      <c r="J44" s="139"/>
    </row>
    <row r="45" spans="1:10" ht="23.85" customHeight="1">
      <c r="A45" s="41" t="s">
        <v>10</v>
      </c>
      <c r="B45" s="66" t="s">
        <v>2</v>
      </c>
      <c r="C45" s="115"/>
      <c r="D45" s="62">
        <v>2565</v>
      </c>
      <c r="E45" s="115"/>
      <c r="F45" s="62">
        <v>2564</v>
      </c>
      <c r="G45" s="115"/>
      <c r="H45" s="62">
        <v>2565</v>
      </c>
      <c r="I45" s="115"/>
      <c r="J45" s="62">
        <v>2564</v>
      </c>
    </row>
    <row r="46" spans="1:10" ht="23.85" customHeight="1">
      <c r="A46" s="4"/>
      <c r="B46" s="66"/>
      <c r="C46" s="66"/>
      <c r="D46" s="136" t="s">
        <v>83</v>
      </c>
      <c r="E46" s="137"/>
      <c r="F46" s="137"/>
      <c r="G46" s="137"/>
      <c r="H46" s="137"/>
      <c r="I46" s="137"/>
      <c r="J46" s="137"/>
    </row>
    <row r="47" spans="1:10" s="23" customFormat="1" ht="23.85" customHeight="1">
      <c r="A47" s="5" t="s">
        <v>11</v>
      </c>
      <c r="B47" s="90"/>
      <c r="C47" s="46"/>
      <c r="D47" s="46"/>
      <c r="E47" s="46"/>
      <c r="F47" s="46"/>
      <c r="G47" s="46"/>
      <c r="H47" s="46"/>
      <c r="I47" s="46"/>
      <c r="J47" s="46"/>
    </row>
    <row r="48" spans="1:10" s="23" customFormat="1" ht="23.85" customHeight="1">
      <c r="A48" s="8" t="s">
        <v>12</v>
      </c>
      <c r="B48" s="91" t="s">
        <v>182</v>
      </c>
      <c r="C48" s="60"/>
      <c r="D48" s="60">
        <v>399279561</v>
      </c>
      <c r="E48" s="60"/>
      <c r="F48" s="60">
        <v>399806341</v>
      </c>
      <c r="G48" s="60"/>
      <c r="H48" s="60">
        <v>86514962</v>
      </c>
      <c r="I48" s="60"/>
      <c r="J48" s="60">
        <v>78289337</v>
      </c>
    </row>
    <row r="49" spans="1:10" s="23" customFormat="1" ht="23.85" customHeight="1">
      <c r="A49" s="39" t="s">
        <v>128</v>
      </c>
      <c r="B49" s="91" t="s">
        <v>182</v>
      </c>
      <c r="C49" s="60"/>
      <c r="D49" s="60">
        <v>228512599</v>
      </c>
      <c r="E49" s="60"/>
      <c r="F49" s="60">
        <v>206554374</v>
      </c>
      <c r="G49" s="60"/>
      <c r="H49" s="60">
        <v>48476660</v>
      </c>
      <c r="I49" s="60"/>
      <c r="J49" s="60">
        <v>54687794</v>
      </c>
    </row>
    <row r="50" spans="1:10" s="23" customFormat="1" ht="23.85" customHeight="1">
      <c r="A50" s="39" t="s">
        <v>47</v>
      </c>
      <c r="B50" s="91"/>
      <c r="C50" s="60"/>
      <c r="D50" s="60">
        <v>293188035</v>
      </c>
      <c r="E50" s="60"/>
      <c r="F50" s="60">
        <v>277387471</v>
      </c>
      <c r="G50" s="60"/>
      <c r="H50" s="60">
        <v>134155478</v>
      </c>
      <c r="I50" s="60"/>
      <c r="J50" s="60">
        <v>121268399</v>
      </c>
    </row>
    <row r="51" spans="1:10" s="23" customFormat="1" ht="23.85" customHeight="1">
      <c r="A51" s="38" t="s">
        <v>120</v>
      </c>
      <c r="B51" s="90"/>
      <c r="C51" s="60"/>
      <c r="D51" s="60"/>
      <c r="E51" s="60"/>
      <c r="F51" s="60"/>
      <c r="G51" s="60"/>
      <c r="H51" s="60"/>
      <c r="I51" s="60"/>
      <c r="J51" s="60"/>
    </row>
    <row r="52" spans="1:10" s="23" customFormat="1" ht="23.85" customHeight="1">
      <c r="A52" s="39" t="s">
        <v>139</v>
      </c>
      <c r="B52" s="90" t="s">
        <v>182</v>
      </c>
      <c r="C52" s="60"/>
      <c r="D52" s="60">
        <v>77128989</v>
      </c>
      <c r="E52" s="60"/>
      <c r="F52" s="60">
        <v>75816360</v>
      </c>
      <c r="G52" s="60"/>
      <c r="H52" s="60">
        <v>1301316</v>
      </c>
      <c r="I52" s="60"/>
      <c r="J52" s="60">
        <v>840178</v>
      </c>
    </row>
    <row r="53" spans="1:10" s="121" customFormat="1" ht="23.85" customHeight="1">
      <c r="A53" s="8" t="s">
        <v>13</v>
      </c>
      <c r="B53" s="91"/>
      <c r="C53" s="60"/>
      <c r="D53" s="60">
        <v>59538996</v>
      </c>
      <c r="E53" s="60"/>
      <c r="F53" s="60">
        <v>52494042</v>
      </c>
      <c r="G53" s="60"/>
      <c r="H53" s="64">
        <v>23469449</v>
      </c>
      <c r="I53" s="60"/>
      <c r="J53" s="64">
        <v>21171296</v>
      </c>
    </row>
    <row r="54" spans="1:10" s="16" customFormat="1" ht="23.85" customHeight="1">
      <c r="A54" s="4" t="s">
        <v>14</v>
      </c>
      <c r="B54" s="89"/>
      <c r="C54" s="21"/>
      <c r="D54" s="43">
        <f>SUM(D48:D53)</f>
        <v>1057648180</v>
      </c>
      <c r="E54" s="21"/>
      <c r="F54" s="43">
        <f>SUM(F48:F53)</f>
        <v>1012058588</v>
      </c>
      <c r="G54" s="21"/>
      <c r="H54" s="43">
        <f>SUM(H48:H53)</f>
        <v>293917865</v>
      </c>
      <c r="I54" s="21"/>
      <c r="J54" s="43">
        <f>SUM(J48:J53)</f>
        <v>276257004</v>
      </c>
    </row>
    <row r="55" spans="1:10" s="121" customFormat="1" ht="23.45" customHeight="1">
      <c r="A55" s="10"/>
      <c r="B55" s="90"/>
      <c r="C55" s="11"/>
      <c r="D55" s="12"/>
      <c r="E55" s="11"/>
      <c r="F55" s="12"/>
      <c r="G55" s="12"/>
      <c r="H55" s="12"/>
      <c r="I55" s="12"/>
      <c r="J55" s="12"/>
    </row>
    <row r="56" spans="1:10" s="23" customFormat="1" ht="23.85" customHeight="1">
      <c r="A56" s="5" t="s">
        <v>15</v>
      </c>
      <c r="B56" s="90"/>
      <c r="C56" s="9"/>
      <c r="D56" s="9"/>
      <c r="E56" s="9"/>
      <c r="F56" s="9"/>
      <c r="G56" s="9"/>
      <c r="H56" s="9"/>
      <c r="I56" s="9"/>
      <c r="J56" s="9"/>
    </row>
    <row r="57" spans="1:10" s="23" customFormat="1" ht="22.5" customHeight="1">
      <c r="A57" s="38" t="s">
        <v>140</v>
      </c>
      <c r="B57" s="90" t="s">
        <v>182</v>
      </c>
      <c r="C57" s="60"/>
      <c r="D57" s="60">
        <v>66333317</v>
      </c>
      <c r="E57" s="60"/>
      <c r="F57" s="60">
        <v>53814244</v>
      </c>
      <c r="G57" s="60"/>
      <c r="H57" s="60">
        <v>1128403</v>
      </c>
      <c r="I57" s="60"/>
      <c r="J57" s="60">
        <v>700605</v>
      </c>
    </row>
    <row r="58" spans="1:10" s="23" customFormat="1" ht="22.5" customHeight="1">
      <c r="A58" s="39" t="s">
        <v>129</v>
      </c>
      <c r="B58" s="90"/>
      <c r="C58" s="60"/>
      <c r="D58" s="60"/>
      <c r="E58" s="60"/>
      <c r="F58" s="60"/>
      <c r="G58" s="60"/>
      <c r="H58" s="60"/>
      <c r="I58" s="60"/>
      <c r="J58" s="60"/>
    </row>
    <row r="59" spans="1:10" s="23" customFormat="1" ht="22.5" customHeight="1">
      <c r="A59" s="39" t="s">
        <v>130</v>
      </c>
      <c r="B59" s="91">
        <v>13</v>
      </c>
      <c r="C59" s="60"/>
      <c r="D59" s="60">
        <v>240561130</v>
      </c>
      <c r="E59" s="60"/>
      <c r="F59" s="60">
        <v>220863537</v>
      </c>
      <c r="G59" s="60"/>
      <c r="H59" s="60">
        <v>144536110</v>
      </c>
      <c r="I59" s="60"/>
      <c r="J59" s="60">
        <v>137773467</v>
      </c>
    </row>
    <row r="60" spans="1:10" s="23" customFormat="1" ht="22.5" customHeight="1">
      <c r="A60" s="39" t="s">
        <v>131</v>
      </c>
      <c r="B60" s="91"/>
      <c r="C60" s="60"/>
      <c r="D60" s="60">
        <v>7465421</v>
      </c>
      <c r="E60" s="60"/>
      <c r="F60" s="60">
        <v>8589189</v>
      </c>
      <c r="G60" s="60"/>
      <c r="H60" s="58">
        <v>0</v>
      </c>
      <c r="I60" s="60"/>
      <c r="J60" s="58">
        <v>0</v>
      </c>
    </row>
    <row r="61" spans="1:10" ht="22.5" customHeight="1">
      <c r="A61" s="39" t="s">
        <v>41</v>
      </c>
      <c r="B61" s="91"/>
      <c r="D61" s="60">
        <v>5223385</v>
      </c>
      <c r="F61" s="60">
        <v>5329886</v>
      </c>
      <c r="H61" s="60">
        <v>500886</v>
      </c>
      <c r="J61" s="60">
        <v>500886</v>
      </c>
    </row>
    <row r="62" spans="1:10" s="16" customFormat="1" ht="23.85" customHeight="1">
      <c r="A62" s="4" t="s">
        <v>16</v>
      </c>
      <c r="B62" s="89"/>
      <c r="C62" s="21"/>
      <c r="D62" s="43">
        <f>SUM(D57:D61)</f>
        <v>319583253</v>
      </c>
      <c r="E62" s="21"/>
      <c r="F62" s="43">
        <f>SUM(F57:F61)</f>
        <v>288596856</v>
      </c>
      <c r="G62" s="21"/>
      <c r="H62" s="43">
        <f>SUM(H57:H61)</f>
        <v>146165399</v>
      </c>
      <c r="I62" s="21"/>
      <c r="J62" s="43">
        <f>SUM(J57:J61)</f>
        <v>138974958</v>
      </c>
    </row>
    <row r="63" spans="1:10" s="16" customFormat="1" ht="23.85" customHeight="1">
      <c r="A63" s="4" t="s">
        <v>17</v>
      </c>
      <c r="B63" s="93"/>
      <c r="C63" s="21"/>
      <c r="D63" s="37">
        <f>SUM(D54,D62)</f>
        <v>1377231433</v>
      </c>
      <c r="E63" s="21"/>
      <c r="F63" s="37">
        <f>SUM(F54,F62)</f>
        <v>1300655444</v>
      </c>
      <c r="G63" s="21"/>
      <c r="H63" s="37">
        <f>SUM(H54,H62)</f>
        <v>440083264</v>
      </c>
      <c r="I63" s="21"/>
      <c r="J63" s="37">
        <f>SUM(J54,J62)</f>
        <v>415231962</v>
      </c>
    </row>
    <row r="64" spans="1:10" s="23" customFormat="1" ht="23.85" customHeight="1">
      <c r="B64" s="90"/>
      <c r="C64" s="9"/>
      <c r="D64" s="9"/>
      <c r="E64" s="9"/>
      <c r="F64" s="9"/>
      <c r="G64" s="9"/>
      <c r="H64" s="9"/>
      <c r="I64" s="9"/>
      <c r="J64" s="9"/>
    </row>
    <row r="65" spans="1:10" s="47" customFormat="1" ht="23.85" customHeight="1">
      <c r="A65" s="138" t="s">
        <v>66</v>
      </c>
      <c r="B65" s="138"/>
      <c r="C65" s="138"/>
      <c r="D65" s="138"/>
    </row>
    <row r="66" spans="1:10" s="47" customFormat="1" ht="23.85" customHeight="1">
      <c r="A66" s="41" t="s">
        <v>46</v>
      </c>
      <c r="B66" s="86"/>
    </row>
    <row r="67" spans="1:10" ht="21.6" customHeight="1">
      <c r="A67" s="41"/>
      <c r="B67" s="66"/>
      <c r="C67" s="26"/>
      <c r="D67" s="26"/>
      <c r="E67" s="26"/>
      <c r="F67" s="26"/>
      <c r="G67" s="26"/>
      <c r="H67" s="26"/>
      <c r="I67" s="26"/>
      <c r="J67" s="26"/>
    </row>
    <row r="68" spans="1:10" ht="23.85" customHeight="1">
      <c r="A68" s="3"/>
      <c r="B68" s="66"/>
      <c r="C68" s="66"/>
      <c r="D68" s="135" t="s">
        <v>1</v>
      </c>
      <c r="E68" s="135"/>
      <c r="F68" s="135"/>
      <c r="G68" s="135"/>
      <c r="H68" s="135" t="s">
        <v>42</v>
      </c>
      <c r="I68" s="135"/>
      <c r="J68" s="135"/>
    </row>
    <row r="69" spans="1:10" ht="23.85" customHeight="1">
      <c r="A69" s="3"/>
      <c r="B69" s="66"/>
      <c r="C69" s="66"/>
      <c r="D69" s="139" t="s">
        <v>49</v>
      </c>
      <c r="E69" s="139"/>
      <c r="F69" s="139"/>
      <c r="G69" s="118"/>
      <c r="H69" s="139" t="s">
        <v>49</v>
      </c>
      <c r="I69" s="139"/>
      <c r="J69" s="139"/>
    </row>
    <row r="70" spans="1:10" ht="23.85" customHeight="1">
      <c r="A70" s="41" t="s">
        <v>10</v>
      </c>
      <c r="B70" s="114" t="s">
        <v>2</v>
      </c>
      <c r="C70" s="115"/>
      <c r="D70" s="62">
        <v>2565</v>
      </c>
      <c r="E70" s="115"/>
      <c r="F70" s="62">
        <v>2564</v>
      </c>
      <c r="G70" s="115"/>
      <c r="H70" s="62">
        <v>2565</v>
      </c>
      <c r="I70" s="115"/>
      <c r="J70" s="62">
        <v>2564</v>
      </c>
    </row>
    <row r="71" spans="1:10" ht="23.85" customHeight="1">
      <c r="A71" s="4"/>
      <c r="B71" s="66"/>
      <c r="C71" s="66"/>
      <c r="D71" s="136" t="s">
        <v>83</v>
      </c>
      <c r="E71" s="137"/>
      <c r="F71" s="137"/>
      <c r="G71" s="137"/>
      <c r="H71" s="137"/>
      <c r="I71" s="137"/>
      <c r="J71" s="137"/>
    </row>
    <row r="72" spans="1:10" s="23" customFormat="1" ht="23.85" customHeight="1">
      <c r="A72" s="5" t="s">
        <v>18</v>
      </c>
      <c r="B72" s="90"/>
      <c r="C72" s="9"/>
      <c r="D72" s="9"/>
      <c r="E72" s="9"/>
      <c r="F72" s="9"/>
      <c r="G72" s="9"/>
      <c r="H72" s="9"/>
      <c r="I72" s="9"/>
      <c r="J72" s="9"/>
    </row>
    <row r="73" spans="1:10" s="23" customFormat="1" ht="23.85" customHeight="1">
      <c r="A73" s="38" t="s">
        <v>19</v>
      </c>
      <c r="B73" s="91"/>
      <c r="C73" s="9"/>
      <c r="D73" s="9"/>
      <c r="E73" s="9"/>
      <c r="F73" s="9"/>
      <c r="G73" s="9"/>
      <c r="H73" s="9"/>
      <c r="I73" s="9"/>
      <c r="J73" s="9"/>
    </row>
    <row r="74" spans="1:10" s="23" customFormat="1" ht="23.85" customHeight="1">
      <c r="A74" s="38" t="s">
        <v>56</v>
      </c>
      <c r="B74" s="91"/>
      <c r="C74" s="9"/>
      <c r="D74" s="9"/>
      <c r="E74" s="9"/>
      <c r="F74" s="9"/>
      <c r="G74" s="9"/>
      <c r="H74" s="9"/>
      <c r="I74" s="9"/>
      <c r="J74" s="9"/>
    </row>
    <row r="75" spans="1:10" s="23" customFormat="1" ht="23.85" customHeight="1" thickBot="1">
      <c r="A75" s="96" t="s">
        <v>114</v>
      </c>
      <c r="B75" s="90"/>
      <c r="C75" s="60"/>
      <c r="D75" s="48">
        <v>998281590</v>
      </c>
      <c r="E75" s="60"/>
      <c r="F75" s="48">
        <v>998281590</v>
      </c>
      <c r="G75" s="60"/>
      <c r="H75" s="48">
        <v>998281590</v>
      </c>
      <c r="I75" s="60"/>
      <c r="J75" s="48">
        <v>998281590</v>
      </c>
    </row>
    <row r="76" spans="1:10" s="23" customFormat="1" ht="23.85" customHeight="1" thickTop="1">
      <c r="A76" s="38" t="s">
        <v>57</v>
      </c>
      <c r="B76" s="90"/>
      <c r="C76" s="60"/>
      <c r="D76" s="60"/>
      <c r="E76" s="60"/>
      <c r="F76" s="60"/>
      <c r="G76" s="60"/>
      <c r="H76" s="60"/>
      <c r="I76" s="60"/>
      <c r="J76" s="60"/>
    </row>
    <row r="77" spans="1:10" s="23" customFormat="1" ht="23.85" customHeight="1">
      <c r="A77" s="96" t="s">
        <v>114</v>
      </c>
      <c r="B77" s="90"/>
      <c r="C77" s="60"/>
      <c r="D77" s="60">
        <v>998281590</v>
      </c>
      <c r="E77" s="60"/>
      <c r="F77" s="60">
        <v>998281590</v>
      </c>
      <c r="G77" s="60"/>
      <c r="H77" s="60">
        <v>998281590</v>
      </c>
      <c r="I77" s="60"/>
      <c r="J77" s="60">
        <v>998281590</v>
      </c>
    </row>
    <row r="78" spans="1:10" s="23" customFormat="1" ht="23.85" customHeight="1">
      <c r="A78" s="65" t="s">
        <v>76</v>
      </c>
      <c r="B78" s="88"/>
      <c r="C78" s="60"/>
      <c r="D78" s="60">
        <v>2786808121</v>
      </c>
      <c r="E78" s="60"/>
      <c r="F78" s="60">
        <v>2786808121</v>
      </c>
      <c r="G78" s="60"/>
      <c r="H78" s="60">
        <v>2786808121</v>
      </c>
      <c r="I78" s="60"/>
      <c r="J78" s="60">
        <v>2786808121</v>
      </c>
    </row>
    <row r="79" spans="1:10" s="23" customFormat="1" ht="23.85" customHeight="1">
      <c r="A79" s="32" t="s">
        <v>59</v>
      </c>
      <c r="B79" s="87"/>
      <c r="C79" s="60"/>
      <c r="D79" s="60"/>
      <c r="E79" s="60"/>
      <c r="F79" s="60"/>
      <c r="G79" s="60"/>
      <c r="H79" s="60"/>
      <c r="I79" s="60"/>
      <c r="J79" s="60"/>
    </row>
    <row r="80" spans="1:10" s="23" customFormat="1" ht="23.85" customHeight="1">
      <c r="A80" s="32" t="s">
        <v>54</v>
      </c>
      <c r="B80" s="87"/>
      <c r="C80" s="60"/>
      <c r="D80" s="60"/>
      <c r="E80" s="60"/>
      <c r="F80" s="60"/>
      <c r="G80" s="60"/>
      <c r="H80" s="60"/>
      <c r="I80" s="60"/>
      <c r="J80" s="60"/>
    </row>
    <row r="81" spans="1:10" s="23" customFormat="1" ht="23.85" customHeight="1">
      <c r="A81" s="32" t="s">
        <v>55</v>
      </c>
      <c r="B81" s="88">
        <v>14</v>
      </c>
      <c r="C81" s="60"/>
      <c r="D81" s="60">
        <v>60780000</v>
      </c>
      <c r="E81" s="60"/>
      <c r="F81" s="60">
        <v>50780000</v>
      </c>
      <c r="G81" s="60"/>
      <c r="H81" s="60">
        <v>60780000</v>
      </c>
      <c r="I81" s="60"/>
      <c r="J81" s="60">
        <v>50780000</v>
      </c>
    </row>
    <row r="82" spans="1:10" s="23" customFormat="1" ht="23.85" customHeight="1">
      <c r="A82" s="32" t="s">
        <v>62</v>
      </c>
      <c r="B82" s="87"/>
      <c r="C82" s="60"/>
      <c r="D82" s="122">
        <v>853523228</v>
      </c>
      <c r="E82" s="60"/>
      <c r="F82" s="122">
        <v>578511188</v>
      </c>
      <c r="G82" s="60"/>
      <c r="H82" s="14">
        <v>2178834898</v>
      </c>
      <c r="I82" s="60"/>
      <c r="J82" s="14">
        <v>2279230038</v>
      </c>
    </row>
    <row r="83" spans="1:10" s="16" customFormat="1" ht="23.85" customHeight="1">
      <c r="A83" s="10" t="s">
        <v>69</v>
      </c>
      <c r="B83" s="93"/>
      <c r="C83" s="21"/>
      <c r="D83" s="43">
        <f>SUM(D77:D82)</f>
        <v>4699392939</v>
      </c>
      <c r="E83" s="21"/>
      <c r="F83" s="43">
        <f>SUM(F77:F82)</f>
        <v>4414380899</v>
      </c>
      <c r="G83" s="21"/>
      <c r="H83" s="43">
        <f>SUM(H77:H82)</f>
        <v>6024704609</v>
      </c>
      <c r="I83" s="21"/>
      <c r="J83" s="43">
        <f>SUM(J77:J82)</f>
        <v>6115099749</v>
      </c>
    </row>
    <row r="84" spans="1:10" s="121" customFormat="1" ht="21" customHeight="1">
      <c r="A84" s="10"/>
      <c r="B84" s="90"/>
      <c r="C84" s="36"/>
      <c r="D84" s="36"/>
      <c r="E84" s="36"/>
      <c r="F84" s="36"/>
      <c r="G84" s="36"/>
      <c r="H84" s="36"/>
      <c r="I84" s="36"/>
      <c r="J84" s="36"/>
    </row>
    <row r="85" spans="1:10" s="123" customFormat="1" ht="24.95" customHeight="1" thickBot="1">
      <c r="A85" s="10" t="s">
        <v>20</v>
      </c>
      <c r="B85" s="90"/>
      <c r="C85" s="60"/>
      <c r="D85" s="45">
        <f>SUM(D63,D83)</f>
        <v>6076624372</v>
      </c>
      <c r="E85" s="60"/>
      <c r="F85" s="45">
        <f>SUM(F63,F83)</f>
        <v>5715036343</v>
      </c>
      <c r="G85" s="60"/>
      <c r="H85" s="45">
        <f>SUM(H63,H83)</f>
        <v>6464787873</v>
      </c>
      <c r="I85" s="60"/>
      <c r="J85" s="45">
        <f>SUM(J63,J83)</f>
        <v>6530331711</v>
      </c>
    </row>
    <row r="86" spans="1:10" s="123" customFormat="1" ht="23.85" customHeight="1" thickTop="1">
      <c r="A86" s="49"/>
      <c r="B86" s="87"/>
      <c r="C86" s="50"/>
      <c r="D86" s="50"/>
      <c r="E86" s="50"/>
      <c r="F86" s="50"/>
      <c r="G86" s="50"/>
      <c r="H86" s="50"/>
      <c r="I86" s="50"/>
      <c r="J86" s="50"/>
    </row>
  </sheetData>
  <mergeCells count="17">
    <mergeCell ref="D71:J71"/>
    <mergeCell ref="H69:J69"/>
    <mergeCell ref="D69:F69"/>
    <mergeCell ref="D68:G68"/>
    <mergeCell ref="H68:J68"/>
    <mergeCell ref="H4:J4"/>
    <mergeCell ref="D4:G4"/>
    <mergeCell ref="D46:J46"/>
    <mergeCell ref="A65:D65"/>
    <mergeCell ref="D7:J7"/>
    <mergeCell ref="A40:D40"/>
    <mergeCell ref="D43:G43"/>
    <mergeCell ref="H43:J43"/>
    <mergeCell ref="D5:F5"/>
    <mergeCell ref="H5:J5"/>
    <mergeCell ref="D44:F44"/>
    <mergeCell ref="H44:J44"/>
  </mergeCells>
  <pageMargins left="0.7" right="0.7" top="0.48" bottom="0.5" header="0.5" footer="0.5"/>
  <pageSetup paperSize="9" scale="78" firstPageNumber="6" orientation="portrait" useFirstPageNumber="1" r:id="rId1"/>
  <headerFooter scaleWithDoc="0">
    <oddFooter>&amp;Lหมายเหตุประกอบงบการเงินเป็นส่วนหนึ่งของงบการเงินนี้&amp;13
&amp;C&amp;P</oddFooter>
  </headerFooter>
  <rowBreaks count="2" manualBreakCount="2">
    <brk id="39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view="pageBreakPreview" zoomScaleNormal="100" zoomScaleSheetLayoutView="100" workbookViewId="0">
      <selection sqref="A1:D1"/>
    </sheetView>
  </sheetViews>
  <sheetFormatPr defaultColWidth="9.140625" defaultRowHeight="21.75"/>
  <cols>
    <col min="1" max="1" width="58.140625" style="119" customWidth="1"/>
    <col min="2" max="2" width="8.85546875" style="92" customWidth="1"/>
    <col min="3" max="3" width="1.28515625" style="119" customWidth="1"/>
    <col min="4" max="4" width="14.140625" style="119" bestFit="1" customWidth="1"/>
    <col min="5" max="5" width="1.28515625" style="119" customWidth="1"/>
    <col min="6" max="6" width="14.140625" style="119" bestFit="1" customWidth="1"/>
    <col min="7" max="7" width="1.28515625" style="119" customWidth="1"/>
    <col min="8" max="8" width="14.140625" style="119" bestFit="1" customWidth="1"/>
    <col min="9" max="9" width="1.28515625" style="119" customWidth="1"/>
    <col min="10" max="10" width="13.5703125" style="119" customWidth="1"/>
    <col min="11" max="16384" width="9.140625" style="119"/>
  </cols>
  <sheetData>
    <row r="1" spans="1:10" ht="23.25">
      <c r="A1" s="138" t="s">
        <v>66</v>
      </c>
      <c r="B1" s="138"/>
      <c r="C1" s="138"/>
      <c r="D1" s="138"/>
      <c r="F1" s="120"/>
    </row>
    <row r="2" spans="1:10" ht="23.25">
      <c r="A2" s="41" t="s">
        <v>84</v>
      </c>
      <c r="B2" s="96"/>
    </row>
    <row r="3" spans="1:10" ht="14.45" customHeight="1">
      <c r="A3" s="41"/>
      <c r="B3" s="96"/>
    </row>
    <row r="4" spans="1:10">
      <c r="A4" s="3"/>
      <c r="B4" s="66"/>
      <c r="C4" s="66"/>
      <c r="D4" s="135" t="s">
        <v>1</v>
      </c>
      <c r="E4" s="135"/>
      <c r="F4" s="135"/>
      <c r="G4" s="133"/>
      <c r="H4" s="135" t="s">
        <v>42</v>
      </c>
      <c r="I4" s="135"/>
      <c r="J4" s="135"/>
    </row>
    <row r="5" spans="1:10">
      <c r="A5" s="3"/>
      <c r="B5" s="66"/>
      <c r="C5" s="66"/>
      <c r="D5" s="140" t="s">
        <v>85</v>
      </c>
      <c r="E5" s="141"/>
      <c r="F5" s="141"/>
      <c r="G5" s="133"/>
      <c r="H5" s="140" t="s">
        <v>85</v>
      </c>
      <c r="I5" s="141"/>
      <c r="J5" s="141"/>
    </row>
    <row r="6" spans="1:10">
      <c r="A6" s="3"/>
      <c r="B6" s="66"/>
      <c r="C6" s="66"/>
      <c r="D6" s="140" t="s">
        <v>49</v>
      </c>
      <c r="E6" s="141"/>
      <c r="F6" s="141"/>
      <c r="G6" s="133"/>
      <c r="H6" s="140" t="s">
        <v>49</v>
      </c>
      <c r="I6" s="141"/>
      <c r="J6" s="141"/>
    </row>
    <row r="7" spans="1:10">
      <c r="A7" s="3"/>
      <c r="B7" s="66" t="s">
        <v>2</v>
      </c>
      <c r="C7" s="134"/>
      <c r="D7" s="62">
        <v>2565</v>
      </c>
      <c r="E7" s="134"/>
      <c r="F7" s="62">
        <v>2564</v>
      </c>
      <c r="G7" s="134"/>
      <c r="H7" s="62">
        <v>2565</v>
      </c>
      <c r="I7" s="134"/>
      <c r="J7" s="62">
        <v>2564</v>
      </c>
    </row>
    <row r="8" spans="1:10">
      <c r="A8" s="4"/>
      <c r="B8" s="66"/>
      <c r="C8" s="66"/>
      <c r="D8" s="136" t="s">
        <v>83</v>
      </c>
      <c r="E8" s="137"/>
      <c r="F8" s="137"/>
      <c r="G8" s="137"/>
      <c r="H8" s="137"/>
      <c r="I8" s="137"/>
      <c r="J8" s="137"/>
    </row>
    <row r="9" spans="1:10">
      <c r="A9" s="5" t="s">
        <v>21</v>
      </c>
      <c r="B9" s="90" t="s">
        <v>152</v>
      </c>
      <c r="C9" s="6"/>
      <c r="D9" s="6"/>
      <c r="E9" s="6"/>
      <c r="F9" s="6"/>
      <c r="G9" s="6"/>
      <c r="H9" s="23"/>
      <c r="I9" s="6"/>
      <c r="J9" s="23"/>
    </row>
    <row r="10" spans="1:10">
      <c r="A10" s="8" t="s">
        <v>63</v>
      </c>
      <c r="B10" s="90" t="s">
        <v>183</v>
      </c>
      <c r="C10" s="60"/>
      <c r="D10" s="60">
        <v>4087242191</v>
      </c>
      <c r="E10" s="60"/>
      <c r="F10" s="60">
        <v>2784558268</v>
      </c>
      <c r="G10" s="60"/>
      <c r="H10" s="60">
        <v>1357185948</v>
      </c>
      <c r="I10" s="60"/>
      <c r="J10" s="60">
        <v>1042431442</v>
      </c>
    </row>
    <row r="11" spans="1:10">
      <c r="A11" s="8" t="s">
        <v>22</v>
      </c>
      <c r="B11" s="90" t="s">
        <v>184</v>
      </c>
      <c r="C11" s="60"/>
      <c r="D11" s="60">
        <v>187205936</v>
      </c>
      <c r="E11" s="60"/>
      <c r="F11" s="60">
        <v>176055227</v>
      </c>
      <c r="G11" s="60"/>
      <c r="H11" s="60">
        <v>37536147</v>
      </c>
      <c r="I11" s="60"/>
      <c r="J11" s="60">
        <v>35303651</v>
      </c>
    </row>
    <row r="12" spans="1:10" s="16" customFormat="1" ht="23.85" customHeight="1">
      <c r="A12" s="4" t="s">
        <v>23</v>
      </c>
      <c r="B12" s="89"/>
      <c r="C12" s="21"/>
      <c r="D12" s="43">
        <f>SUM(D10:D11)</f>
        <v>4274448127</v>
      </c>
      <c r="E12" s="21"/>
      <c r="F12" s="43">
        <f>SUM(F10:F11)</f>
        <v>2960613495</v>
      </c>
      <c r="G12" s="21"/>
      <c r="H12" s="43">
        <f>SUM(H10:H11)</f>
        <v>1394722095</v>
      </c>
      <c r="I12" s="21"/>
      <c r="J12" s="43">
        <f>SUM(J10:J11)</f>
        <v>1077735093</v>
      </c>
    </row>
    <row r="13" spans="1:10" ht="14.45" customHeight="1">
      <c r="A13" s="10"/>
      <c r="B13" s="90"/>
      <c r="C13" s="60"/>
      <c r="D13" s="60"/>
      <c r="E13" s="60"/>
      <c r="F13" s="60"/>
      <c r="G13" s="60"/>
      <c r="H13" s="60"/>
      <c r="I13" s="60"/>
      <c r="J13" s="60"/>
    </row>
    <row r="14" spans="1:10">
      <c r="A14" s="5" t="s">
        <v>24</v>
      </c>
      <c r="B14" s="90" t="s">
        <v>152</v>
      </c>
      <c r="C14" s="60"/>
      <c r="D14" s="60"/>
      <c r="E14" s="60"/>
      <c r="F14" s="60"/>
      <c r="G14" s="60"/>
      <c r="H14" s="60"/>
      <c r="I14" s="60"/>
      <c r="J14" s="60"/>
    </row>
    <row r="15" spans="1:10">
      <c r="A15" s="38" t="s">
        <v>64</v>
      </c>
      <c r="B15" s="90" t="s">
        <v>153</v>
      </c>
      <c r="C15" s="60"/>
      <c r="D15" s="60">
        <v>2847378793</v>
      </c>
      <c r="E15" s="60"/>
      <c r="F15" s="60">
        <v>1730304822</v>
      </c>
      <c r="G15" s="60"/>
      <c r="H15" s="60">
        <v>999994435</v>
      </c>
      <c r="I15" s="60"/>
      <c r="J15" s="60">
        <v>804180912</v>
      </c>
    </row>
    <row r="16" spans="1:10">
      <c r="A16" s="38" t="s">
        <v>43</v>
      </c>
      <c r="B16" s="90"/>
      <c r="C16" s="60"/>
      <c r="D16" s="60">
        <v>450234137</v>
      </c>
      <c r="E16" s="60"/>
      <c r="F16" s="60">
        <v>363020063</v>
      </c>
      <c r="G16" s="60"/>
      <c r="H16" s="60">
        <v>31919646</v>
      </c>
      <c r="I16" s="60"/>
      <c r="J16" s="60">
        <v>17297463</v>
      </c>
    </row>
    <row r="17" spans="1:10">
      <c r="A17" s="38" t="s">
        <v>44</v>
      </c>
      <c r="B17" s="90"/>
      <c r="C17" s="60"/>
      <c r="D17" s="60">
        <v>507579596</v>
      </c>
      <c r="E17" s="60"/>
      <c r="F17" s="60">
        <v>558636725</v>
      </c>
      <c r="G17" s="60"/>
      <c r="H17" s="60">
        <v>261220272</v>
      </c>
      <c r="I17" s="60"/>
      <c r="J17" s="60">
        <v>251432843</v>
      </c>
    </row>
    <row r="18" spans="1:10" s="16" customFormat="1" ht="23.85" customHeight="1">
      <c r="A18" s="4" t="s">
        <v>25</v>
      </c>
      <c r="B18" s="87" t="s">
        <v>185</v>
      </c>
      <c r="C18" s="21"/>
      <c r="D18" s="43">
        <f>SUM(D15:D17)</f>
        <v>3805192526</v>
      </c>
      <c r="E18" s="21"/>
      <c r="F18" s="43">
        <f>SUM(F15:F17)</f>
        <v>2651961610</v>
      </c>
      <c r="G18" s="21"/>
      <c r="H18" s="43">
        <f>SUM(H15:H17)</f>
        <v>1293134353</v>
      </c>
      <c r="I18" s="21"/>
      <c r="J18" s="43">
        <f>SUM(J15:J17)</f>
        <v>1072911218</v>
      </c>
    </row>
    <row r="19" spans="1:10" ht="14.45" customHeight="1">
      <c r="A19" s="8"/>
      <c r="B19" s="90"/>
      <c r="C19" s="11"/>
      <c r="D19" s="12"/>
      <c r="E19" s="11"/>
      <c r="F19" s="12"/>
      <c r="G19" s="11"/>
      <c r="H19" s="12"/>
      <c r="I19" s="11"/>
      <c r="J19" s="12"/>
    </row>
    <row r="20" spans="1:10" ht="21.6" customHeight="1">
      <c r="A20" s="10" t="s">
        <v>122</v>
      </c>
      <c r="B20" s="90"/>
      <c r="C20" s="11"/>
      <c r="D20" s="12">
        <f>D12-D18</f>
        <v>469255601</v>
      </c>
      <c r="E20" s="11"/>
      <c r="F20" s="12">
        <f>F12-F18</f>
        <v>308651885</v>
      </c>
      <c r="G20" s="11"/>
      <c r="H20" s="12">
        <f>H12-H18</f>
        <v>101587742</v>
      </c>
      <c r="I20" s="11"/>
      <c r="J20" s="12">
        <f>J12-J18</f>
        <v>4823875</v>
      </c>
    </row>
    <row r="21" spans="1:10">
      <c r="A21" s="38" t="s">
        <v>45</v>
      </c>
      <c r="B21" s="90" t="s">
        <v>152</v>
      </c>
      <c r="C21" s="60"/>
      <c r="D21" s="60">
        <v>-3636904</v>
      </c>
      <c r="E21" s="60"/>
      <c r="F21" s="60">
        <v>-3992962</v>
      </c>
      <c r="G21" s="60"/>
      <c r="H21" s="60">
        <v>-584125</v>
      </c>
      <c r="I21" s="60"/>
      <c r="J21" s="60">
        <v>-410924</v>
      </c>
    </row>
    <row r="22" spans="1:10" ht="21.6" customHeight="1">
      <c r="A22" s="38" t="s">
        <v>186</v>
      </c>
      <c r="B22" s="13">
        <v>8</v>
      </c>
      <c r="C22" s="60"/>
      <c r="D22" s="69">
        <v>18705195</v>
      </c>
      <c r="E22" s="60"/>
      <c r="F22" s="69">
        <v>9352919</v>
      </c>
      <c r="G22" s="60"/>
      <c r="H22" s="73">
        <v>0</v>
      </c>
      <c r="I22" s="60"/>
      <c r="J22" s="73">
        <v>0</v>
      </c>
    </row>
    <row r="23" spans="1:10" s="16" customFormat="1">
      <c r="A23" s="10" t="s">
        <v>123</v>
      </c>
      <c r="B23" s="93"/>
      <c r="C23" s="21"/>
      <c r="D23" s="21">
        <f>SUM(D20:D22)</f>
        <v>484323892</v>
      </c>
      <c r="E23" s="21"/>
      <c r="F23" s="21">
        <f>SUM(F20:F22)</f>
        <v>314011842</v>
      </c>
      <c r="G23" s="21"/>
      <c r="H23" s="21">
        <f>SUM(H20:H22)</f>
        <v>101003617</v>
      </c>
      <c r="I23" s="21"/>
      <c r="J23" s="21">
        <f>SUM(J20:J22)</f>
        <v>4412951</v>
      </c>
    </row>
    <row r="24" spans="1:10">
      <c r="A24" s="38" t="s">
        <v>124</v>
      </c>
      <c r="B24" s="90" t="s">
        <v>187</v>
      </c>
      <c r="C24" s="60"/>
      <c r="D24" s="60">
        <v>-9952631</v>
      </c>
      <c r="E24" s="60"/>
      <c r="F24" s="60">
        <v>-899188</v>
      </c>
      <c r="G24" s="60"/>
      <c r="H24" s="60">
        <v>-1725255</v>
      </c>
      <c r="I24" s="60"/>
      <c r="J24" s="60">
        <v>-547852</v>
      </c>
    </row>
    <row r="25" spans="1:10" s="16" customFormat="1" ht="22.5" thickBot="1">
      <c r="A25" s="10" t="s">
        <v>125</v>
      </c>
      <c r="B25" s="93"/>
      <c r="C25" s="21"/>
      <c r="D25" s="61">
        <f>SUM(D23:D24)</f>
        <v>474371261</v>
      </c>
      <c r="E25" s="21"/>
      <c r="F25" s="61">
        <f>SUM(F23:F24)</f>
        <v>313112654</v>
      </c>
      <c r="G25" s="21"/>
      <c r="H25" s="61">
        <f>SUM(H23:H24)</f>
        <v>99278362</v>
      </c>
      <c r="I25" s="21"/>
      <c r="J25" s="61">
        <f>SUM(J23:J24)</f>
        <v>3865099</v>
      </c>
    </row>
    <row r="26" spans="1:10" s="16" customFormat="1" ht="14.45" customHeight="1" thickTop="1">
      <c r="A26" s="10"/>
      <c r="B26" s="93"/>
      <c r="C26" s="21"/>
      <c r="D26" s="21"/>
      <c r="E26" s="21"/>
      <c r="F26" s="21"/>
      <c r="G26" s="21"/>
      <c r="H26" s="21"/>
      <c r="I26" s="21"/>
      <c r="J26" s="21"/>
    </row>
    <row r="27" spans="1:10" s="16" customFormat="1">
      <c r="A27" s="10" t="s">
        <v>141</v>
      </c>
      <c r="B27" s="93"/>
      <c r="C27" s="21"/>
      <c r="D27" s="21"/>
      <c r="E27" s="21"/>
      <c r="F27" s="21"/>
      <c r="G27" s="21"/>
      <c r="H27" s="21"/>
      <c r="I27" s="21"/>
      <c r="J27" s="21"/>
    </row>
    <row r="28" spans="1:10" s="16" customFormat="1" ht="21.75" customHeight="1">
      <c r="A28" s="112" t="s">
        <v>88</v>
      </c>
      <c r="B28" s="112"/>
      <c r="C28" s="112"/>
      <c r="D28" s="112"/>
      <c r="E28" s="21"/>
      <c r="F28" s="21"/>
      <c r="G28" s="21"/>
      <c r="H28" s="21"/>
      <c r="I28" s="21"/>
      <c r="J28" s="21"/>
    </row>
    <row r="29" spans="1:10" s="16" customFormat="1">
      <c r="A29" s="38" t="s">
        <v>190</v>
      </c>
      <c r="B29" s="93"/>
      <c r="C29" s="21"/>
      <c r="D29" s="21"/>
      <c r="E29" s="21"/>
      <c r="F29" s="21"/>
      <c r="G29" s="21"/>
      <c r="H29" s="21"/>
      <c r="I29" s="21"/>
      <c r="J29" s="21"/>
    </row>
    <row r="30" spans="1:10" s="16" customFormat="1">
      <c r="A30" s="39" t="s">
        <v>189</v>
      </c>
      <c r="B30" s="90" t="s">
        <v>188</v>
      </c>
      <c r="C30" s="60"/>
      <c r="D30" s="70">
        <v>0</v>
      </c>
      <c r="E30" s="60"/>
      <c r="F30" s="60">
        <v>106862</v>
      </c>
      <c r="G30" s="60"/>
      <c r="H30" s="70">
        <v>0</v>
      </c>
      <c r="I30" s="60"/>
      <c r="J30" s="70">
        <v>0</v>
      </c>
    </row>
    <row r="31" spans="1:10" s="16" customFormat="1">
      <c r="A31" s="39" t="s">
        <v>191</v>
      </c>
      <c r="B31" s="90"/>
      <c r="C31" s="60"/>
      <c r="D31" s="60"/>
      <c r="E31" s="60"/>
      <c r="F31" s="60"/>
      <c r="G31" s="60"/>
      <c r="H31" s="70"/>
      <c r="I31" s="60"/>
      <c r="J31" s="70"/>
    </row>
    <row r="32" spans="1:10" s="16" customFormat="1">
      <c r="A32" s="39" t="s">
        <v>164</v>
      </c>
      <c r="B32" s="90">
        <v>8</v>
      </c>
      <c r="C32" s="60"/>
      <c r="D32" s="60">
        <v>314281</v>
      </c>
      <c r="E32" s="60"/>
      <c r="F32" s="60">
        <v>-180140</v>
      </c>
      <c r="G32" s="60"/>
      <c r="H32" s="70">
        <v>0</v>
      </c>
      <c r="I32" s="60"/>
      <c r="J32" s="70">
        <v>0</v>
      </c>
    </row>
    <row r="33" spans="1:10" s="16" customFormat="1">
      <c r="A33" s="39" t="s">
        <v>94</v>
      </c>
      <c r="B33" s="90"/>
      <c r="C33" s="60"/>
      <c r="D33" s="58"/>
      <c r="E33" s="60"/>
      <c r="F33" s="58"/>
      <c r="G33" s="60"/>
      <c r="H33" s="58"/>
      <c r="I33" s="60"/>
      <c r="J33" s="58"/>
    </row>
    <row r="34" spans="1:10" s="16" customFormat="1">
      <c r="A34" s="39" t="s">
        <v>95</v>
      </c>
      <c r="B34" s="90" t="s">
        <v>187</v>
      </c>
      <c r="C34" s="60"/>
      <c r="D34" s="69">
        <v>0</v>
      </c>
      <c r="E34" s="60"/>
      <c r="F34" s="69">
        <v>-21373</v>
      </c>
      <c r="G34" s="60"/>
      <c r="H34" s="69">
        <v>0</v>
      </c>
      <c r="I34" s="60"/>
      <c r="J34" s="69">
        <v>0</v>
      </c>
    </row>
    <row r="35" spans="1:10" s="16" customFormat="1">
      <c r="A35" s="81" t="s">
        <v>93</v>
      </c>
      <c r="B35" s="93"/>
      <c r="C35" s="21"/>
      <c r="D35" s="21"/>
      <c r="E35" s="21"/>
      <c r="F35" s="21"/>
      <c r="G35" s="21"/>
      <c r="H35" s="21"/>
      <c r="I35" s="21"/>
      <c r="J35" s="21"/>
    </row>
    <row r="36" spans="1:10" s="16" customFormat="1" ht="21.75" customHeight="1">
      <c r="A36" s="81" t="s">
        <v>97</v>
      </c>
      <c r="B36" s="93"/>
      <c r="C36" s="21"/>
      <c r="D36" s="84">
        <f>SUM(D30:D35)</f>
        <v>314281</v>
      </c>
      <c r="E36" s="21"/>
      <c r="F36" s="84">
        <f>SUM(F30:F35)</f>
        <v>-94651</v>
      </c>
      <c r="G36" s="21"/>
      <c r="H36" s="101">
        <f>SUM(H30:H35)</f>
        <v>0</v>
      </c>
      <c r="I36" s="21"/>
      <c r="J36" s="101">
        <f>SUM(J30:J35)</f>
        <v>0</v>
      </c>
    </row>
    <row r="37" spans="1:10" s="16" customFormat="1" ht="14.45" customHeight="1">
      <c r="A37" s="39"/>
      <c r="B37" s="93"/>
      <c r="C37" s="21"/>
      <c r="D37" s="21"/>
      <c r="E37" s="21"/>
      <c r="F37" s="21"/>
      <c r="G37" s="21"/>
      <c r="H37" s="21"/>
      <c r="I37" s="21"/>
      <c r="J37" s="21"/>
    </row>
    <row r="38" spans="1:10" s="16" customFormat="1" ht="22.5" customHeight="1">
      <c r="A38" s="10" t="s">
        <v>192</v>
      </c>
      <c r="B38" s="93"/>
      <c r="C38" s="21"/>
      <c r="D38" s="84">
        <f>D36</f>
        <v>314281</v>
      </c>
      <c r="E38" s="21"/>
      <c r="F38" s="84">
        <f>F36</f>
        <v>-94651</v>
      </c>
      <c r="G38" s="59"/>
      <c r="H38" s="100">
        <f>H36</f>
        <v>0</v>
      </c>
      <c r="I38" s="59"/>
      <c r="J38" s="100">
        <f>J36</f>
        <v>0</v>
      </c>
    </row>
    <row r="39" spans="1:10" s="16" customFormat="1" ht="14.45" customHeight="1">
      <c r="A39" s="39"/>
      <c r="B39" s="93"/>
      <c r="C39" s="21"/>
      <c r="D39" s="21"/>
      <c r="E39" s="21"/>
      <c r="F39" s="21"/>
      <c r="G39" s="21"/>
      <c r="H39" s="21"/>
      <c r="I39" s="21"/>
      <c r="J39" s="21"/>
    </row>
    <row r="40" spans="1:10" s="16" customFormat="1" ht="22.5" thickBot="1">
      <c r="A40" s="10" t="s">
        <v>156</v>
      </c>
      <c r="B40" s="93"/>
      <c r="C40" s="21"/>
      <c r="D40" s="45">
        <f>D25+D38</f>
        <v>474685542</v>
      </c>
      <c r="E40" s="21"/>
      <c r="F40" s="45">
        <f>F25+F38</f>
        <v>313018003</v>
      </c>
      <c r="G40" s="21"/>
      <c r="H40" s="45">
        <f>H25+H38</f>
        <v>99278362</v>
      </c>
      <c r="I40" s="21"/>
      <c r="J40" s="45">
        <f>J25+J38</f>
        <v>3865099</v>
      </c>
    </row>
    <row r="41" spans="1:10" s="16" customFormat="1" ht="14.45" customHeight="1" thickTop="1">
      <c r="A41" s="10"/>
      <c r="B41" s="93"/>
      <c r="C41" s="21"/>
      <c r="D41" s="21"/>
      <c r="E41" s="21"/>
      <c r="F41" s="21"/>
      <c r="G41" s="21"/>
      <c r="H41" s="21"/>
      <c r="I41" s="21"/>
      <c r="J41" s="21"/>
    </row>
    <row r="42" spans="1:10" ht="24.6" customHeight="1" thickBot="1">
      <c r="A42" s="10" t="s">
        <v>126</v>
      </c>
      <c r="B42" s="90" t="s">
        <v>193</v>
      </c>
      <c r="C42" s="60"/>
      <c r="D42" s="105">
        <v>0.47518782851640085</v>
      </c>
      <c r="E42" s="106"/>
      <c r="F42" s="105">
        <v>0.31365163610800434</v>
      </c>
      <c r="G42" s="60"/>
      <c r="H42" s="105">
        <v>9.9449256597028898E-2</v>
      </c>
      <c r="I42" s="60"/>
      <c r="J42" s="105">
        <v>3.8717522577973217E-3</v>
      </c>
    </row>
    <row r="43" spans="1:10" ht="22.5" thickTop="1"/>
  </sheetData>
  <mergeCells count="8">
    <mergeCell ref="A1:D1"/>
    <mergeCell ref="D8:J8"/>
    <mergeCell ref="D4:F4"/>
    <mergeCell ref="H4:J4"/>
    <mergeCell ref="D5:F5"/>
    <mergeCell ref="H5:J5"/>
    <mergeCell ref="D6:F6"/>
    <mergeCell ref="H6:J6"/>
  </mergeCells>
  <pageMargins left="0.7" right="0.7" top="0.75" bottom="0.75" header="0.3" footer="0.3"/>
  <pageSetup scale="7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9"/>
  <sheetViews>
    <sheetView view="pageBreakPreview" zoomScaleNormal="115" zoomScaleSheetLayoutView="100" workbookViewId="0">
      <selection sqref="A1:D1"/>
    </sheetView>
  </sheetViews>
  <sheetFormatPr defaultColWidth="27.5703125" defaultRowHeight="22.5" customHeight="1"/>
  <cols>
    <col min="1" max="1" width="66.85546875" style="23" customWidth="1"/>
    <col min="2" max="2" width="9.140625" style="13" customWidth="1"/>
    <col min="3" max="3" width="1.42578125" style="13" customWidth="1"/>
    <col min="4" max="4" width="15.85546875" style="23" customWidth="1"/>
    <col min="5" max="5" width="1.42578125" style="23" customWidth="1"/>
    <col min="6" max="6" width="15.85546875" style="23" customWidth="1"/>
    <col min="7" max="7" width="1.42578125" style="23" customWidth="1"/>
    <col min="8" max="8" width="15.85546875" style="23" customWidth="1"/>
    <col min="9" max="9" width="1.42578125" style="23" customWidth="1"/>
    <col min="10" max="10" width="15.85546875" style="23" customWidth="1"/>
    <col min="11" max="11" width="1.42578125" style="23" customWidth="1"/>
    <col min="12" max="12" width="15.85546875" style="23" customWidth="1"/>
    <col min="13" max="16384" width="27.5703125" style="23"/>
  </cols>
  <sheetData>
    <row r="1" spans="1:12" s="26" customFormat="1" ht="22.5" customHeight="1">
      <c r="A1" s="138" t="s">
        <v>66</v>
      </c>
      <c r="B1" s="138"/>
      <c r="C1" s="138"/>
      <c r="D1" s="138"/>
      <c r="E1" s="116"/>
      <c r="F1" s="22"/>
      <c r="G1" s="22"/>
      <c r="H1" s="22"/>
      <c r="I1" s="22"/>
      <c r="J1" s="22"/>
      <c r="K1" s="22"/>
      <c r="L1" s="22"/>
    </row>
    <row r="2" spans="1:12" s="26" customFormat="1" ht="22.5" customHeight="1">
      <c r="A2" s="116" t="s">
        <v>86</v>
      </c>
      <c r="B2" s="24"/>
      <c r="C2" s="24"/>
      <c r="D2" s="116"/>
      <c r="E2" s="116"/>
      <c r="F2" s="22"/>
      <c r="G2" s="22"/>
      <c r="H2" s="22"/>
      <c r="I2" s="22"/>
      <c r="J2" s="22"/>
      <c r="K2" s="22"/>
      <c r="L2" s="22"/>
    </row>
    <row r="3" spans="1:12" s="26" customFormat="1" ht="16.5" customHeight="1">
      <c r="A3" s="116"/>
      <c r="B3" s="24"/>
      <c r="C3" s="24"/>
      <c r="D3" s="116"/>
      <c r="E3" s="116"/>
      <c r="F3" s="22"/>
      <c r="G3" s="22"/>
      <c r="H3" s="22"/>
      <c r="I3" s="22"/>
      <c r="J3" s="22"/>
      <c r="K3" s="22"/>
      <c r="L3" s="22"/>
    </row>
    <row r="4" spans="1:12" s="52" customFormat="1" ht="21" customHeight="1">
      <c r="A4" s="25"/>
      <c r="B4" s="114"/>
      <c r="C4" s="114"/>
      <c r="D4" s="135" t="s">
        <v>1</v>
      </c>
      <c r="E4" s="135"/>
      <c r="F4" s="135"/>
      <c r="G4" s="135"/>
      <c r="H4" s="135"/>
      <c r="I4" s="135"/>
      <c r="J4" s="135"/>
      <c r="K4" s="135"/>
      <c r="L4" s="135"/>
    </row>
    <row r="5" spans="1:12" s="52" customFormat="1" ht="21" customHeight="1">
      <c r="A5" s="25"/>
      <c r="B5" s="114"/>
      <c r="C5" s="114"/>
      <c r="D5" s="113"/>
      <c r="E5" s="113"/>
      <c r="F5" s="113"/>
      <c r="G5" s="113"/>
      <c r="H5" s="142" t="s">
        <v>59</v>
      </c>
      <c r="I5" s="142"/>
      <c r="J5" s="142"/>
      <c r="K5" s="113"/>
      <c r="L5" s="113"/>
    </row>
    <row r="6" spans="1:12" s="52" customFormat="1" ht="21" customHeight="1">
      <c r="A6" s="25"/>
      <c r="B6" s="114"/>
      <c r="C6" s="114"/>
      <c r="D6" s="118" t="s">
        <v>30</v>
      </c>
      <c r="E6" s="118"/>
      <c r="F6" s="51"/>
      <c r="G6" s="51"/>
      <c r="H6" s="118"/>
      <c r="I6" s="118"/>
      <c r="J6" s="118"/>
      <c r="K6" s="51"/>
      <c r="L6" s="118"/>
    </row>
    <row r="7" spans="1:12" s="16" customFormat="1" ht="21" customHeight="1">
      <c r="A7" s="25"/>
      <c r="B7" s="114"/>
      <c r="C7" s="114"/>
      <c r="D7" s="118" t="s">
        <v>38</v>
      </c>
      <c r="E7" s="118"/>
      <c r="F7" s="118" t="s">
        <v>31</v>
      </c>
      <c r="G7" s="118"/>
      <c r="H7" s="118" t="s">
        <v>51</v>
      </c>
      <c r="I7" s="118"/>
      <c r="J7" s="118"/>
      <c r="K7" s="118"/>
      <c r="L7" s="67" t="s">
        <v>72</v>
      </c>
    </row>
    <row r="8" spans="1:12" s="52" customFormat="1" ht="21" customHeight="1">
      <c r="A8" s="25"/>
      <c r="B8" s="114" t="s">
        <v>2</v>
      </c>
      <c r="C8" s="114"/>
      <c r="D8" s="118" t="s">
        <v>37</v>
      </c>
      <c r="E8" s="118"/>
      <c r="F8" s="118" t="s">
        <v>73</v>
      </c>
      <c r="G8" s="118"/>
      <c r="H8" s="118" t="s">
        <v>52</v>
      </c>
      <c r="I8" s="118"/>
      <c r="J8" s="118" t="s">
        <v>50</v>
      </c>
      <c r="K8" s="118"/>
      <c r="L8" s="67" t="s">
        <v>18</v>
      </c>
    </row>
    <row r="9" spans="1:12" s="52" customFormat="1" ht="21" customHeight="1">
      <c r="A9" s="25"/>
      <c r="B9" s="114"/>
      <c r="C9" s="114"/>
      <c r="D9" s="136" t="s">
        <v>83</v>
      </c>
      <c r="E9" s="136"/>
      <c r="F9" s="136"/>
      <c r="G9" s="136"/>
      <c r="H9" s="136"/>
      <c r="I9" s="136"/>
      <c r="J9" s="136"/>
      <c r="K9" s="136"/>
      <c r="L9" s="136"/>
    </row>
    <row r="10" spans="1:12" ht="22.5" customHeight="1">
      <c r="A10" s="16" t="s">
        <v>142</v>
      </c>
      <c r="B10" s="114"/>
      <c r="C10" s="114"/>
      <c r="I10" s="118"/>
      <c r="J10" s="118"/>
      <c r="K10" s="118"/>
      <c r="L10" s="118"/>
    </row>
    <row r="11" spans="1:12" s="16" customFormat="1" ht="22.5" customHeight="1">
      <c r="A11" s="16" t="s">
        <v>143</v>
      </c>
      <c r="B11" s="28"/>
      <c r="C11" s="28"/>
      <c r="D11" s="78">
        <v>998281590</v>
      </c>
      <c r="E11" s="113"/>
      <c r="F11" s="78">
        <v>2786808121</v>
      </c>
      <c r="G11" s="113"/>
      <c r="H11" s="78">
        <v>50580000</v>
      </c>
      <c r="I11" s="21"/>
      <c r="J11" s="78">
        <v>385486976</v>
      </c>
      <c r="K11" s="21"/>
      <c r="L11" s="78">
        <f>SUM(D11:J11)</f>
        <v>4221156687</v>
      </c>
    </row>
    <row r="12" spans="1:12" ht="9.9499999999999993" customHeight="1">
      <c r="A12" s="16"/>
      <c r="B12" s="114"/>
      <c r="C12" s="114"/>
      <c r="D12" s="60"/>
      <c r="E12" s="60"/>
      <c r="F12" s="60"/>
      <c r="G12" s="60"/>
      <c r="H12" s="60"/>
      <c r="I12" s="60"/>
      <c r="J12" s="60"/>
      <c r="K12" s="60"/>
      <c r="L12" s="60"/>
    </row>
    <row r="13" spans="1:12" ht="22.5" customHeight="1">
      <c r="A13" s="16" t="s">
        <v>100</v>
      </c>
      <c r="B13" s="114"/>
      <c r="C13" s="114"/>
      <c r="D13" s="60"/>
      <c r="E13" s="60"/>
      <c r="F13" s="60"/>
      <c r="G13" s="60"/>
      <c r="H13" s="60"/>
      <c r="I13" s="60"/>
      <c r="J13" s="60"/>
      <c r="K13" s="60"/>
      <c r="L13" s="60"/>
    </row>
    <row r="14" spans="1:12" ht="21" customHeight="1">
      <c r="A14" s="85" t="s">
        <v>101</v>
      </c>
      <c r="B14" s="114"/>
      <c r="C14" s="114"/>
      <c r="D14" s="60"/>
      <c r="E14" s="60"/>
      <c r="F14" s="60"/>
      <c r="G14" s="60"/>
      <c r="H14" s="60"/>
      <c r="I14" s="60"/>
      <c r="J14" s="60"/>
      <c r="K14" s="60"/>
      <c r="L14" s="60"/>
    </row>
    <row r="15" spans="1:12" s="52" customFormat="1" ht="21" customHeight="1">
      <c r="A15" s="52" t="s">
        <v>107</v>
      </c>
      <c r="B15" s="114">
        <v>19</v>
      </c>
      <c r="C15" s="114"/>
      <c r="D15" s="70">
        <v>0</v>
      </c>
      <c r="E15" s="70"/>
      <c r="F15" s="70">
        <v>0</v>
      </c>
      <c r="G15" s="70"/>
      <c r="H15" s="70">
        <v>0</v>
      </c>
      <c r="I15" s="70"/>
      <c r="J15" s="70">
        <v>-119793791</v>
      </c>
      <c r="K15" s="70"/>
      <c r="L15" s="70">
        <f>SUM(D15:J15)</f>
        <v>-119793791</v>
      </c>
    </row>
    <row r="16" spans="1:12" s="16" customFormat="1" ht="21" customHeight="1">
      <c r="A16" s="85" t="s">
        <v>102</v>
      </c>
      <c r="B16" s="28"/>
      <c r="C16" s="28"/>
      <c r="D16" s="94">
        <f>D15</f>
        <v>0</v>
      </c>
      <c r="E16" s="95"/>
      <c r="F16" s="94">
        <f>F15</f>
        <v>0</v>
      </c>
      <c r="G16" s="95"/>
      <c r="H16" s="94">
        <f>H15</f>
        <v>0</v>
      </c>
      <c r="I16" s="95"/>
      <c r="J16" s="94">
        <f>J15</f>
        <v>-119793791</v>
      </c>
      <c r="K16" s="95"/>
      <c r="L16" s="94">
        <f>SUM(D16:J16)</f>
        <v>-119793791</v>
      </c>
    </row>
    <row r="17" spans="1:12" s="16" customFormat="1" ht="22.5" customHeight="1">
      <c r="A17" s="16" t="s">
        <v>103</v>
      </c>
      <c r="B17" s="28"/>
      <c r="C17" s="28"/>
      <c r="D17" s="94">
        <f>D16</f>
        <v>0</v>
      </c>
      <c r="E17" s="95"/>
      <c r="F17" s="94">
        <f>F16</f>
        <v>0</v>
      </c>
      <c r="G17" s="95"/>
      <c r="H17" s="94">
        <f>H16</f>
        <v>0</v>
      </c>
      <c r="I17" s="95"/>
      <c r="J17" s="94">
        <f>J16</f>
        <v>-119793791</v>
      </c>
      <c r="K17" s="95"/>
      <c r="L17" s="94">
        <f>SUM(D17:J17)</f>
        <v>-119793791</v>
      </c>
    </row>
    <row r="18" spans="1:12" ht="9.9499999999999993" customHeight="1">
      <c r="A18" s="16"/>
      <c r="B18" s="114"/>
      <c r="C18" s="114"/>
      <c r="D18" s="60"/>
      <c r="E18" s="60"/>
      <c r="F18" s="60"/>
      <c r="G18" s="60"/>
      <c r="H18" s="60"/>
      <c r="I18" s="60"/>
      <c r="J18" s="60"/>
      <c r="K18" s="60"/>
      <c r="L18" s="60"/>
    </row>
    <row r="19" spans="1:12" ht="21" customHeight="1">
      <c r="A19" s="18" t="s">
        <v>145</v>
      </c>
      <c r="B19" s="114"/>
      <c r="C19" s="114"/>
      <c r="D19" s="60"/>
      <c r="E19" s="60"/>
      <c r="F19" s="60"/>
      <c r="G19" s="60"/>
      <c r="H19" s="60"/>
      <c r="I19" s="60"/>
      <c r="J19" s="60"/>
      <c r="K19" s="60"/>
      <c r="L19" s="60"/>
    </row>
    <row r="20" spans="1:12" ht="21" customHeight="1">
      <c r="A20" s="19" t="s">
        <v>99</v>
      </c>
      <c r="B20" s="114"/>
      <c r="C20" s="114"/>
      <c r="D20" s="58">
        <v>0</v>
      </c>
      <c r="E20" s="60"/>
      <c r="F20" s="58">
        <v>0</v>
      </c>
      <c r="G20" s="58"/>
      <c r="H20" s="58">
        <v>0</v>
      </c>
      <c r="I20" s="60"/>
      <c r="J20" s="60">
        <v>313112654</v>
      </c>
      <c r="K20" s="60"/>
      <c r="L20" s="60">
        <f>SUM(D20:J20)</f>
        <v>313112654</v>
      </c>
    </row>
    <row r="21" spans="1:12" ht="21" customHeight="1">
      <c r="A21" s="19" t="s">
        <v>115</v>
      </c>
      <c r="B21" s="114"/>
      <c r="C21" s="114"/>
      <c r="D21" s="58">
        <v>0</v>
      </c>
      <c r="E21" s="60"/>
      <c r="F21" s="58">
        <v>0</v>
      </c>
      <c r="G21" s="58"/>
      <c r="H21" s="58">
        <v>0</v>
      </c>
      <c r="I21" s="60"/>
      <c r="J21" s="60">
        <v>-94651</v>
      </c>
      <c r="K21" s="60"/>
      <c r="L21" s="60">
        <f>SUM(D21:J21)</f>
        <v>-94651</v>
      </c>
    </row>
    <row r="22" spans="1:12" ht="21" customHeight="1">
      <c r="A22" s="18" t="s">
        <v>163</v>
      </c>
      <c r="B22" s="20"/>
      <c r="C22" s="20"/>
      <c r="D22" s="57">
        <f>SUM(D20:D21)</f>
        <v>0</v>
      </c>
      <c r="E22" s="58"/>
      <c r="F22" s="57">
        <f>SUM(F20:F21)</f>
        <v>0</v>
      </c>
      <c r="G22" s="58"/>
      <c r="H22" s="57">
        <f>SUM(H20:H21)</f>
        <v>0</v>
      </c>
      <c r="I22" s="60"/>
      <c r="J22" s="43">
        <f>SUM(J20:J21)</f>
        <v>313018003</v>
      </c>
      <c r="K22" s="60"/>
      <c r="L22" s="43">
        <f>SUM(D22:J22)</f>
        <v>313018003</v>
      </c>
    </row>
    <row r="23" spans="1:12" ht="9.9499999999999993" customHeight="1">
      <c r="A23" s="16"/>
      <c r="B23" s="114"/>
      <c r="C23" s="114"/>
      <c r="D23" s="60"/>
      <c r="E23" s="60"/>
      <c r="F23" s="60"/>
      <c r="G23" s="60"/>
      <c r="H23" s="60"/>
      <c r="I23" s="60"/>
      <c r="J23" s="60"/>
      <c r="K23" s="60"/>
      <c r="L23" s="60"/>
    </row>
    <row r="24" spans="1:12" ht="21" customHeight="1">
      <c r="A24" s="52" t="s">
        <v>92</v>
      </c>
      <c r="B24" s="114">
        <v>14</v>
      </c>
      <c r="C24" s="114"/>
      <c r="D24" s="82">
        <v>0</v>
      </c>
      <c r="E24" s="60"/>
      <c r="F24" s="82">
        <v>0</v>
      </c>
      <c r="G24" s="60"/>
      <c r="H24" s="14">
        <v>200000</v>
      </c>
      <c r="I24" s="60"/>
      <c r="J24" s="14">
        <v>-200000</v>
      </c>
      <c r="K24" s="60"/>
      <c r="L24" s="82">
        <f>SUM(D24:J24)</f>
        <v>0</v>
      </c>
    </row>
    <row r="25" spans="1:12" ht="9.9499999999999993" customHeight="1">
      <c r="A25" s="16"/>
      <c r="B25" s="114"/>
      <c r="C25" s="114"/>
      <c r="D25" s="60"/>
      <c r="E25" s="60"/>
      <c r="F25" s="60"/>
      <c r="G25" s="60"/>
      <c r="H25" s="60"/>
      <c r="I25" s="60"/>
      <c r="J25" s="60"/>
      <c r="K25" s="60"/>
      <c r="L25" s="60"/>
    </row>
    <row r="26" spans="1:12" ht="24" customHeight="1" thickBot="1">
      <c r="A26" s="124" t="s">
        <v>144</v>
      </c>
      <c r="D26" s="45">
        <f>SUM(D11,D17,D22,D24)</f>
        <v>998281590</v>
      </c>
      <c r="E26" s="21"/>
      <c r="F26" s="45">
        <f>SUM(F11,F17,F22,F24)</f>
        <v>2786808121</v>
      </c>
      <c r="G26" s="21"/>
      <c r="H26" s="45">
        <f>SUM(H11,H17,H22,H24)</f>
        <v>50780000</v>
      </c>
      <c r="I26" s="21"/>
      <c r="J26" s="45">
        <f>SUM(J11,J17,J22,J24)</f>
        <v>578511188</v>
      </c>
      <c r="K26" s="60"/>
      <c r="L26" s="45">
        <f>SUM(L11,L17,L22,L24)</f>
        <v>4414380899</v>
      </c>
    </row>
    <row r="27" spans="1:12" ht="22.5" customHeight="1" thickTop="1"/>
    <row r="32" spans="1:12" ht="22.5" customHeight="1">
      <c r="I32" s="113"/>
      <c r="J32" s="113"/>
    </row>
    <row r="69" spans="9:10" ht="22.5" customHeight="1">
      <c r="I69" s="113"/>
      <c r="J69" s="113"/>
    </row>
  </sheetData>
  <mergeCells count="4">
    <mergeCell ref="A1:D1"/>
    <mergeCell ref="D4:L4"/>
    <mergeCell ref="H5:J5"/>
    <mergeCell ref="D9:L9"/>
  </mergeCells>
  <pageMargins left="0.7" right="0.7" top="0.48" bottom="0.5" header="0.5" footer="0.5"/>
  <pageSetup paperSize="9" scale="92" firstPageNumber="1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9"/>
  <sheetViews>
    <sheetView view="pageBreakPreview" zoomScaleNormal="100" zoomScaleSheetLayoutView="100" workbookViewId="0">
      <selection sqref="A1:D1"/>
    </sheetView>
  </sheetViews>
  <sheetFormatPr defaultColWidth="27.5703125" defaultRowHeight="21.75"/>
  <cols>
    <col min="1" max="1" width="66.140625" style="23" customWidth="1"/>
    <col min="2" max="2" width="9.140625" style="13" customWidth="1"/>
    <col min="3" max="3" width="1.42578125" style="13" customWidth="1"/>
    <col min="4" max="4" width="15.85546875" style="23" customWidth="1"/>
    <col min="5" max="5" width="1.42578125" style="23" customWidth="1"/>
    <col min="6" max="6" width="15.85546875" style="23" customWidth="1"/>
    <col min="7" max="7" width="1.42578125" style="23" customWidth="1"/>
    <col min="8" max="8" width="15.85546875" style="23" customWidth="1"/>
    <col min="9" max="9" width="1.42578125" style="23" customWidth="1"/>
    <col min="10" max="10" width="15.85546875" style="23" customWidth="1"/>
    <col min="11" max="11" width="1.42578125" style="23" customWidth="1"/>
    <col min="12" max="12" width="15.85546875" style="23" customWidth="1"/>
    <col min="13" max="16384" width="27.5703125" style="23"/>
  </cols>
  <sheetData>
    <row r="1" spans="1:12" s="26" customFormat="1" ht="22.5" customHeight="1">
      <c r="A1" s="138" t="s">
        <v>66</v>
      </c>
      <c r="B1" s="138"/>
      <c r="C1" s="138"/>
      <c r="D1" s="138"/>
      <c r="E1" s="116"/>
      <c r="F1" s="22"/>
      <c r="G1" s="22"/>
      <c r="H1" s="22"/>
      <c r="I1" s="22"/>
      <c r="J1" s="22"/>
      <c r="K1" s="22"/>
      <c r="L1" s="22"/>
    </row>
    <row r="2" spans="1:12" s="26" customFormat="1" ht="22.5" customHeight="1">
      <c r="A2" s="116" t="s">
        <v>86</v>
      </c>
      <c r="B2" s="24"/>
      <c r="C2" s="24"/>
      <c r="D2" s="116"/>
      <c r="E2" s="116"/>
      <c r="F2" s="22"/>
      <c r="G2" s="22"/>
      <c r="H2" s="22"/>
      <c r="I2" s="22"/>
      <c r="J2" s="22"/>
      <c r="K2" s="22"/>
      <c r="L2" s="22"/>
    </row>
    <row r="3" spans="1:12" s="26" customFormat="1" ht="16.5" customHeight="1">
      <c r="A3" s="116"/>
      <c r="B3" s="24"/>
      <c r="C3" s="24"/>
      <c r="D3" s="116"/>
      <c r="E3" s="116"/>
      <c r="F3" s="22"/>
      <c r="G3" s="22"/>
      <c r="H3" s="22"/>
      <c r="I3" s="22"/>
      <c r="J3" s="22"/>
      <c r="K3" s="22"/>
      <c r="L3" s="22"/>
    </row>
    <row r="4" spans="1:12" s="52" customFormat="1" ht="21" customHeight="1">
      <c r="A4" s="25"/>
      <c r="B4" s="114"/>
      <c r="C4" s="114"/>
      <c r="D4" s="135" t="s">
        <v>1</v>
      </c>
      <c r="E4" s="135"/>
      <c r="F4" s="135"/>
      <c r="G4" s="135"/>
      <c r="H4" s="135"/>
      <c r="I4" s="135"/>
      <c r="J4" s="135"/>
      <c r="K4" s="135"/>
      <c r="L4" s="135"/>
    </row>
    <row r="5" spans="1:12" s="52" customFormat="1" ht="21" customHeight="1">
      <c r="A5" s="25"/>
      <c r="B5" s="114"/>
      <c r="C5" s="114"/>
      <c r="D5" s="113"/>
      <c r="E5" s="113"/>
      <c r="F5" s="113"/>
      <c r="G5" s="113"/>
      <c r="H5" s="142" t="s">
        <v>59</v>
      </c>
      <c r="I5" s="142"/>
      <c r="J5" s="142"/>
      <c r="K5" s="113"/>
      <c r="L5" s="113"/>
    </row>
    <row r="6" spans="1:12" s="52" customFormat="1" ht="21" customHeight="1">
      <c r="A6" s="25"/>
      <c r="B6" s="114"/>
      <c r="C6" s="114"/>
      <c r="D6" s="118" t="s">
        <v>30</v>
      </c>
      <c r="E6" s="118"/>
      <c r="F6" s="51"/>
      <c r="G6" s="51"/>
      <c r="H6" s="118"/>
      <c r="I6" s="118"/>
      <c r="J6" s="118"/>
      <c r="K6" s="51"/>
      <c r="L6" s="118"/>
    </row>
    <row r="7" spans="1:12" s="16" customFormat="1" ht="21" customHeight="1">
      <c r="A7" s="25"/>
      <c r="B7" s="114"/>
      <c r="C7" s="114"/>
      <c r="D7" s="118" t="s">
        <v>38</v>
      </c>
      <c r="E7" s="118"/>
      <c r="F7" s="118" t="s">
        <v>31</v>
      </c>
      <c r="G7" s="118"/>
      <c r="H7" s="118" t="s">
        <v>51</v>
      </c>
      <c r="I7" s="118"/>
      <c r="J7" s="118"/>
      <c r="K7" s="118"/>
      <c r="L7" s="67" t="s">
        <v>72</v>
      </c>
    </row>
    <row r="8" spans="1:12" s="52" customFormat="1" ht="21" customHeight="1">
      <c r="A8" s="25"/>
      <c r="B8" s="114" t="s">
        <v>2</v>
      </c>
      <c r="C8" s="114"/>
      <c r="D8" s="118" t="s">
        <v>37</v>
      </c>
      <c r="E8" s="118"/>
      <c r="F8" s="118" t="s">
        <v>73</v>
      </c>
      <c r="G8" s="118"/>
      <c r="H8" s="118" t="s">
        <v>52</v>
      </c>
      <c r="I8" s="118"/>
      <c r="J8" s="118" t="s">
        <v>50</v>
      </c>
      <c r="K8" s="118"/>
      <c r="L8" s="67" t="s">
        <v>18</v>
      </c>
    </row>
    <row r="9" spans="1:12" s="52" customFormat="1" ht="21" customHeight="1">
      <c r="A9" s="25"/>
      <c r="B9" s="114"/>
      <c r="C9" s="114"/>
      <c r="D9" s="136" t="s">
        <v>83</v>
      </c>
      <c r="E9" s="136"/>
      <c r="F9" s="136"/>
      <c r="G9" s="136"/>
      <c r="H9" s="136"/>
      <c r="I9" s="136"/>
      <c r="J9" s="136"/>
      <c r="K9" s="136"/>
      <c r="L9" s="136"/>
    </row>
    <row r="10" spans="1:12" ht="22.5" customHeight="1">
      <c r="A10" s="16" t="s">
        <v>166</v>
      </c>
      <c r="B10" s="114"/>
      <c r="C10" s="114"/>
      <c r="I10" s="118"/>
      <c r="J10" s="118"/>
      <c r="K10" s="118"/>
      <c r="L10" s="118"/>
    </row>
    <row r="11" spans="1:12" s="16" customFormat="1" ht="22.5" customHeight="1">
      <c r="A11" s="16" t="s">
        <v>167</v>
      </c>
      <c r="B11" s="28"/>
      <c r="C11" s="28"/>
      <c r="D11" s="78">
        <v>998281590</v>
      </c>
      <c r="E11" s="113"/>
      <c r="F11" s="78">
        <v>2786808121</v>
      </c>
      <c r="G11" s="113"/>
      <c r="H11" s="78">
        <v>50780000</v>
      </c>
      <c r="I11" s="21"/>
      <c r="J11" s="78">
        <v>578511188</v>
      </c>
      <c r="K11" s="21"/>
      <c r="L11" s="78">
        <v>4414380899</v>
      </c>
    </row>
    <row r="12" spans="1:12" ht="9.9499999999999993" customHeight="1">
      <c r="A12" s="16"/>
      <c r="B12" s="114"/>
      <c r="C12" s="114"/>
      <c r="D12" s="60"/>
      <c r="E12" s="60"/>
      <c r="F12" s="60"/>
      <c r="G12" s="60"/>
      <c r="H12" s="60"/>
      <c r="I12" s="60"/>
      <c r="J12" s="60"/>
      <c r="K12" s="60"/>
      <c r="L12" s="60"/>
    </row>
    <row r="13" spans="1:12" ht="22.5" customHeight="1">
      <c r="A13" s="16" t="s">
        <v>100</v>
      </c>
      <c r="B13" s="114"/>
      <c r="C13" s="114"/>
      <c r="D13" s="60"/>
      <c r="E13" s="60"/>
      <c r="F13" s="60"/>
      <c r="G13" s="60"/>
      <c r="H13" s="60"/>
      <c r="I13" s="60"/>
      <c r="J13" s="60"/>
      <c r="K13" s="60"/>
      <c r="L13" s="60"/>
    </row>
    <row r="14" spans="1:12" ht="21" customHeight="1">
      <c r="A14" s="85" t="s">
        <v>101</v>
      </c>
      <c r="B14" s="114"/>
      <c r="C14" s="114"/>
      <c r="D14" s="60"/>
      <c r="E14" s="60"/>
      <c r="F14" s="60"/>
      <c r="G14" s="60"/>
      <c r="H14" s="60"/>
      <c r="I14" s="60"/>
      <c r="J14" s="60"/>
      <c r="K14" s="60"/>
      <c r="L14" s="60"/>
    </row>
    <row r="15" spans="1:12" s="52" customFormat="1" ht="21" customHeight="1">
      <c r="A15" s="52" t="s">
        <v>107</v>
      </c>
      <c r="B15" s="114">
        <v>19</v>
      </c>
      <c r="C15" s="114"/>
      <c r="D15" s="70">
        <v>0</v>
      </c>
      <c r="E15" s="70"/>
      <c r="F15" s="70">
        <v>0</v>
      </c>
      <c r="G15" s="70"/>
      <c r="H15" s="70">
        <v>0</v>
      </c>
      <c r="I15" s="70"/>
      <c r="J15" s="70">
        <v>-189673502</v>
      </c>
      <c r="K15" s="70"/>
      <c r="L15" s="70">
        <f>SUM(D15:J15)</f>
        <v>-189673502</v>
      </c>
    </row>
    <row r="16" spans="1:12" s="16" customFormat="1" ht="21" customHeight="1">
      <c r="A16" s="85" t="s">
        <v>102</v>
      </c>
      <c r="B16" s="28"/>
      <c r="C16" s="28"/>
      <c r="D16" s="94">
        <f>D15</f>
        <v>0</v>
      </c>
      <c r="E16" s="95"/>
      <c r="F16" s="94">
        <f>F15</f>
        <v>0</v>
      </c>
      <c r="G16" s="95"/>
      <c r="H16" s="94">
        <f>H15</f>
        <v>0</v>
      </c>
      <c r="I16" s="95"/>
      <c r="J16" s="94">
        <f>J15</f>
        <v>-189673502</v>
      </c>
      <c r="K16" s="95"/>
      <c r="L16" s="94">
        <f>SUM(D16:J16)</f>
        <v>-189673502</v>
      </c>
    </row>
    <row r="17" spans="1:12" s="16" customFormat="1" ht="22.5" customHeight="1">
      <c r="A17" s="16" t="s">
        <v>103</v>
      </c>
      <c r="B17" s="28"/>
      <c r="C17" s="28"/>
      <c r="D17" s="94">
        <f>D16</f>
        <v>0</v>
      </c>
      <c r="E17" s="95"/>
      <c r="F17" s="94">
        <f>F16</f>
        <v>0</v>
      </c>
      <c r="G17" s="95"/>
      <c r="H17" s="94">
        <f>H16</f>
        <v>0</v>
      </c>
      <c r="I17" s="95"/>
      <c r="J17" s="94">
        <f>J16</f>
        <v>-189673502</v>
      </c>
      <c r="K17" s="95"/>
      <c r="L17" s="94">
        <f>SUM(D17:J17)</f>
        <v>-189673502</v>
      </c>
    </row>
    <row r="18" spans="1:12" ht="9.9499999999999993" customHeight="1">
      <c r="A18" s="16"/>
      <c r="B18" s="114"/>
      <c r="C18" s="114"/>
      <c r="D18" s="60"/>
      <c r="E18" s="60"/>
      <c r="F18" s="60"/>
      <c r="G18" s="60"/>
      <c r="H18" s="60"/>
      <c r="I18" s="60"/>
      <c r="J18" s="60"/>
      <c r="K18" s="60"/>
      <c r="L18" s="60"/>
    </row>
    <row r="19" spans="1:12" ht="21" customHeight="1">
      <c r="A19" s="18" t="s">
        <v>145</v>
      </c>
      <c r="B19" s="114"/>
      <c r="C19" s="114"/>
      <c r="D19" s="60"/>
      <c r="E19" s="60"/>
      <c r="F19" s="60"/>
      <c r="G19" s="60"/>
      <c r="H19" s="60"/>
      <c r="I19" s="60"/>
      <c r="J19" s="60"/>
      <c r="K19" s="60"/>
      <c r="L19" s="60"/>
    </row>
    <row r="20" spans="1:12" ht="21" customHeight="1">
      <c r="A20" s="19" t="s">
        <v>99</v>
      </c>
      <c r="B20" s="114"/>
      <c r="C20" s="114"/>
      <c r="D20" s="58">
        <v>0</v>
      </c>
      <c r="E20" s="60"/>
      <c r="F20" s="58">
        <v>0</v>
      </c>
      <c r="G20" s="58"/>
      <c r="H20" s="58">
        <v>0</v>
      </c>
      <c r="I20" s="60"/>
      <c r="J20" s="60">
        <v>474371261</v>
      </c>
      <c r="K20" s="60"/>
      <c r="L20" s="60">
        <f>SUM(D20:J20)</f>
        <v>474371261</v>
      </c>
    </row>
    <row r="21" spans="1:12" ht="21" customHeight="1">
      <c r="A21" s="19" t="s">
        <v>194</v>
      </c>
      <c r="B21" s="114"/>
      <c r="C21" s="114"/>
      <c r="D21" s="58">
        <v>0</v>
      </c>
      <c r="E21" s="60"/>
      <c r="F21" s="58">
        <v>0</v>
      </c>
      <c r="G21" s="58"/>
      <c r="H21" s="58">
        <v>0</v>
      </c>
      <c r="I21" s="60"/>
      <c r="J21" s="60">
        <v>314281</v>
      </c>
      <c r="K21" s="60"/>
      <c r="L21" s="60">
        <f>SUM(D21:J21)</f>
        <v>314281</v>
      </c>
    </row>
    <row r="22" spans="1:12" ht="21" customHeight="1">
      <c r="A22" s="18" t="s">
        <v>163</v>
      </c>
      <c r="B22" s="20"/>
      <c r="C22" s="20"/>
      <c r="D22" s="57">
        <f>SUM(D20:D21)</f>
        <v>0</v>
      </c>
      <c r="E22" s="58"/>
      <c r="F22" s="57">
        <f>SUM(F20:F21)</f>
        <v>0</v>
      </c>
      <c r="G22" s="58"/>
      <c r="H22" s="57">
        <f>SUM(H20:H21)</f>
        <v>0</v>
      </c>
      <c r="I22" s="60"/>
      <c r="J22" s="43">
        <f>SUM(J20:J21)</f>
        <v>474685542</v>
      </c>
      <c r="K22" s="60"/>
      <c r="L22" s="43">
        <f>SUM(D22:J22)</f>
        <v>474685542</v>
      </c>
    </row>
    <row r="23" spans="1:12" ht="9.9499999999999993" customHeight="1">
      <c r="A23" s="16"/>
      <c r="B23" s="114"/>
      <c r="C23" s="114"/>
      <c r="D23" s="60"/>
      <c r="E23" s="60"/>
      <c r="F23" s="60"/>
      <c r="G23" s="60"/>
      <c r="H23" s="60"/>
      <c r="I23" s="60"/>
      <c r="J23" s="60"/>
      <c r="K23" s="60"/>
      <c r="L23" s="60"/>
    </row>
    <row r="24" spans="1:12" ht="21" customHeight="1">
      <c r="A24" s="52" t="s">
        <v>92</v>
      </c>
      <c r="B24" s="114">
        <v>14</v>
      </c>
      <c r="C24" s="114"/>
      <c r="D24" s="82">
        <v>0</v>
      </c>
      <c r="E24" s="60"/>
      <c r="F24" s="82">
        <v>0</v>
      </c>
      <c r="G24" s="60"/>
      <c r="H24" s="14">
        <v>10000000</v>
      </c>
      <c r="I24" s="60"/>
      <c r="J24" s="14">
        <v>-10000000</v>
      </c>
      <c r="K24" s="60"/>
      <c r="L24" s="82">
        <f>SUM(D24:J24)</f>
        <v>0</v>
      </c>
    </row>
    <row r="25" spans="1:12" ht="9.9499999999999993" customHeight="1">
      <c r="A25" s="16"/>
      <c r="B25" s="114"/>
      <c r="C25" s="114"/>
      <c r="D25" s="60"/>
      <c r="E25" s="60"/>
      <c r="F25" s="60"/>
      <c r="G25" s="60"/>
      <c r="H25" s="60"/>
      <c r="I25" s="60"/>
      <c r="J25" s="60"/>
      <c r="K25" s="60"/>
      <c r="L25" s="60"/>
    </row>
    <row r="26" spans="1:12" ht="23.45" customHeight="1" thickBot="1">
      <c r="A26" s="124" t="s">
        <v>168</v>
      </c>
      <c r="D26" s="45">
        <f>SUM(D11,D17,D22,D24)</f>
        <v>998281590</v>
      </c>
      <c r="E26" s="21"/>
      <c r="F26" s="45">
        <f>SUM(F11,F17,F22,F24)</f>
        <v>2786808121</v>
      </c>
      <c r="G26" s="21"/>
      <c r="H26" s="45">
        <f>SUM(H11,H17,H22,H24)</f>
        <v>60780000</v>
      </c>
      <c r="I26" s="21"/>
      <c r="J26" s="45">
        <f>SUM(J11,J17,J22,J24)</f>
        <v>853523228</v>
      </c>
      <c r="K26" s="60"/>
      <c r="L26" s="45">
        <f>SUM(L11,L17,L22,L24)</f>
        <v>4699392939</v>
      </c>
    </row>
    <row r="27" spans="1:12" ht="22.5" customHeight="1" thickTop="1"/>
    <row r="32" spans="1:12" ht="22.5" customHeight="1">
      <c r="I32" s="113"/>
      <c r="J32" s="113"/>
    </row>
    <row r="69" spans="9:10" ht="22.5" customHeight="1">
      <c r="I69" s="113"/>
      <c r="J69" s="113"/>
    </row>
  </sheetData>
  <mergeCells count="4">
    <mergeCell ref="A1:D1"/>
    <mergeCell ref="D4:L4"/>
    <mergeCell ref="H5:J5"/>
    <mergeCell ref="D9:L9"/>
  </mergeCells>
  <pageMargins left="0.7" right="0.7" top="0.48" bottom="0.5" header="0.5" footer="0.5"/>
  <pageSetup paperSize="9" scale="92" firstPageNumber="11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2"/>
  <sheetViews>
    <sheetView view="pageBreakPreview" zoomScaleNormal="100" zoomScaleSheetLayoutView="100" workbookViewId="0">
      <selection sqref="A1:D1"/>
    </sheetView>
  </sheetViews>
  <sheetFormatPr defaultColWidth="27.5703125" defaultRowHeight="22.5" customHeight="1"/>
  <cols>
    <col min="1" max="1" width="64.42578125" style="23" customWidth="1"/>
    <col min="2" max="2" width="10.42578125" style="13" customWidth="1"/>
    <col min="3" max="3" width="1.85546875" style="13" customWidth="1"/>
    <col min="4" max="4" width="15.42578125" style="23" customWidth="1"/>
    <col min="5" max="5" width="1.85546875" style="23" customWidth="1"/>
    <col min="6" max="6" width="15.42578125" style="23" customWidth="1"/>
    <col min="7" max="7" width="1.85546875" style="23" customWidth="1"/>
    <col min="8" max="8" width="15.42578125" style="23" customWidth="1"/>
    <col min="9" max="9" width="1.85546875" style="23" customWidth="1"/>
    <col min="10" max="10" width="15.42578125" style="23" customWidth="1"/>
    <col min="11" max="11" width="1.85546875" style="23" customWidth="1"/>
    <col min="12" max="12" width="15.42578125" style="23" customWidth="1"/>
    <col min="13" max="16384" width="27.5703125" style="23"/>
  </cols>
  <sheetData>
    <row r="1" spans="1:12" s="26" customFormat="1" ht="22.5" customHeight="1">
      <c r="A1" s="138" t="s">
        <v>66</v>
      </c>
      <c r="B1" s="138"/>
      <c r="C1" s="138"/>
      <c r="D1" s="138"/>
      <c r="E1" s="109"/>
      <c r="F1" s="22"/>
      <c r="G1" s="22"/>
      <c r="H1" s="22"/>
      <c r="I1" s="22"/>
      <c r="J1" s="22"/>
      <c r="K1" s="22"/>
      <c r="L1" s="22"/>
    </row>
    <row r="2" spans="1:12" s="26" customFormat="1" ht="22.5" customHeight="1">
      <c r="A2" s="109" t="s">
        <v>86</v>
      </c>
      <c r="B2" s="24"/>
      <c r="C2" s="24"/>
      <c r="D2" s="109"/>
      <c r="E2" s="109"/>
      <c r="F2" s="22"/>
      <c r="G2" s="22"/>
      <c r="H2" s="22"/>
      <c r="I2" s="22"/>
      <c r="J2" s="22"/>
      <c r="K2" s="22"/>
      <c r="L2" s="22"/>
    </row>
    <row r="3" spans="1:12" s="26" customFormat="1" ht="18.600000000000001" customHeight="1">
      <c r="A3" s="109"/>
      <c r="B3" s="24"/>
      <c r="C3" s="24"/>
      <c r="D3" s="109"/>
      <c r="E3" s="109"/>
      <c r="F3" s="22"/>
      <c r="G3" s="22"/>
      <c r="H3" s="22"/>
      <c r="I3" s="22"/>
      <c r="J3" s="22"/>
      <c r="K3" s="22"/>
      <c r="L3" s="22"/>
    </row>
    <row r="4" spans="1:12" s="52" customFormat="1" ht="23.1" customHeight="1">
      <c r="A4" s="25"/>
      <c r="B4" s="108"/>
      <c r="C4" s="108"/>
      <c r="D4" s="135" t="s">
        <v>42</v>
      </c>
      <c r="E4" s="135"/>
      <c r="F4" s="135"/>
      <c r="G4" s="135"/>
      <c r="H4" s="135"/>
      <c r="I4" s="135"/>
      <c r="J4" s="135"/>
      <c r="K4" s="135"/>
      <c r="L4" s="135"/>
    </row>
    <row r="5" spans="1:12" s="52" customFormat="1" ht="22.5" customHeight="1">
      <c r="A5" s="25"/>
      <c r="B5" s="108"/>
      <c r="C5" s="108"/>
      <c r="D5" s="107"/>
      <c r="E5" s="107"/>
      <c r="F5" s="107"/>
      <c r="G5" s="107"/>
      <c r="H5" s="142" t="s">
        <v>59</v>
      </c>
      <c r="I5" s="142"/>
      <c r="J5" s="142"/>
      <c r="K5" s="107"/>
      <c r="L5" s="107"/>
    </row>
    <row r="6" spans="1:12" s="52" customFormat="1" ht="22.5" customHeight="1">
      <c r="A6" s="25"/>
      <c r="B6" s="108"/>
      <c r="C6" s="108"/>
      <c r="D6" s="111" t="s">
        <v>30</v>
      </c>
      <c r="E6" s="111"/>
      <c r="F6" s="51"/>
      <c r="G6" s="51"/>
      <c r="H6" s="111"/>
      <c r="I6" s="111"/>
      <c r="J6" s="111"/>
      <c r="K6" s="51"/>
      <c r="L6" s="111"/>
    </row>
    <row r="7" spans="1:12" s="16" customFormat="1" ht="22.5" customHeight="1">
      <c r="A7" s="25"/>
      <c r="B7" s="108"/>
      <c r="C7" s="108"/>
      <c r="D7" s="111" t="s">
        <v>38</v>
      </c>
      <c r="E7" s="111"/>
      <c r="F7" s="111" t="s">
        <v>31</v>
      </c>
      <c r="G7" s="111"/>
      <c r="H7" s="111" t="s">
        <v>51</v>
      </c>
      <c r="I7" s="111"/>
      <c r="J7" s="111"/>
      <c r="K7" s="111"/>
      <c r="L7" s="67" t="s">
        <v>72</v>
      </c>
    </row>
    <row r="8" spans="1:12" s="52" customFormat="1" ht="22.5" customHeight="1">
      <c r="A8" s="25"/>
      <c r="B8" s="108" t="s">
        <v>2</v>
      </c>
      <c r="C8" s="108"/>
      <c r="D8" s="111" t="s">
        <v>37</v>
      </c>
      <c r="E8" s="111"/>
      <c r="F8" s="110" t="s">
        <v>73</v>
      </c>
      <c r="G8" s="111"/>
      <c r="H8" s="111" t="s">
        <v>52</v>
      </c>
      <c r="I8" s="111"/>
      <c r="J8" s="111" t="s">
        <v>50</v>
      </c>
      <c r="K8" s="111"/>
      <c r="L8" s="67" t="s">
        <v>18</v>
      </c>
    </row>
    <row r="9" spans="1:12" s="52" customFormat="1" ht="22.5" customHeight="1">
      <c r="A9" s="25"/>
      <c r="B9" s="108"/>
      <c r="C9" s="108"/>
      <c r="D9" s="136" t="s">
        <v>83</v>
      </c>
      <c r="E9" s="136"/>
      <c r="F9" s="136"/>
      <c r="G9" s="136"/>
      <c r="H9" s="136"/>
      <c r="I9" s="136"/>
      <c r="J9" s="136"/>
      <c r="K9" s="136"/>
      <c r="L9" s="136"/>
    </row>
    <row r="10" spans="1:12" ht="22.5" customHeight="1">
      <c r="A10" s="16" t="s">
        <v>142</v>
      </c>
      <c r="B10" s="108"/>
      <c r="C10" s="108"/>
      <c r="D10" s="111"/>
      <c r="E10" s="111"/>
      <c r="F10" s="111"/>
      <c r="G10" s="111"/>
      <c r="H10" s="111"/>
      <c r="I10" s="111"/>
      <c r="J10" s="111"/>
      <c r="K10" s="111"/>
      <c r="L10" s="111"/>
    </row>
    <row r="11" spans="1:12" s="16" customFormat="1" ht="22.5" customHeight="1">
      <c r="A11" s="16" t="s">
        <v>143</v>
      </c>
      <c r="B11" s="28"/>
      <c r="C11" s="28"/>
      <c r="D11" s="21">
        <v>998281590</v>
      </c>
      <c r="E11" s="21"/>
      <c r="F11" s="21">
        <v>2786808121</v>
      </c>
      <c r="G11" s="21"/>
      <c r="H11" s="21">
        <v>50580000</v>
      </c>
      <c r="I11" s="21"/>
      <c r="J11" s="21">
        <v>2395358730</v>
      </c>
      <c r="K11" s="21"/>
      <c r="L11" s="21">
        <f>SUM(D11:J11)</f>
        <v>6231028441</v>
      </c>
    </row>
    <row r="12" spans="1:12" ht="9.6" customHeight="1">
      <c r="A12" s="16"/>
      <c r="B12" s="108"/>
      <c r="C12" s="108"/>
      <c r="D12" s="60"/>
      <c r="E12" s="60"/>
      <c r="F12" s="60"/>
      <c r="G12" s="60"/>
      <c r="H12" s="60"/>
      <c r="I12" s="60"/>
      <c r="J12" s="60"/>
      <c r="K12" s="60"/>
      <c r="L12" s="60"/>
    </row>
    <row r="13" spans="1:12" ht="22.5" customHeight="1">
      <c r="A13" s="16" t="s">
        <v>100</v>
      </c>
      <c r="B13" s="108"/>
      <c r="C13" s="108"/>
      <c r="D13" s="60"/>
      <c r="E13" s="60"/>
      <c r="F13" s="60"/>
      <c r="G13" s="60"/>
      <c r="H13" s="60"/>
      <c r="I13" s="60"/>
      <c r="J13" s="60"/>
      <c r="K13" s="60"/>
      <c r="L13" s="60"/>
    </row>
    <row r="14" spans="1:12" ht="22.5" customHeight="1">
      <c r="A14" s="85" t="s">
        <v>101</v>
      </c>
      <c r="B14" s="108"/>
      <c r="C14" s="108"/>
      <c r="D14" s="60"/>
      <c r="E14" s="60"/>
      <c r="F14" s="60"/>
      <c r="G14" s="60"/>
      <c r="H14" s="60"/>
      <c r="I14" s="60"/>
      <c r="J14" s="60"/>
      <c r="K14" s="60"/>
      <c r="L14" s="60"/>
    </row>
    <row r="15" spans="1:12" ht="22.5" customHeight="1">
      <c r="A15" s="52" t="s">
        <v>107</v>
      </c>
      <c r="B15" s="108">
        <v>19</v>
      </c>
      <c r="C15" s="108"/>
      <c r="D15" s="70">
        <v>0</v>
      </c>
      <c r="E15" s="70"/>
      <c r="F15" s="70">
        <v>0</v>
      </c>
      <c r="G15" s="70"/>
      <c r="H15" s="70">
        <v>0</v>
      </c>
      <c r="I15" s="70"/>
      <c r="J15" s="70">
        <v>-119793791</v>
      </c>
      <c r="K15" s="70"/>
      <c r="L15" s="70">
        <f>SUM(D15:J15)</f>
        <v>-119793791</v>
      </c>
    </row>
    <row r="16" spans="1:12" ht="22.5" customHeight="1">
      <c r="A16" s="85" t="s">
        <v>102</v>
      </c>
      <c r="B16" s="108"/>
      <c r="C16" s="108"/>
      <c r="D16" s="94">
        <f>D15</f>
        <v>0</v>
      </c>
      <c r="E16" s="95"/>
      <c r="F16" s="94">
        <f>F15</f>
        <v>0</v>
      </c>
      <c r="G16" s="95"/>
      <c r="H16" s="94">
        <f>H15</f>
        <v>0</v>
      </c>
      <c r="I16" s="95"/>
      <c r="J16" s="94">
        <f>J15</f>
        <v>-119793791</v>
      </c>
      <c r="K16" s="95"/>
      <c r="L16" s="94">
        <f>SUM(D16:J16)</f>
        <v>-119793791</v>
      </c>
    </row>
    <row r="17" spans="1:12" ht="22.5" customHeight="1">
      <c r="A17" s="16" t="s">
        <v>103</v>
      </c>
      <c r="B17" s="108"/>
      <c r="C17" s="108"/>
      <c r="D17" s="94">
        <f>D16</f>
        <v>0</v>
      </c>
      <c r="E17" s="95"/>
      <c r="F17" s="94">
        <f>F16</f>
        <v>0</v>
      </c>
      <c r="G17" s="95"/>
      <c r="H17" s="94">
        <f>H16</f>
        <v>0</v>
      </c>
      <c r="I17" s="95"/>
      <c r="J17" s="94">
        <f>J16</f>
        <v>-119793791</v>
      </c>
      <c r="K17" s="95"/>
      <c r="L17" s="94">
        <f>SUM(D17:J17)</f>
        <v>-119793791</v>
      </c>
    </row>
    <row r="18" spans="1:12" ht="9.6" customHeight="1">
      <c r="A18" s="16"/>
      <c r="B18" s="108"/>
      <c r="C18" s="108"/>
      <c r="D18" s="60"/>
      <c r="E18" s="60"/>
      <c r="F18" s="60"/>
      <c r="G18" s="60"/>
      <c r="H18" s="60"/>
      <c r="I18" s="60"/>
      <c r="J18" s="60"/>
      <c r="K18" s="60"/>
      <c r="L18" s="60"/>
    </row>
    <row r="19" spans="1:12" ht="22.5" customHeight="1">
      <c r="A19" s="18" t="s">
        <v>145</v>
      </c>
      <c r="B19" s="108"/>
      <c r="C19" s="108"/>
      <c r="D19" s="60"/>
      <c r="E19" s="60"/>
      <c r="F19" s="60"/>
      <c r="G19" s="60"/>
      <c r="H19" s="60"/>
      <c r="I19" s="60"/>
      <c r="J19" s="60"/>
      <c r="K19" s="60"/>
      <c r="L19" s="60"/>
    </row>
    <row r="20" spans="1:12" ht="22.5" customHeight="1">
      <c r="A20" s="19" t="s">
        <v>116</v>
      </c>
      <c r="B20" s="108"/>
      <c r="C20" s="108"/>
      <c r="D20" s="58">
        <v>0</v>
      </c>
      <c r="E20" s="60"/>
      <c r="F20" s="58">
        <v>0</v>
      </c>
      <c r="G20" s="58"/>
      <c r="H20" s="58">
        <v>0</v>
      </c>
      <c r="I20" s="60"/>
      <c r="J20" s="60">
        <v>3865099</v>
      </c>
      <c r="K20" s="60"/>
      <c r="L20" s="60">
        <f>SUM(D20:J20)</f>
        <v>3865099</v>
      </c>
    </row>
    <row r="21" spans="1:12" ht="22.5" customHeight="1">
      <c r="A21" s="18" t="s">
        <v>163</v>
      </c>
      <c r="B21" s="20"/>
      <c r="C21" s="20"/>
      <c r="D21" s="57">
        <f>SUM(D20:D20)</f>
        <v>0</v>
      </c>
      <c r="E21" s="58"/>
      <c r="F21" s="57">
        <f>SUM(F20:F20)</f>
        <v>0</v>
      </c>
      <c r="G21" s="58"/>
      <c r="H21" s="57">
        <f>SUM(H20:H20)</f>
        <v>0</v>
      </c>
      <c r="I21" s="60"/>
      <c r="J21" s="43">
        <f>SUM(J20:J20)</f>
        <v>3865099</v>
      </c>
      <c r="K21" s="60"/>
      <c r="L21" s="43">
        <f>SUM(D21:J21)</f>
        <v>3865099</v>
      </c>
    </row>
    <row r="22" spans="1:12" ht="9.6" customHeight="1">
      <c r="A22" s="16"/>
      <c r="B22" s="108"/>
      <c r="C22" s="108"/>
      <c r="D22" s="60"/>
      <c r="E22" s="60"/>
      <c r="F22" s="60"/>
      <c r="G22" s="60"/>
      <c r="H22" s="60"/>
      <c r="I22" s="60"/>
      <c r="J22" s="60"/>
      <c r="K22" s="60"/>
      <c r="L22" s="60"/>
    </row>
    <row r="23" spans="1:12" ht="22.5" customHeight="1">
      <c r="A23" s="52" t="s">
        <v>92</v>
      </c>
      <c r="B23" s="108">
        <v>14</v>
      </c>
      <c r="C23" s="108"/>
      <c r="D23" s="82">
        <v>0</v>
      </c>
      <c r="E23" s="60"/>
      <c r="F23" s="82">
        <v>0</v>
      </c>
      <c r="G23" s="60"/>
      <c r="H23" s="14">
        <v>200000</v>
      </c>
      <c r="I23" s="60"/>
      <c r="J23" s="14">
        <v>-200000</v>
      </c>
      <c r="K23" s="60"/>
      <c r="L23" s="82">
        <f>SUM(H23:J23)</f>
        <v>0</v>
      </c>
    </row>
    <row r="24" spans="1:12" ht="9.6" customHeight="1">
      <c r="A24" s="16"/>
      <c r="B24" s="108"/>
      <c r="C24" s="108"/>
      <c r="D24" s="60"/>
      <c r="E24" s="60"/>
      <c r="F24" s="60"/>
      <c r="G24" s="60"/>
      <c r="H24" s="60"/>
      <c r="I24" s="60"/>
      <c r="J24" s="60"/>
      <c r="K24" s="60"/>
      <c r="L24" s="60"/>
    </row>
    <row r="25" spans="1:12" ht="22.5" customHeight="1" thickBot="1">
      <c r="A25" s="27" t="s">
        <v>144</v>
      </c>
      <c r="D25" s="45">
        <f>SUM(D11,D17,D21,D23)</f>
        <v>998281590</v>
      </c>
      <c r="E25" s="21"/>
      <c r="F25" s="45">
        <f>SUM(F11,F17,F21,F23)</f>
        <v>2786808121</v>
      </c>
      <c r="G25" s="21"/>
      <c r="H25" s="45">
        <f>SUM(H11,H17,H21,H23)</f>
        <v>50780000</v>
      </c>
      <c r="I25" s="21"/>
      <c r="J25" s="45">
        <f>SUM(J11,J17,J21,J23)</f>
        <v>2279230038</v>
      </c>
      <c r="K25" s="60"/>
      <c r="L25" s="45">
        <f>SUM(L11,L17,L21,L23)</f>
        <v>6115099749</v>
      </c>
    </row>
    <row r="26" spans="1:12" ht="22.5" customHeight="1" thickTop="1"/>
    <row r="27" spans="1:12" ht="22.5" customHeight="1">
      <c r="L27" s="77"/>
    </row>
    <row r="35" spans="9:10" ht="22.5" customHeight="1">
      <c r="I35" s="107"/>
      <c r="J35" s="107"/>
    </row>
    <row r="72" spans="9:10" ht="22.5" customHeight="1">
      <c r="I72" s="107"/>
      <c r="J72" s="107"/>
    </row>
  </sheetData>
  <mergeCells count="4">
    <mergeCell ref="A1:D1"/>
    <mergeCell ref="D4:L4"/>
    <mergeCell ref="H5:J5"/>
    <mergeCell ref="D9:L9"/>
  </mergeCells>
  <pageMargins left="0.7" right="0.7" top="0.48" bottom="0.5" header="0.5" footer="0.5"/>
  <pageSetup paperSize="9" scale="92" firstPageNumber="12" orientation="landscape" useFirstPageNumber="1" r:id="rId1"/>
  <headerFooter>
    <oddFooter>&amp;Lหมายเหตุประกอบงบการเงินเป็นส่วนหนึ่งของงบการเงินนี้&amp;12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2"/>
  <sheetViews>
    <sheetView view="pageBreakPreview" zoomScaleNormal="100" zoomScaleSheetLayoutView="100" workbookViewId="0">
      <selection sqref="A1:D1"/>
    </sheetView>
  </sheetViews>
  <sheetFormatPr defaultColWidth="27.5703125" defaultRowHeight="21.75"/>
  <cols>
    <col min="1" max="1" width="64.85546875" style="23" customWidth="1"/>
    <col min="2" max="2" width="10.42578125" style="13" customWidth="1"/>
    <col min="3" max="3" width="1.85546875" style="13" customWidth="1"/>
    <col min="4" max="4" width="15.42578125" style="23" customWidth="1"/>
    <col min="5" max="5" width="1.85546875" style="23" customWidth="1"/>
    <col min="6" max="6" width="15.42578125" style="23" customWidth="1"/>
    <col min="7" max="7" width="1.85546875" style="23" customWidth="1"/>
    <col min="8" max="8" width="15.42578125" style="23" customWidth="1"/>
    <col min="9" max="9" width="1.85546875" style="23" customWidth="1"/>
    <col min="10" max="10" width="15.42578125" style="23" customWidth="1"/>
    <col min="11" max="11" width="1.85546875" style="23" customWidth="1"/>
    <col min="12" max="12" width="15.42578125" style="23" customWidth="1"/>
    <col min="13" max="16384" width="27.5703125" style="23"/>
  </cols>
  <sheetData>
    <row r="1" spans="1:12" s="26" customFormat="1" ht="22.5" customHeight="1">
      <c r="A1" s="138" t="s">
        <v>66</v>
      </c>
      <c r="B1" s="138"/>
      <c r="C1" s="138"/>
      <c r="D1" s="138"/>
      <c r="E1" s="116"/>
      <c r="F1" s="22"/>
      <c r="G1" s="22"/>
      <c r="H1" s="22"/>
      <c r="I1" s="22"/>
      <c r="J1" s="22"/>
      <c r="K1" s="22"/>
      <c r="L1" s="22"/>
    </row>
    <row r="2" spans="1:12" s="26" customFormat="1" ht="22.5" customHeight="1">
      <c r="A2" s="116" t="s">
        <v>86</v>
      </c>
      <c r="B2" s="24"/>
      <c r="C2" s="24"/>
      <c r="D2" s="116"/>
      <c r="E2" s="116"/>
      <c r="F2" s="22"/>
      <c r="G2" s="22"/>
      <c r="H2" s="22"/>
      <c r="I2" s="22"/>
      <c r="J2" s="22"/>
      <c r="K2" s="22"/>
      <c r="L2" s="22"/>
    </row>
    <row r="3" spans="1:12" s="26" customFormat="1" ht="18.600000000000001" customHeight="1">
      <c r="A3" s="116"/>
      <c r="B3" s="24"/>
      <c r="C3" s="24"/>
      <c r="D3" s="116"/>
      <c r="E3" s="116"/>
      <c r="F3" s="22"/>
      <c r="G3" s="22"/>
      <c r="H3" s="22"/>
      <c r="I3" s="22"/>
      <c r="J3" s="22"/>
      <c r="K3" s="22"/>
      <c r="L3" s="22"/>
    </row>
    <row r="4" spans="1:12" s="52" customFormat="1" ht="23.1" customHeight="1">
      <c r="A4" s="25"/>
      <c r="B4" s="114"/>
      <c r="C4" s="114"/>
      <c r="D4" s="135" t="s">
        <v>42</v>
      </c>
      <c r="E4" s="135"/>
      <c r="F4" s="135"/>
      <c r="G4" s="135"/>
      <c r="H4" s="135"/>
      <c r="I4" s="135"/>
      <c r="J4" s="135"/>
      <c r="K4" s="135"/>
      <c r="L4" s="135"/>
    </row>
    <row r="5" spans="1:12" s="52" customFormat="1" ht="22.5" customHeight="1">
      <c r="A5" s="25"/>
      <c r="B5" s="114"/>
      <c r="C5" s="114"/>
      <c r="D5" s="113"/>
      <c r="E5" s="113"/>
      <c r="F5" s="113"/>
      <c r="G5" s="113"/>
      <c r="H5" s="142" t="s">
        <v>59</v>
      </c>
      <c r="I5" s="142"/>
      <c r="J5" s="142"/>
      <c r="K5" s="113"/>
      <c r="L5" s="113"/>
    </row>
    <row r="6" spans="1:12" s="52" customFormat="1" ht="22.5" customHeight="1">
      <c r="A6" s="25"/>
      <c r="B6" s="114"/>
      <c r="C6" s="114"/>
      <c r="D6" s="118" t="s">
        <v>30</v>
      </c>
      <c r="E6" s="118"/>
      <c r="F6" s="51"/>
      <c r="G6" s="51"/>
      <c r="H6" s="118"/>
      <c r="I6" s="118"/>
      <c r="J6" s="118"/>
      <c r="K6" s="51"/>
      <c r="L6" s="118"/>
    </row>
    <row r="7" spans="1:12" s="16" customFormat="1" ht="22.5" customHeight="1">
      <c r="A7" s="25"/>
      <c r="B7" s="114"/>
      <c r="C7" s="114"/>
      <c r="D7" s="118" t="s">
        <v>38</v>
      </c>
      <c r="E7" s="118"/>
      <c r="F7" s="118" t="s">
        <v>31</v>
      </c>
      <c r="G7" s="118"/>
      <c r="H7" s="118" t="s">
        <v>51</v>
      </c>
      <c r="I7" s="118"/>
      <c r="J7" s="118"/>
      <c r="K7" s="118"/>
      <c r="L7" s="67" t="s">
        <v>72</v>
      </c>
    </row>
    <row r="8" spans="1:12" s="52" customFormat="1" ht="22.5" customHeight="1">
      <c r="A8" s="25"/>
      <c r="B8" s="114" t="s">
        <v>2</v>
      </c>
      <c r="C8" s="114"/>
      <c r="D8" s="118" t="s">
        <v>37</v>
      </c>
      <c r="E8" s="118"/>
      <c r="F8" s="117" t="s">
        <v>73</v>
      </c>
      <c r="G8" s="118"/>
      <c r="H8" s="118" t="s">
        <v>52</v>
      </c>
      <c r="I8" s="118"/>
      <c r="J8" s="118" t="s">
        <v>50</v>
      </c>
      <c r="K8" s="118"/>
      <c r="L8" s="67" t="s">
        <v>18</v>
      </c>
    </row>
    <row r="9" spans="1:12" s="52" customFormat="1" ht="22.5" customHeight="1">
      <c r="A9" s="25"/>
      <c r="B9" s="114"/>
      <c r="C9" s="114"/>
      <c r="D9" s="136" t="s">
        <v>83</v>
      </c>
      <c r="E9" s="136"/>
      <c r="F9" s="136"/>
      <c r="G9" s="136"/>
      <c r="H9" s="136"/>
      <c r="I9" s="136"/>
      <c r="J9" s="136"/>
      <c r="K9" s="136"/>
      <c r="L9" s="136"/>
    </row>
    <row r="10" spans="1:12" ht="22.5" customHeight="1">
      <c r="A10" s="16" t="s">
        <v>166</v>
      </c>
      <c r="B10" s="114"/>
      <c r="C10" s="114"/>
      <c r="D10" s="118"/>
      <c r="E10" s="118"/>
      <c r="F10" s="118"/>
      <c r="G10" s="118"/>
      <c r="H10" s="118"/>
      <c r="I10" s="118"/>
      <c r="J10" s="118"/>
      <c r="K10" s="118"/>
      <c r="L10" s="118"/>
    </row>
    <row r="11" spans="1:12" s="16" customFormat="1" ht="22.5" customHeight="1">
      <c r="A11" s="16" t="s">
        <v>167</v>
      </c>
      <c r="B11" s="28"/>
      <c r="C11" s="28"/>
      <c r="D11" s="21">
        <v>998281590</v>
      </c>
      <c r="E11" s="21"/>
      <c r="F11" s="21">
        <v>2786808121</v>
      </c>
      <c r="G11" s="21"/>
      <c r="H11" s="21">
        <v>50780000</v>
      </c>
      <c r="I11" s="21"/>
      <c r="J11" s="21">
        <v>2279230038</v>
      </c>
      <c r="K11" s="21"/>
      <c r="L11" s="21">
        <v>6115099749</v>
      </c>
    </row>
    <row r="12" spans="1:12" ht="9.6" customHeight="1">
      <c r="A12" s="16"/>
      <c r="B12" s="114"/>
      <c r="C12" s="114"/>
      <c r="D12" s="60"/>
      <c r="E12" s="60"/>
      <c r="F12" s="60"/>
      <c r="G12" s="60"/>
      <c r="H12" s="60"/>
      <c r="I12" s="60"/>
      <c r="J12" s="60"/>
      <c r="K12" s="60"/>
      <c r="L12" s="60"/>
    </row>
    <row r="13" spans="1:12" ht="22.5" customHeight="1">
      <c r="A13" s="16" t="s">
        <v>100</v>
      </c>
      <c r="B13" s="114"/>
      <c r="C13" s="114"/>
      <c r="D13" s="60"/>
      <c r="E13" s="60"/>
      <c r="F13" s="60"/>
      <c r="G13" s="60"/>
      <c r="H13" s="60"/>
      <c r="I13" s="60"/>
      <c r="J13" s="60"/>
      <c r="K13" s="60"/>
      <c r="L13" s="60"/>
    </row>
    <row r="14" spans="1:12" ht="22.5" customHeight="1">
      <c r="A14" s="85" t="s">
        <v>101</v>
      </c>
      <c r="B14" s="114"/>
      <c r="C14" s="114"/>
      <c r="D14" s="60"/>
      <c r="E14" s="60"/>
      <c r="F14" s="60"/>
      <c r="G14" s="60"/>
      <c r="H14" s="60"/>
      <c r="I14" s="60"/>
      <c r="J14" s="60"/>
      <c r="K14" s="60"/>
      <c r="L14" s="60"/>
    </row>
    <row r="15" spans="1:12" ht="22.5" customHeight="1">
      <c r="A15" s="52" t="s">
        <v>107</v>
      </c>
      <c r="B15" s="114">
        <v>19</v>
      </c>
      <c r="C15" s="114"/>
      <c r="D15" s="70">
        <v>0</v>
      </c>
      <c r="E15" s="70"/>
      <c r="F15" s="70">
        <v>0</v>
      </c>
      <c r="G15" s="70"/>
      <c r="H15" s="70">
        <v>0</v>
      </c>
      <c r="I15" s="70"/>
      <c r="J15" s="70">
        <v>-189673502</v>
      </c>
      <c r="K15" s="70"/>
      <c r="L15" s="70">
        <f>SUM(D15:J15)</f>
        <v>-189673502</v>
      </c>
    </row>
    <row r="16" spans="1:12" ht="22.5" customHeight="1">
      <c r="A16" s="85" t="s">
        <v>102</v>
      </c>
      <c r="B16" s="114"/>
      <c r="C16" s="114"/>
      <c r="D16" s="94">
        <f>D15</f>
        <v>0</v>
      </c>
      <c r="E16" s="95"/>
      <c r="F16" s="94">
        <f>F15</f>
        <v>0</v>
      </c>
      <c r="G16" s="95"/>
      <c r="H16" s="94">
        <f>H15</f>
        <v>0</v>
      </c>
      <c r="I16" s="95"/>
      <c r="J16" s="94">
        <f>J15</f>
        <v>-189673502</v>
      </c>
      <c r="K16" s="95"/>
      <c r="L16" s="94">
        <f>SUM(D16:J16)</f>
        <v>-189673502</v>
      </c>
    </row>
    <row r="17" spans="1:12" ht="22.5" customHeight="1">
      <c r="A17" s="16" t="s">
        <v>103</v>
      </c>
      <c r="B17" s="114"/>
      <c r="C17" s="114"/>
      <c r="D17" s="94">
        <f>D16</f>
        <v>0</v>
      </c>
      <c r="E17" s="95"/>
      <c r="F17" s="94">
        <f>F16</f>
        <v>0</v>
      </c>
      <c r="G17" s="95"/>
      <c r="H17" s="94">
        <f>H16</f>
        <v>0</v>
      </c>
      <c r="I17" s="95"/>
      <c r="J17" s="94">
        <f>J16</f>
        <v>-189673502</v>
      </c>
      <c r="K17" s="95"/>
      <c r="L17" s="94">
        <f>SUM(D17:J17)</f>
        <v>-189673502</v>
      </c>
    </row>
    <row r="18" spans="1:12" ht="9.6" customHeight="1">
      <c r="A18" s="16"/>
      <c r="B18" s="114"/>
      <c r="C18" s="114"/>
      <c r="D18" s="60"/>
      <c r="E18" s="60"/>
      <c r="F18" s="60"/>
      <c r="G18" s="60"/>
      <c r="H18" s="60"/>
      <c r="I18" s="60"/>
      <c r="J18" s="60"/>
      <c r="K18" s="60"/>
      <c r="L18" s="60"/>
    </row>
    <row r="19" spans="1:12" ht="22.5" customHeight="1">
      <c r="A19" s="18" t="s">
        <v>145</v>
      </c>
      <c r="B19" s="114"/>
      <c r="C19" s="114"/>
      <c r="D19" s="60"/>
      <c r="E19" s="60"/>
      <c r="F19" s="60"/>
      <c r="G19" s="60"/>
      <c r="H19" s="60"/>
      <c r="I19" s="60"/>
      <c r="J19" s="60"/>
      <c r="K19" s="60"/>
      <c r="L19" s="60"/>
    </row>
    <row r="20" spans="1:12" ht="22.5" customHeight="1">
      <c r="A20" s="19" t="s">
        <v>116</v>
      </c>
      <c r="B20" s="114"/>
      <c r="C20" s="114"/>
      <c r="D20" s="58">
        <v>0</v>
      </c>
      <c r="E20" s="60"/>
      <c r="F20" s="58">
        <v>0</v>
      </c>
      <c r="G20" s="58"/>
      <c r="H20" s="58">
        <v>0</v>
      </c>
      <c r="I20" s="60"/>
      <c r="J20" s="60">
        <v>99278362</v>
      </c>
      <c r="K20" s="60"/>
      <c r="L20" s="60">
        <f>SUM(D20:J20)</f>
        <v>99278362</v>
      </c>
    </row>
    <row r="21" spans="1:12" ht="22.5" customHeight="1">
      <c r="A21" s="18" t="s">
        <v>163</v>
      </c>
      <c r="B21" s="20"/>
      <c r="C21" s="20"/>
      <c r="D21" s="57">
        <f>SUM(D20:D20)</f>
        <v>0</v>
      </c>
      <c r="E21" s="58"/>
      <c r="F21" s="57">
        <f>SUM(F20:F20)</f>
        <v>0</v>
      </c>
      <c r="G21" s="58"/>
      <c r="H21" s="57">
        <f>SUM(H20:H20)</f>
        <v>0</v>
      </c>
      <c r="I21" s="60"/>
      <c r="J21" s="43">
        <f>SUM(J20:J20)</f>
        <v>99278362</v>
      </c>
      <c r="K21" s="60"/>
      <c r="L21" s="43">
        <f>SUM(D21:J21)</f>
        <v>99278362</v>
      </c>
    </row>
    <row r="22" spans="1:12" ht="9.6" customHeight="1">
      <c r="A22" s="16"/>
      <c r="B22" s="114"/>
      <c r="C22" s="114"/>
      <c r="D22" s="60"/>
      <c r="E22" s="60"/>
      <c r="F22" s="60"/>
      <c r="G22" s="60"/>
      <c r="H22" s="60"/>
      <c r="I22" s="60"/>
      <c r="J22" s="60"/>
      <c r="K22" s="60"/>
      <c r="L22" s="60"/>
    </row>
    <row r="23" spans="1:12" ht="22.5" customHeight="1">
      <c r="A23" s="52" t="s">
        <v>92</v>
      </c>
      <c r="B23" s="114">
        <v>14</v>
      </c>
      <c r="C23" s="114"/>
      <c r="D23" s="82">
        <v>0</v>
      </c>
      <c r="E23" s="60"/>
      <c r="F23" s="82">
        <v>0</v>
      </c>
      <c r="G23" s="60"/>
      <c r="H23" s="14">
        <v>10000000</v>
      </c>
      <c r="I23" s="60"/>
      <c r="J23" s="14">
        <v>-10000000</v>
      </c>
      <c r="K23" s="60"/>
      <c r="L23" s="82">
        <f>SUM(H23:J23)</f>
        <v>0</v>
      </c>
    </row>
    <row r="24" spans="1:12" ht="9.6" customHeight="1">
      <c r="A24" s="16"/>
      <c r="B24" s="114"/>
      <c r="C24" s="114"/>
      <c r="D24" s="60"/>
      <c r="E24" s="60"/>
      <c r="F24" s="60"/>
      <c r="G24" s="60"/>
      <c r="H24" s="60"/>
      <c r="I24" s="60"/>
      <c r="J24" s="60"/>
      <c r="K24" s="60"/>
      <c r="L24" s="60"/>
    </row>
    <row r="25" spans="1:12" ht="22.5" customHeight="1" thickBot="1">
      <c r="A25" s="27" t="s">
        <v>168</v>
      </c>
      <c r="D25" s="45">
        <f>SUM(D11,D17,D21,D23)</f>
        <v>998281590</v>
      </c>
      <c r="E25" s="21"/>
      <c r="F25" s="45">
        <f>SUM(F11,F17,F21,F23)</f>
        <v>2786808121</v>
      </c>
      <c r="G25" s="21"/>
      <c r="H25" s="45">
        <f>SUM(H11,H17,H21,H23)</f>
        <v>60780000</v>
      </c>
      <c r="I25" s="21"/>
      <c r="J25" s="45">
        <f>SUM(J11,J17,J21,J23)</f>
        <v>2178834898</v>
      </c>
      <c r="K25" s="60"/>
      <c r="L25" s="45">
        <f>SUM(L11,L17,L21,L23)</f>
        <v>6024704609</v>
      </c>
    </row>
    <row r="26" spans="1:12" ht="22.5" customHeight="1" thickTop="1"/>
    <row r="27" spans="1:12" ht="22.5" customHeight="1">
      <c r="L27" s="77"/>
    </row>
    <row r="35" spans="9:10" ht="22.5" customHeight="1">
      <c r="I35" s="113"/>
      <c r="J35" s="113"/>
    </row>
    <row r="72" spans="9:10" ht="22.5" customHeight="1">
      <c r="I72" s="113"/>
      <c r="J72" s="113"/>
    </row>
  </sheetData>
  <mergeCells count="4">
    <mergeCell ref="A1:D1"/>
    <mergeCell ref="D4:L4"/>
    <mergeCell ref="H5:J5"/>
    <mergeCell ref="D9:L9"/>
  </mergeCells>
  <pageMargins left="0.7" right="0.7" top="0.48" bottom="0.5" header="0.5" footer="0.5"/>
  <pageSetup paperSize="9" scale="92" firstPageNumber="13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"/>
  <sheetViews>
    <sheetView view="pageBreakPreview" zoomScaleNormal="85" zoomScaleSheetLayoutView="100" workbookViewId="0">
      <selection sqref="A1:D1"/>
    </sheetView>
  </sheetViews>
  <sheetFormatPr defaultColWidth="9.140625" defaultRowHeight="23.85" customHeight="1"/>
  <cols>
    <col min="1" max="1" width="66.140625" style="33" customWidth="1"/>
    <col min="2" max="2" width="14.85546875" style="23" customWidth="1"/>
    <col min="3" max="3" width="1.85546875" style="23" customWidth="1"/>
    <col min="4" max="4" width="14.85546875" style="23" customWidth="1"/>
    <col min="5" max="5" width="1.85546875" style="23" customWidth="1"/>
    <col min="6" max="6" width="14.85546875" style="23" customWidth="1"/>
    <col min="7" max="7" width="1.85546875" style="23" customWidth="1"/>
    <col min="8" max="8" width="14.85546875" style="23" customWidth="1"/>
    <col min="9" max="9" width="10.28515625" style="1" bestFit="1" customWidth="1"/>
    <col min="10" max="16384" width="9.140625" style="1"/>
  </cols>
  <sheetData>
    <row r="1" spans="1:8" ht="23.85" customHeight="1">
      <c r="A1" s="138" t="s">
        <v>66</v>
      </c>
      <c r="B1" s="138"/>
      <c r="C1" s="138"/>
      <c r="D1" s="138"/>
    </row>
    <row r="2" spans="1:8" ht="23.85" customHeight="1">
      <c r="A2" s="2" t="s">
        <v>87</v>
      </c>
      <c r="B2" s="22"/>
      <c r="C2" s="22"/>
      <c r="D2" s="22"/>
    </row>
    <row r="3" spans="1:8" s="7" customFormat="1" ht="14.45" customHeight="1">
      <c r="A3" s="29"/>
      <c r="B3" s="9"/>
      <c r="C3" s="9"/>
      <c r="D3" s="9"/>
      <c r="E3" s="9"/>
      <c r="F3" s="9"/>
      <c r="G3" s="9"/>
      <c r="H3" s="9"/>
    </row>
    <row r="4" spans="1:8" ht="23.85" customHeight="1">
      <c r="A4" s="3"/>
      <c r="B4" s="135" t="s">
        <v>1</v>
      </c>
      <c r="C4" s="135"/>
      <c r="D4" s="135"/>
      <c r="E4" s="97"/>
      <c r="F4" s="135" t="s">
        <v>42</v>
      </c>
      <c r="G4" s="135"/>
      <c r="H4" s="135"/>
    </row>
    <row r="5" spans="1:8" ht="23.85" customHeight="1">
      <c r="A5" s="3"/>
      <c r="B5" s="140" t="s">
        <v>85</v>
      </c>
      <c r="C5" s="141"/>
      <c r="D5" s="141"/>
      <c r="E5" s="97"/>
      <c r="F5" s="140" t="s">
        <v>85</v>
      </c>
      <c r="G5" s="141"/>
      <c r="H5" s="141"/>
    </row>
    <row r="6" spans="1:8" ht="23.85" customHeight="1">
      <c r="A6" s="103"/>
      <c r="B6" s="140" t="s">
        <v>49</v>
      </c>
      <c r="C6" s="141"/>
      <c r="D6" s="141"/>
      <c r="E6" s="97"/>
      <c r="F6" s="140" t="s">
        <v>49</v>
      </c>
      <c r="G6" s="141"/>
      <c r="H6" s="141"/>
    </row>
    <row r="7" spans="1:8" ht="23.85" customHeight="1">
      <c r="A7" s="103"/>
      <c r="B7" s="63">
        <v>2565</v>
      </c>
      <c r="C7" s="98"/>
      <c r="D7" s="63">
        <v>2564</v>
      </c>
      <c r="E7" s="98"/>
      <c r="F7" s="63">
        <v>2565</v>
      </c>
      <c r="G7" s="99"/>
      <c r="H7" s="63">
        <v>2564</v>
      </c>
    </row>
    <row r="8" spans="1:8" ht="23.85" customHeight="1">
      <c r="A8" s="4"/>
      <c r="B8" s="136" t="s">
        <v>83</v>
      </c>
      <c r="C8" s="137"/>
      <c r="D8" s="137"/>
      <c r="E8" s="137"/>
      <c r="F8" s="137"/>
      <c r="G8" s="137"/>
      <c r="H8" s="137"/>
    </row>
    <row r="9" spans="1:8" s="7" customFormat="1" ht="23.85" customHeight="1">
      <c r="A9" s="5" t="s">
        <v>26</v>
      </c>
      <c r="B9" s="102"/>
      <c r="C9" s="23"/>
      <c r="D9" s="102"/>
      <c r="E9" s="23"/>
      <c r="F9" s="23"/>
      <c r="G9" s="23"/>
      <c r="H9" s="23"/>
    </row>
    <row r="10" spans="1:8" s="7" customFormat="1" ht="23.85" customHeight="1">
      <c r="A10" s="38" t="s">
        <v>125</v>
      </c>
      <c r="B10" s="60">
        <v>474371261</v>
      </c>
      <c r="C10" s="60"/>
      <c r="D10" s="60">
        <v>313112654</v>
      </c>
      <c r="E10" s="60"/>
      <c r="F10" s="60">
        <v>99278362</v>
      </c>
      <c r="G10" s="60"/>
      <c r="H10" s="60">
        <v>3865099</v>
      </c>
    </row>
    <row r="11" spans="1:8" s="7" customFormat="1" ht="23.85" customHeight="1">
      <c r="A11" s="30" t="s">
        <v>157</v>
      </c>
      <c r="B11" s="60"/>
      <c r="C11" s="60"/>
      <c r="D11" s="60"/>
      <c r="E11" s="60"/>
      <c r="F11" s="60"/>
      <c r="G11" s="60"/>
      <c r="H11" s="60"/>
    </row>
    <row r="12" spans="1:8" s="7" customFormat="1" ht="23.85" customHeight="1">
      <c r="A12" s="38" t="s">
        <v>132</v>
      </c>
      <c r="B12" s="60">
        <v>9952631</v>
      </c>
      <c r="C12" s="60"/>
      <c r="D12" s="60">
        <v>899188</v>
      </c>
      <c r="E12" s="60"/>
      <c r="F12" s="60">
        <v>1725255</v>
      </c>
      <c r="G12" s="60"/>
      <c r="H12" s="60">
        <v>547852</v>
      </c>
    </row>
    <row r="13" spans="1:8" s="7" customFormat="1" ht="23.85" customHeight="1">
      <c r="A13" s="38" t="s">
        <v>45</v>
      </c>
      <c r="B13" s="60">
        <v>3636904</v>
      </c>
      <c r="C13" s="60"/>
      <c r="D13" s="60">
        <v>3992962</v>
      </c>
      <c r="E13" s="60"/>
      <c r="F13" s="60">
        <v>584125</v>
      </c>
      <c r="G13" s="60"/>
      <c r="H13" s="60">
        <v>410924</v>
      </c>
    </row>
    <row r="14" spans="1:8" s="7" customFormat="1" ht="23.85" customHeight="1">
      <c r="A14" s="38" t="s">
        <v>48</v>
      </c>
      <c r="B14" s="60">
        <v>224126505</v>
      </c>
      <c r="C14" s="60"/>
      <c r="D14" s="60">
        <v>242414069</v>
      </c>
      <c r="E14" s="60"/>
      <c r="F14" s="60">
        <v>88870506</v>
      </c>
      <c r="G14" s="60"/>
      <c r="H14" s="60">
        <v>100776270</v>
      </c>
    </row>
    <row r="15" spans="1:8" s="7" customFormat="1" ht="23.85" customHeight="1">
      <c r="A15" s="31" t="s">
        <v>81</v>
      </c>
      <c r="B15" s="60"/>
      <c r="C15" s="60"/>
      <c r="D15" s="60"/>
      <c r="E15" s="60"/>
      <c r="F15" s="60"/>
      <c r="G15" s="60"/>
      <c r="H15" s="60"/>
    </row>
    <row r="16" spans="1:8" s="7" customFormat="1" ht="23.85" customHeight="1">
      <c r="A16" s="38" t="s">
        <v>74</v>
      </c>
      <c r="B16" s="60">
        <v>140037906</v>
      </c>
      <c r="C16" s="60"/>
      <c r="D16" s="60">
        <v>140037906</v>
      </c>
      <c r="E16" s="60"/>
      <c r="F16" s="68">
        <v>0</v>
      </c>
      <c r="G16" s="60"/>
      <c r="H16" s="68">
        <v>0</v>
      </c>
    </row>
    <row r="17" spans="1:8" s="7" customFormat="1" ht="23.85" customHeight="1">
      <c r="A17" s="38" t="s">
        <v>89</v>
      </c>
      <c r="B17" s="60">
        <v>69000381</v>
      </c>
      <c r="C17" s="60"/>
      <c r="D17" s="60">
        <v>14102780</v>
      </c>
      <c r="E17" s="60"/>
      <c r="F17" s="80">
        <v>69000381</v>
      </c>
      <c r="G17" s="60"/>
      <c r="H17" s="60">
        <v>14102780</v>
      </c>
    </row>
    <row r="18" spans="1:8" s="7" customFormat="1" ht="23.85" customHeight="1">
      <c r="A18" s="38" t="s">
        <v>82</v>
      </c>
      <c r="B18" s="60">
        <v>102699487</v>
      </c>
      <c r="C18" s="60"/>
      <c r="D18" s="60">
        <v>71024613</v>
      </c>
      <c r="E18" s="60"/>
      <c r="F18" s="80">
        <v>2832153</v>
      </c>
      <c r="G18" s="60"/>
      <c r="H18" s="60">
        <v>2442800</v>
      </c>
    </row>
    <row r="19" spans="1:8" s="7" customFormat="1" ht="23.85" customHeight="1">
      <c r="A19" s="38" t="s">
        <v>146</v>
      </c>
      <c r="B19" s="60">
        <v>6577688</v>
      </c>
      <c r="C19" s="60"/>
      <c r="D19" s="60">
        <v>3740787</v>
      </c>
      <c r="E19" s="60"/>
      <c r="F19" s="80">
        <v>1804736</v>
      </c>
      <c r="G19" s="60"/>
      <c r="H19" s="60">
        <v>1604913</v>
      </c>
    </row>
    <row r="20" spans="1:8" s="7" customFormat="1" ht="23.85" customHeight="1">
      <c r="A20" s="38" t="s">
        <v>158</v>
      </c>
      <c r="B20" s="60">
        <v>-3571</v>
      </c>
      <c r="C20" s="60"/>
      <c r="D20" s="60">
        <v>-1618</v>
      </c>
      <c r="E20" s="60"/>
      <c r="F20" s="80">
        <v>-3571</v>
      </c>
      <c r="G20" s="60"/>
      <c r="H20" s="60">
        <v>-1618</v>
      </c>
    </row>
    <row r="21" spans="1:8" s="7" customFormat="1" ht="23.85" customHeight="1">
      <c r="A21" s="32" t="s">
        <v>177</v>
      </c>
      <c r="B21" s="60">
        <v>-18705195</v>
      </c>
      <c r="C21" s="60"/>
      <c r="D21" s="60">
        <v>-9352919</v>
      </c>
      <c r="E21" s="60"/>
      <c r="F21" s="68">
        <v>0</v>
      </c>
      <c r="G21" s="60"/>
      <c r="H21" s="68">
        <v>0</v>
      </c>
    </row>
    <row r="22" spans="1:8" s="7" customFormat="1" ht="23.85" customHeight="1">
      <c r="A22" s="32" t="s">
        <v>159</v>
      </c>
      <c r="B22" s="60">
        <v>-303780</v>
      </c>
      <c r="C22" s="60"/>
      <c r="D22" s="60">
        <v>110189</v>
      </c>
      <c r="E22" s="60"/>
      <c r="F22" s="68">
        <v>0</v>
      </c>
      <c r="G22" s="60"/>
      <c r="H22" s="68">
        <v>0</v>
      </c>
    </row>
    <row r="23" spans="1:8" s="7" customFormat="1" ht="23.85" customHeight="1">
      <c r="A23" s="32" t="s">
        <v>179</v>
      </c>
      <c r="B23" s="60">
        <v>469181</v>
      </c>
      <c r="C23" s="60"/>
      <c r="D23" s="60">
        <v>-484965</v>
      </c>
      <c r="E23" s="60"/>
      <c r="F23" s="70">
        <v>2065221</v>
      </c>
      <c r="G23" s="60"/>
      <c r="H23" s="58">
        <v>0</v>
      </c>
    </row>
    <row r="24" spans="1:8" s="7" customFormat="1" ht="23.85" customHeight="1">
      <c r="A24" s="32" t="s">
        <v>178</v>
      </c>
      <c r="B24" s="60">
        <v>-18358573</v>
      </c>
      <c r="C24" s="60"/>
      <c r="D24" s="60">
        <v>429857</v>
      </c>
      <c r="E24" s="58"/>
      <c r="F24" s="80">
        <v>-30429</v>
      </c>
      <c r="G24" s="58"/>
      <c r="H24" s="70">
        <v>-2433460</v>
      </c>
    </row>
    <row r="25" spans="1:8" s="7" customFormat="1" ht="23.85" customHeight="1">
      <c r="A25" s="76" t="s">
        <v>149</v>
      </c>
      <c r="B25" s="60">
        <v>46857358</v>
      </c>
      <c r="C25" s="60"/>
      <c r="D25" s="60">
        <v>39197901</v>
      </c>
      <c r="E25" s="60"/>
      <c r="F25" s="60">
        <v>27406555</v>
      </c>
      <c r="G25" s="60"/>
      <c r="H25" s="60">
        <v>24741405</v>
      </c>
    </row>
    <row r="26" spans="1:8" s="7" customFormat="1" ht="23.85" customHeight="1">
      <c r="A26" s="76" t="s">
        <v>154</v>
      </c>
      <c r="B26" s="71">
        <v>0</v>
      </c>
      <c r="C26" s="71"/>
      <c r="D26" s="71">
        <v>-25918</v>
      </c>
      <c r="E26" s="80"/>
      <c r="F26" s="80">
        <v>0</v>
      </c>
      <c r="G26" s="80"/>
      <c r="H26" s="80">
        <v>-25918</v>
      </c>
    </row>
    <row r="27" spans="1:8" s="7" customFormat="1" ht="23.85" customHeight="1">
      <c r="A27" s="31" t="s">
        <v>195</v>
      </c>
      <c r="B27" s="60">
        <v>1281977</v>
      </c>
      <c r="C27" s="60"/>
      <c r="D27" s="60">
        <v>-1210044</v>
      </c>
      <c r="E27" s="60"/>
      <c r="F27" s="60">
        <v>2003408</v>
      </c>
      <c r="G27" s="60"/>
      <c r="H27" s="60">
        <v>-433380</v>
      </c>
    </row>
    <row r="28" spans="1:8" s="7" customFormat="1" ht="23.85" hidden="1" customHeight="1">
      <c r="A28" s="31" t="s">
        <v>121</v>
      </c>
      <c r="B28" s="58"/>
      <c r="C28" s="60"/>
      <c r="D28" s="58">
        <v>0</v>
      </c>
      <c r="E28" s="68"/>
      <c r="F28" s="68">
        <v>0</v>
      </c>
      <c r="G28" s="68"/>
      <c r="H28" s="68">
        <v>0</v>
      </c>
    </row>
    <row r="29" spans="1:8" s="7" customFormat="1" ht="23.85" customHeight="1">
      <c r="A29" s="31" t="s">
        <v>165</v>
      </c>
      <c r="B29" s="60">
        <v>20600000</v>
      </c>
      <c r="C29" s="60"/>
      <c r="D29" s="60">
        <v>64287119</v>
      </c>
      <c r="E29" s="68"/>
      <c r="F29" s="68">
        <v>0</v>
      </c>
      <c r="G29" s="68"/>
      <c r="H29" s="68">
        <v>0</v>
      </c>
    </row>
    <row r="30" spans="1:8" s="7" customFormat="1" ht="23.85" customHeight="1">
      <c r="A30" s="31" t="s">
        <v>169</v>
      </c>
      <c r="B30" s="68">
        <v>0</v>
      </c>
      <c r="C30" s="60"/>
      <c r="D30" s="68">
        <v>0</v>
      </c>
      <c r="E30" s="68"/>
      <c r="F30" s="80">
        <v>-2787600</v>
      </c>
      <c r="G30" s="68"/>
      <c r="H30" s="68">
        <v>0</v>
      </c>
    </row>
    <row r="31" spans="1:8" s="7" customFormat="1" ht="23.85" customHeight="1">
      <c r="A31" s="38" t="s">
        <v>77</v>
      </c>
      <c r="B31" s="14">
        <v>-32670839</v>
      </c>
      <c r="C31" s="60"/>
      <c r="D31" s="14">
        <v>-24541414</v>
      </c>
      <c r="E31" s="60"/>
      <c r="F31" s="14">
        <v>-17323428</v>
      </c>
      <c r="G31" s="60"/>
      <c r="H31" s="14">
        <v>-20242134</v>
      </c>
    </row>
    <row r="32" spans="1:8" s="7" customFormat="1" ht="23.85" customHeight="1">
      <c r="A32" s="10"/>
      <c r="B32" s="60">
        <f>SUM(B10:B31)</f>
        <v>1029569321</v>
      </c>
      <c r="C32" s="58"/>
      <c r="D32" s="60">
        <f>SUM(D10:D31)</f>
        <v>857733147</v>
      </c>
      <c r="E32" s="58"/>
      <c r="F32" s="75">
        <f>SUM(F10:F31)</f>
        <v>275425674</v>
      </c>
      <c r="G32" s="58"/>
      <c r="H32" s="75">
        <f>SUM(H10:H31)</f>
        <v>125355533</v>
      </c>
    </row>
    <row r="33" spans="1:8" ht="23.85" customHeight="1">
      <c r="B33" s="53"/>
      <c r="C33" s="53"/>
      <c r="D33" s="53"/>
      <c r="E33" s="53"/>
      <c r="F33" s="53"/>
      <c r="G33" s="53"/>
      <c r="H33" s="53"/>
    </row>
    <row r="34" spans="1:8" s="7" customFormat="1" ht="23.45" customHeight="1">
      <c r="A34" s="138" t="s">
        <v>66</v>
      </c>
      <c r="B34" s="138"/>
      <c r="C34" s="138"/>
      <c r="D34" s="138"/>
      <c r="E34" s="23"/>
      <c r="F34" s="23"/>
      <c r="G34" s="23"/>
      <c r="H34" s="23"/>
    </row>
    <row r="35" spans="1:8" s="7" customFormat="1" ht="23.45" customHeight="1">
      <c r="A35" s="2" t="s">
        <v>87</v>
      </c>
      <c r="B35" s="22"/>
      <c r="C35" s="22"/>
      <c r="D35" s="22"/>
      <c r="E35" s="23"/>
      <c r="F35" s="23"/>
      <c r="G35" s="23"/>
      <c r="H35" s="23"/>
    </row>
    <row r="36" spans="1:8" s="7" customFormat="1" ht="23.1" customHeight="1">
      <c r="A36" s="2"/>
      <c r="B36" s="22"/>
      <c r="C36" s="22"/>
      <c r="D36" s="22"/>
      <c r="E36" s="23"/>
      <c r="F36" s="23"/>
      <c r="G36" s="23"/>
      <c r="H36" s="23"/>
    </row>
    <row r="37" spans="1:8" ht="23.1" customHeight="1">
      <c r="A37" s="3"/>
      <c r="B37" s="135" t="s">
        <v>1</v>
      </c>
      <c r="C37" s="135"/>
      <c r="D37" s="135"/>
      <c r="E37" s="97"/>
      <c r="F37" s="135" t="s">
        <v>42</v>
      </c>
      <c r="G37" s="135"/>
      <c r="H37" s="135"/>
    </row>
    <row r="38" spans="1:8" ht="23.1" customHeight="1">
      <c r="A38" s="3"/>
      <c r="B38" s="140" t="s">
        <v>85</v>
      </c>
      <c r="C38" s="141"/>
      <c r="D38" s="141"/>
      <c r="E38" s="97"/>
      <c r="F38" s="140" t="s">
        <v>85</v>
      </c>
      <c r="G38" s="141"/>
      <c r="H38" s="141"/>
    </row>
    <row r="39" spans="1:8" ht="23.1" customHeight="1">
      <c r="A39" s="3"/>
      <c r="B39" s="140" t="s">
        <v>49</v>
      </c>
      <c r="C39" s="141"/>
      <c r="D39" s="141"/>
      <c r="E39" s="97"/>
      <c r="F39" s="140" t="s">
        <v>49</v>
      </c>
      <c r="G39" s="141"/>
      <c r="H39" s="141"/>
    </row>
    <row r="40" spans="1:8" ht="23.1" customHeight="1">
      <c r="A40" s="3"/>
      <c r="B40" s="63">
        <v>2565</v>
      </c>
      <c r="C40" s="98"/>
      <c r="D40" s="63">
        <v>2564</v>
      </c>
      <c r="E40" s="98"/>
      <c r="F40" s="63">
        <v>2565</v>
      </c>
      <c r="G40" s="98"/>
      <c r="H40" s="63">
        <v>2564</v>
      </c>
    </row>
    <row r="41" spans="1:8" ht="23.1" customHeight="1">
      <c r="A41" s="4"/>
      <c r="B41" s="136" t="s">
        <v>83</v>
      </c>
      <c r="C41" s="137"/>
      <c r="D41" s="137"/>
      <c r="E41" s="137"/>
      <c r="F41" s="137"/>
      <c r="G41" s="137"/>
      <c r="H41" s="137"/>
    </row>
    <row r="42" spans="1:8" s="7" customFormat="1" ht="23.1" customHeight="1">
      <c r="A42" s="34" t="s">
        <v>32</v>
      </c>
      <c r="B42" s="9"/>
      <c r="C42" s="9"/>
      <c r="D42" s="9"/>
      <c r="E42" s="9"/>
      <c r="F42" s="9"/>
      <c r="G42" s="9"/>
      <c r="H42" s="9"/>
    </row>
    <row r="43" spans="1:8" s="7" customFormat="1" ht="23.1" customHeight="1">
      <c r="A43" s="8" t="s">
        <v>40</v>
      </c>
      <c r="B43" s="60">
        <v>9291447</v>
      </c>
      <c r="C43" s="60"/>
      <c r="D43" s="60">
        <v>-20516611</v>
      </c>
      <c r="E43" s="60"/>
      <c r="F43" s="60">
        <v>-9181550</v>
      </c>
      <c r="G43" s="60"/>
      <c r="H43" s="60">
        <v>7658843</v>
      </c>
    </row>
    <row r="44" spans="1:8" s="7" customFormat="1" ht="23.1" customHeight="1">
      <c r="A44" s="39" t="s">
        <v>133</v>
      </c>
      <c r="B44" s="60">
        <v>2940863</v>
      </c>
      <c r="C44" s="60"/>
      <c r="D44" s="60">
        <v>-11790152</v>
      </c>
      <c r="E44" s="60"/>
      <c r="F44" s="60">
        <v>7903752</v>
      </c>
      <c r="G44" s="60"/>
      <c r="H44" s="60">
        <v>-12577656</v>
      </c>
    </row>
    <row r="45" spans="1:8" s="7" customFormat="1" ht="23.1" customHeight="1">
      <c r="A45" s="39" t="s">
        <v>106</v>
      </c>
      <c r="B45" s="60">
        <v>-37713381</v>
      </c>
      <c r="C45" s="60"/>
      <c r="D45" s="60">
        <v>-799899</v>
      </c>
      <c r="E45" s="60"/>
      <c r="F45" s="60">
        <v>-43229801</v>
      </c>
      <c r="G45" s="60"/>
      <c r="H45" s="60">
        <v>3016345</v>
      </c>
    </row>
    <row r="46" spans="1:8" s="7" customFormat="1" ht="23.1" customHeight="1">
      <c r="A46" s="39" t="s">
        <v>5</v>
      </c>
      <c r="B46" s="60">
        <v>2576467</v>
      </c>
      <c r="C46" s="60"/>
      <c r="D46" s="60">
        <v>-6640759</v>
      </c>
      <c r="E46" s="60"/>
      <c r="F46" s="60">
        <v>-579307</v>
      </c>
      <c r="G46" s="60"/>
      <c r="H46" s="60">
        <v>83175</v>
      </c>
    </row>
    <row r="47" spans="1:8" s="7" customFormat="1" ht="23.1" hidden="1" customHeight="1">
      <c r="A47" s="39" t="s">
        <v>135</v>
      </c>
      <c r="B47" s="70"/>
      <c r="C47" s="60"/>
      <c r="D47" s="70">
        <v>0</v>
      </c>
      <c r="E47" s="58"/>
      <c r="F47" s="58">
        <v>0</v>
      </c>
      <c r="G47" s="58"/>
      <c r="H47" s="58">
        <v>0</v>
      </c>
    </row>
    <row r="48" spans="1:8" s="7" customFormat="1" ht="23.1" customHeight="1">
      <c r="A48" s="39" t="s">
        <v>98</v>
      </c>
      <c r="B48" s="60">
        <v>3237289</v>
      </c>
      <c r="C48" s="60"/>
      <c r="D48" s="60">
        <v>3946063</v>
      </c>
      <c r="E48" s="60"/>
      <c r="F48" s="58">
        <v>0</v>
      </c>
      <c r="G48" s="60"/>
      <c r="H48" s="58">
        <v>0</v>
      </c>
    </row>
    <row r="49" spans="1:8" s="7" customFormat="1" ht="23.1" customHeight="1">
      <c r="A49" s="39" t="s">
        <v>27</v>
      </c>
      <c r="B49" s="60">
        <v>-65006951</v>
      </c>
      <c r="C49" s="60"/>
      <c r="D49" s="60">
        <v>-23678484</v>
      </c>
      <c r="E49" s="60"/>
      <c r="F49" s="60">
        <v>-20055383</v>
      </c>
      <c r="G49" s="58"/>
      <c r="H49" s="60">
        <v>-15344291</v>
      </c>
    </row>
    <row r="50" spans="1:8" s="7" customFormat="1" ht="23.1" customHeight="1">
      <c r="A50" s="8" t="s">
        <v>12</v>
      </c>
      <c r="B50" s="60">
        <v>-526780</v>
      </c>
      <c r="C50" s="60"/>
      <c r="D50" s="60">
        <v>46429208</v>
      </c>
      <c r="E50" s="60"/>
      <c r="F50" s="60">
        <v>8225625</v>
      </c>
      <c r="G50" s="60"/>
      <c r="H50" s="60">
        <v>1169573</v>
      </c>
    </row>
    <row r="51" spans="1:8" s="7" customFormat="1" ht="23.1" customHeight="1">
      <c r="A51" s="38" t="s">
        <v>128</v>
      </c>
      <c r="B51" s="60">
        <v>33542770</v>
      </c>
      <c r="C51" s="60"/>
      <c r="D51" s="60">
        <v>4778565</v>
      </c>
      <c r="E51" s="60"/>
      <c r="F51" s="60">
        <v>-4388196</v>
      </c>
      <c r="G51" s="60"/>
      <c r="H51" s="60">
        <v>9113981</v>
      </c>
    </row>
    <row r="52" spans="1:8" s="7" customFormat="1" ht="23.1" customHeight="1">
      <c r="A52" s="38" t="s">
        <v>47</v>
      </c>
      <c r="B52" s="60">
        <v>15804136</v>
      </c>
      <c r="C52" s="60"/>
      <c r="D52" s="60">
        <v>74872466</v>
      </c>
      <c r="E52" s="60"/>
      <c r="F52" s="60">
        <v>12890650</v>
      </c>
      <c r="G52" s="60"/>
      <c r="H52" s="60">
        <v>21436215</v>
      </c>
    </row>
    <row r="53" spans="1:8" s="7" customFormat="1" ht="23.1" customHeight="1">
      <c r="A53" s="8" t="s">
        <v>13</v>
      </c>
      <c r="B53" s="60">
        <v>7044953</v>
      </c>
      <c r="C53" s="60"/>
      <c r="D53" s="60">
        <v>7115986</v>
      </c>
      <c r="E53" s="60"/>
      <c r="F53" s="60">
        <v>2298153</v>
      </c>
      <c r="G53" s="60"/>
      <c r="H53" s="60">
        <v>938228</v>
      </c>
    </row>
    <row r="54" spans="1:8" s="7" customFormat="1" ht="23.1" customHeight="1">
      <c r="A54" s="8" t="s">
        <v>41</v>
      </c>
      <c r="B54" s="60">
        <v>-106500</v>
      </c>
      <c r="C54" s="60"/>
      <c r="D54" s="60">
        <v>-333004</v>
      </c>
      <c r="E54" s="60"/>
      <c r="F54" s="80">
        <v>0</v>
      </c>
      <c r="G54" s="60"/>
      <c r="H54" s="80">
        <v>-23004</v>
      </c>
    </row>
    <row r="55" spans="1:8" s="7" customFormat="1" ht="23.1" customHeight="1">
      <c r="A55" s="38" t="s">
        <v>147</v>
      </c>
      <c r="B55" s="60">
        <v>-27159765</v>
      </c>
      <c r="C55" s="60"/>
      <c r="D55" s="60">
        <v>-24522965</v>
      </c>
      <c r="E55" s="71"/>
      <c r="F55" s="71">
        <v>-20643912</v>
      </c>
      <c r="G55" s="71"/>
      <c r="H55" s="71">
        <v>-17737783</v>
      </c>
    </row>
    <row r="56" spans="1:8" s="7" customFormat="1" ht="23.1" customHeight="1">
      <c r="A56" s="38" t="s">
        <v>134</v>
      </c>
      <c r="B56" s="14">
        <v>-1123768</v>
      </c>
      <c r="C56" s="60"/>
      <c r="D56" s="14">
        <v>-514083</v>
      </c>
      <c r="E56" s="71"/>
      <c r="F56" s="79">
        <v>0</v>
      </c>
      <c r="G56" s="71"/>
      <c r="H56" s="79">
        <v>0</v>
      </c>
    </row>
    <row r="57" spans="1:8" s="7" customFormat="1" ht="23.1" hidden="1" customHeight="1">
      <c r="A57" s="125" t="s">
        <v>171</v>
      </c>
      <c r="B57" s="60">
        <f>SUM(B32,B43:B56)</f>
        <v>972370101</v>
      </c>
      <c r="C57" s="60"/>
      <c r="D57" s="60">
        <f>SUM(D32,D43:D56)</f>
        <v>906079478</v>
      </c>
      <c r="E57" s="71"/>
      <c r="F57" s="60">
        <f>SUM(F32,F43:F56)</f>
        <v>208665705</v>
      </c>
      <c r="G57" s="71"/>
      <c r="H57" s="60">
        <f>SUM(H32,H43:H56)</f>
        <v>123089159</v>
      </c>
    </row>
    <row r="58" spans="1:8" s="7" customFormat="1" ht="23.1" hidden="1" customHeight="1">
      <c r="A58" s="125" t="s">
        <v>170</v>
      </c>
      <c r="B58" s="14"/>
      <c r="C58" s="60"/>
      <c r="D58" s="126">
        <v>0</v>
      </c>
      <c r="E58" s="71"/>
      <c r="F58" s="79">
        <v>0</v>
      </c>
      <c r="G58" s="71"/>
      <c r="H58" s="79">
        <v>0</v>
      </c>
    </row>
    <row r="59" spans="1:8" s="17" customFormat="1" ht="23.1" customHeight="1">
      <c r="A59" s="35" t="s">
        <v>180</v>
      </c>
      <c r="B59" s="43">
        <f>SUM(B57:B58)</f>
        <v>972370101</v>
      </c>
      <c r="C59" s="59"/>
      <c r="D59" s="43">
        <f>SUM(D57:D58)</f>
        <v>906079478</v>
      </c>
      <c r="E59" s="59"/>
      <c r="F59" s="43">
        <f>SUM(F57:F58)</f>
        <v>208665705</v>
      </c>
      <c r="G59" s="59"/>
      <c r="H59" s="43">
        <f>SUM(H57:H58)</f>
        <v>123089159</v>
      </c>
    </row>
    <row r="60" spans="1:8" s="7" customFormat="1" ht="23.1" customHeight="1">
      <c r="A60" s="35"/>
      <c r="B60" s="54"/>
      <c r="C60" s="56"/>
      <c r="D60" s="54"/>
      <c r="E60" s="56"/>
      <c r="F60" s="54"/>
      <c r="G60" s="56"/>
      <c r="H60" s="54"/>
    </row>
    <row r="61" spans="1:8" s="7" customFormat="1" ht="23.1" customHeight="1">
      <c r="A61" s="5" t="s">
        <v>28</v>
      </c>
      <c r="B61" s="53"/>
      <c r="C61" s="53"/>
      <c r="D61" s="53"/>
      <c r="E61" s="53"/>
      <c r="F61" s="53"/>
      <c r="G61" s="53"/>
      <c r="H61" s="53"/>
    </row>
    <row r="62" spans="1:8" s="7" customFormat="1" ht="23.1" customHeight="1">
      <c r="A62" s="39" t="s">
        <v>181</v>
      </c>
      <c r="B62" s="60">
        <v>40000000</v>
      </c>
      <c r="C62" s="60"/>
      <c r="D62" s="60">
        <v>30000000</v>
      </c>
      <c r="E62" s="77"/>
      <c r="F62" s="104">
        <v>0</v>
      </c>
      <c r="G62" s="77"/>
      <c r="H62" s="60">
        <v>70000000</v>
      </c>
    </row>
    <row r="63" spans="1:8" s="7" customFormat="1" ht="23.1" customHeight="1">
      <c r="A63" s="39" t="s">
        <v>117</v>
      </c>
      <c r="B63" s="60">
        <v>377000000</v>
      </c>
      <c r="C63" s="60"/>
      <c r="D63" s="60">
        <v>811020859</v>
      </c>
      <c r="E63" s="104"/>
      <c r="F63" s="60">
        <v>130000000</v>
      </c>
      <c r="G63" s="60"/>
      <c r="H63" s="60">
        <v>710320859</v>
      </c>
    </row>
    <row r="64" spans="1:8" s="7" customFormat="1" ht="23.1" customHeight="1">
      <c r="A64" s="39" t="s">
        <v>160</v>
      </c>
      <c r="B64" s="83">
        <v>0</v>
      </c>
      <c r="C64" s="83"/>
      <c r="D64" s="83">
        <v>40248011</v>
      </c>
      <c r="E64" s="104"/>
      <c r="F64" s="71">
        <v>0</v>
      </c>
      <c r="G64" s="104"/>
      <c r="H64" s="60">
        <v>40248011</v>
      </c>
    </row>
    <row r="65" spans="1:8" s="7" customFormat="1" ht="23.1" customHeight="1">
      <c r="A65" s="38" t="s">
        <v>104</v>
      </c>
      <c r="B65" s="80">
        <v>-657169629</v>
      </c>
      <c r="C65" s="53"/>
      <c r="D65" s="80">
        <v>-1213078099</v>
      </c>
      <c r="E65" s="53"/>
      <c r="F65" s="71">
        <v>0</v>
      </c>
      <c r="G65" s="53"/>
      <c r="H65" s="60">
        <v>-623308793</v>
      </c>
    </row>
    <row r="66" spans="1:8" s="7" customFormat="1" ht="23.85" customHeight="1">
      <c r="A66" s="76" t="s">
        <v>175</v>
      </c>
      <c r="B66" s="60">
        <v>-75303000</v>
      </c>
      <c r="C66" s="104"/>
      <c r="D66" s="104">
        <v>0</v>
      </c>
      <c r="E66" s="104"/>
      <c r="F66" s="104">
        <v>0</v>
      </c>
      <c r="G66" s="104"/>
      <c r="H66" s="104">
        <v>0</v>
      </c>
    </row>
    <row r="67" spans="1:8" s="7" customFormat="1" ht="23.1" customHeight="1">
      <c r="A67" s="38" t="s">
        <v>78</v>
      </c>
      <c r="B67" s="132">
        <v>-178423039</v>
      </c>
      <c r="C67" s="60"/>
      <c r="D67" s="60">
        <v>-155259935</v>
      </c>
      <c r="E67" s="60"/>
      <c r="F67" s="60">
        <v>-55773512</v>
      </c>
      <c r="G67" s="60"/>
      <c r="H67" s="60">
        <v>-17583230</v>
      </c>
    </row>
    <row r="68" spans="1:8" s="7" customFormat="1" ht="23.1" customHeight="1">
      <c r="A68" s="38" t="s">
        <v>155</v>
      </c>
      <c r="B68" s="70">
        <v>0</v>
      </c>
      <c r="C68" s="70"/>
      <c r="D68" s="70">
        <v>0</v>
      </c>
      <c r="E68" s="70"/>
      <c r="F68" s="70">
        <v>0</v>
      </c>
      <c r="G68" s="70"/>
      <c r="H68" s="60">
        <v>-105000000</v>
      </c>
    </row>
    <row r="69" spans="1:8" s="7" customFormat="1" ht="23.1" customHeight="1">
      <c r="A69" s="39" t="s">
        <v>110</v>
      </c>
      <c r="B69" s="60">
        <v>-142203914</v>
      </c>
      <c r="C69" s="60"/>
      <c r="D69" s="60">
        <v>-57335773</v>
      </c>
      <c r="E69" s="60"/>
      <c r="F69" s="60">
        <v>-142203914</v>
      </c>
      <c r="G69" s="60"/>
      <c r="H69" s="60">
        <v>-57335773</v>
      </c>
    </row>
    <row r="70" spans="1:8" s="7" customFormat="1" ht="23.1" customHeight="1">
      <c r="A70" s="39" t="s">
        <v>79</v>
      </c>
      <c r="B70" s="60">
        <v>5224719</v>
      </c>
      <c r="C70" s="60"/>
      <c r="D70" s="60">
        <v>3502787</v>
      </c>
      <c r="E70" s="60"/>
      <c r="F70" s="60">
        <v>3794907</v>
      </c>
      <c r="G70" s="60"/>
      <c r="H70" s="60">
        <v>858758</v>
      </c>
    </row>
    <row r="71" spans="1:8" s="7" customFormat="1" ht="23.1" customHeight="1">
      <c r="A71" s="38" t="s">
        <v>80</v>
      </c>
      <c r="B71" s="60">
        <v>-135704555</v>
      </c>
      <c r="C71" s="60"/>
      <c r="D71" s="60">
        <v>-76874589</v>
      </c>
      <c r="E71" s="60"/>
      <c r="F71" s="60">
        <v>-2424567</v>
      </c>
      <c r="G71" s="60"/>
      <c r="H71" s="60">
        <v>-5295202</v>
      </c>
    </row>
    <row r="72" spans="1:8" s="7" customFormat="1" ht="23.1" customHeight="1">
      <c r="A72" s="32" t="s">
        <v>169</v>
      </c>
      <c r="B72" s="60">
        <v>2787600</v>
      </c>
      <c r="C72" s="60"/>
      <c r="D72" s="68">
        <v>0</v>
      </c>
      <c r="E72" s="60"/>
      <c r="F72" s="60">
        <v>2787600</v>
      </c>
      <c r="G72" s="60"/>
      <c r="H72" s="70">
        <v>0</v>
      </c>
    </row>
    <row r="73" spans="1:8" s="7" customFormat="1" ht="23.1" customHeight="1">
      <c r="A73" s="39" t="s">
        <v>77</v>
      </c>
      <c r="B73" s="60">
        <v>33648415</v>
      </c>
      <c r="C73" s="60"/>
      <c r="D73" s="60">
        <v>22309734</v>
      </c>
      <c r="E73" s="60"/>
      <c r="F73" s="60">
        <v>20428551</v>
      </c>
      <c r="G73" s="60"/>
      <c r="H73" s="60">
        <v>21320978</v>
      </c>
    </row>
    <row r="74" spans="1:8" s="7" customFormat="1" ht="23.1" customHeight="1">
      <c r="A74" s="10" t="s">
        <v>162</v>
      </c>
      <c r="B74" s="43">
        <f>SUM(B62:B73)</f>
        <v>-730143403</v>
      </c>
      <c r="C74" s="58"/>
      <c r="D74" s="43">
        <f>SUM(D62:D73)</f>
        <v>-595467005</v>
      </c>
      <c r="E74" s="58"/>
      <c r="F74" s="43">
        <f>SUM(F62:F73)</f>
        <v>-43390935</v>
      </c>
      <c r="G74" s="58"/>
      <c r="H74" s="43">
        <f>SUM(H62:H73)</f>
        <v>34225608</v>
      </c>
    </row>
    <row r="75" spans="1:8" s="7" customFormat="1" ht="23.1" customHeight="1">
      <c r="A75" s="10"/>
      <c r="B75" s="54"/>
      <c r="C75" s="55"/>
      <c r="D75" s="54"/>
      <c r="E75" s="55"/>
      <c r="F75" s="54"/>
      <c r="G75" s="55"/>
      <c r="H75" s="54"/>
    </row>
    <row r="76" spans="1:8" s="7" customFormat="1" ht="23.85" customHeight="1">
      <c r="A76" s="138" t="s">
        <v>66</v>
      </c>
      <c r="B76" s="138"/>
      <c r="C76" s="138"/>
      <c r="D76" s="138"/>
      <c r="E76" s="23"/>
      <c r="F76" s="23"/>
      <c r="G76" s="23"/>
      <c r="H76" s="23"/>
    </row>
    <row r="77" spans="1:8" s="7" customFormat="1" ht="23.85" customHeight="1">
      <c r="A77" s="2" t="s">
        <v>111</v>
      </c>
      <c r="B77" s="22"/>
      <c r="C77" s="22"/>
      <c r="D77" s="22"/>
      <c r="E77" s="23"/>
      <c r="F77" s="23"/>
      <c r="G77" s="23"/>
      <c r="H77" s="23"/>
    </row>
    <row r="78" spans="1:8" s="7" customFormat="1" ht="18.600000000000001" customHeight="1">
      <c r="A78" s="2"/>
      <c r="B78" s="22"/>
      <c r="C78" s="22"/>
      <c r="D78" s="22"/>
      <c r="E78" s="23"/>
      <c r="F78" s="23"/>
      <c r="G78" s="23"/>
      <c r="H78" s="23"/>
    </row>
    <row r="79" spans="1:8" ht="23.85" customHeight="1">
      <c r="A79" s="3"/>
      <c r="B79" s="135" t="s">
        <v>1</v>
      </c>
      <c r="C79" s="135"/>
      <c r="D79" s="135"/>
      <c r="E79" s="129"/>
      <c r="F79" s="135" t="s">
        <v>42</v>
      </c>
      <c r="G79" s="135"/>
      <c r="H79" s="135"/>
    </row>
    <row r="80" spans="1:8" ht="23.85" customHeight="1">
      <c r="A80" s="3"/>
      <c r="B80" s="140" t="s">
        <v>85</v>
      </c>
      <c r="C80" s="141"/>
      <c r="D80" s="141"/>
      <c r="E80" s="129"/>
      <c r="F80" s="140" t="s">
        <v>85</v>
      </c>
      <c r="G80" s="141"/>
      <c r="H80" s="141"/>
    </row>
    <row r="81" spans="1:9" ht="23.85" customHeight="1">
      <c r="A81" s="3"/>
      <c r="B81" s="140" t="s">
        <v>49</v>
      </c>
      <c r="C81" s="141"/>
      <c r="D81" s="141"/>
      <c r="E81" s="129"/>
      <c r="F81" s="140" t="s">
        <v>49</v>
      </c>
      <c r="G81" s="141"/>
      <c r="H81" s="141"/>
    </row>
    <row r="82" spans="1:9" ht="23.85" customHeight="1">
      <c r="A82" s="3"/>
      <c r="B82" s="63">
        <v>2565</v>
      </c>
      <c r="C82" s="130"/>
      <c r="D82" s="63">
        <v>2564</v>
      </c>
      <c r="E82" s="130"/>
      <c r="F82" s="63">
        <v>2565</v>
      </c>
      <c r="G82" s="130"/>
      <c r="H82" s="63">
        <v>2564</v>
      </c>
    </row>
    <row r="83" spans="1:9" ht="23.85" customHeight="1">
      <c r="A83" s="4"/>
      <c r="B83" s="136" t="s">
        <v>83</v>
      </c>
      <c r="C83" s="137"/>
      <c r="D83" s="137"/>
      <c r="E83" s="137"/>
      <c r="F83" s="137"/>
      <c r="G83" s="137"/>
      <c r="H83" s="137"/>
    </row>
    <row r="84" spans="1:9" s="7" customFormat="1" ht="23.85" customHeight="1">
      <c r="A84" s="5" t="s">
        <v>29</v>
      </c>
      <c r="B84" s="36"/>
      <c r="C84" s="36"/>
      <c r="D84" s="36"/>
      <c r="E84" s="36"/>
      <c r="F84" s="36"/>
      <c r="G84" s="36"/>
      <c r="H84" s="36"/>
    </row>
    <row r="85" spans="1:9" s="7" customFormat="1" ht="23.85" customHeight="1">
      <c r="A85" s="76" t="s">
        <v>172</v>
      </c>
      <c r="B85" s="104">
        <v>0</v>
      </c>
      <c r="C85" s="104"/>
      <c r="D85" s="104">
        <v>0</v>
      </c>
      <c r="E85" s="104"/>
      <c r="F85" s="60">
        <v>90000000</v>
      </c>
      <c r="G85" s="104"/>
      <c r="H85" s="104">
        <v>0</v>
      </c>
    </row>
    <row r="86" spans="1:9" s="7" customFormat="1" ht="23.85" customHeight="1">
      <c r="A86" s="76" t="s">
        <v>173</v>
      </c>
      <c r="B86" s="104">
        <v>0</v>
      </c>
      <c r="C86" s="104"/>
      <c r="D86" s="104">
        <v>0</v>
      </c>
      <c r="E86" s="104"/>
      <c r="F86" s="60">
        <v>-90000000</v>
      </c>
      <c r="G86" s="104"/>
      <c r="H86" s="104">
        <v>0</v>
      </c>
    </row>
    <row r="87" spans="1:9" s="7" customFormat="1" ht="23.85" customHeight="1">
      <c r="A87" s="76" t="s">
        <v>148</v>
      </c>
      <c r="B87" s="132">
        <v>-95499006</v>
      </c>
      <c r="C87" s="60"/>
      <c r="D87" s="60">
        <v>-113698571</v>
      </c>
      <c r="E87" s="60"/>
      <c r="F87" s="60">
        <v>-2618627</v>
      </c>
      <c r="G87" s="60"/>
      <c r="H87" s="60">
        <v>-16797605.999984</v>
      </c>
      <c r="I87" s="131"/>
    </row>
    <row r="88" spans="1:9" s="7" customFormat="1" ht="23.85" hidden="1" customHeight="1">
      <c r="A88" s="76" t="s">
        <v>176</v>
      </c>
      <c r="B88" s="60">
        <v>0</v>
      </c>
      <c r="C88" s="60"/>
      <c r="D88" s="70">
        <v>0</v>
      </c>
      <c r="E88" s="60"/>
      <c r="F88" s="60">
        <v>0</v>
      </c>
      <c r="G88" s="60"/>
      <c r="H88" s="70">
        <v>0</v>
      </c>
    </row>
    <row r="89" spans="1:9" s="7" customFormat="1" ht="23.85" customHeight="1">
      <c r="A89" s="31" t="s">
        <v>105</v>
      </c>
      <c r="B89" s="60">
        <v>-189673502</v>
      </c>
      <c r="C89" s="60"/>
      <c r="D89" s="60">
        <v>-119793791</v>
      </c>
      <c r="E89" s="60"/>
      <c r="F89" s="60">
        <v>-189673502</v>
      </c>
      <c r="G89" s="60"/>
      <c r="H89" s="60">
        <v>-119793791</v>
      </c>
    </row>
    <row r="90" spans="1:9" s="7" customFormat="1" ht="23.85" customHeight="1">
      <c r="A90" s="31" t="s">
        <v>174</v>
      </c>
      <c r="B90" s="60">
        <v>-3635444</v>
      </c>
      <c r="C90" s="70"/>
      <c r="D90" s="70">
        <v>0</v>
      </c>
      <c r="E90" s="70"/>
      <c r="F90" s="70">
        <v>-519863</v>
      </c>
      <c r="G90" s="70"/>
      <c r="H90" s="70">
        <v>0</v>
      </c>
    </row>
    <row r="91" spans="1:9" s="7" customFormat="1" ht="23.85" customHeight="1">
      <c r="A91" s="35" t="s">
        <v>108</v>
      </c>
      <c r="B91" s="43">
        <f>SUM(B85:B90)</f>
        <v>-288807952</v>
      </c>
      <c r="C91" s="58"/>
      <c r="D91" s="43">
        <f>SUM(D85:D90)</f>
        <v>-233492362</v>
      </c>
      <c r="E91" s="58"/>
      <c r="F91" s="43">
        <f>SUM(F85:F90)</f>
        <v>-192811992</v>
      </c>
      <c r="G91" s="58"/>
      <c r="H91" s="43">
        <f>SUM(H85:H90)</f>
        <v>-136591396.999984</v>
      </c>
    </row>
    <row r="92" spans="1:9" s="7" customFormat="1" ht="23.85" customHeight="1">
      <c r="A92" s="35"/>
      <c r="B92" s="59"/>
      <c r="C92" s="74"/>
      <c r="D92" s="59"/>
      <c r="E92" s="74"/>
      <c r="F92" s="59"/>
      <c r="G92" s="74"/>
      <c r="H92" s="59"/>
    </row>
    <row r="93" spans="1:9" s="7" customFormat="1" ht="23.85" customHeight="1">
      <c r="A93" s="35" t="s">
        <v>161</v>
      </c>
      <c r="B93" s="21">
        <f>SUM(B59,B74,B91)</f>
        <v>-46581254</v>
      </c>
      <c r="C93" s="58"/>
      <c r="D93" s="21">
        <f>SUM(D59,D74,D91)</f>
        <v>77120111</v>
      </c>
      <c r="E93" s="58"/>
      <c r="F93" s="21">
        <f>SUM(F59,F74,F91)</f>
        <v>-27537222</v>
      </c>
      <c r="G93" s="58"/>
      <c r="H93" s="21">
        <f>SUM(H59,H74,H91)</f>
        <v>20723370.000016004</v>
      </c>
    </row>
    <row r="94" spans="1:9" s="7" customFormat="1" ht="24" customHeight="1">
      <c r="A94" s="39" t="s">
        <v>90</v>
      </c>
      <c r="B94" s="60">
        <v>288760972</v>
      </c>
      <c r="C94" s="58"/>
      <c r="D94" s="60">
        <v>211640861</v>
      </c>
      <c r="E94" s="58"/>
      <c r="F94" s="60">
        <v>35781628</v>
      </c>
      <c r="G94" s="58"/>
      <c r="H94" s="60">
        <v>15058258</v>
      </c>
    </row>
    <row r="95" spans="1:9" s="7" customFormat="1" ht="24.6" customHeight="1" thickBot="1">
      <c r="A95" s="10" t="s">
        <v>91</v>
      </c>
      <c r="B95" s="61">
        <f>SUM(B93:B94)</f>
        <v>242179718</v>
      </c>
      <c r="C95" s="59"/>
      <c r="D95" s="61">
        <f>SUM(D93:D94)</f>
        <v>288760972</v>
      </c>
      <c r="E95" s="59"/>
      <c r="F95" s="61">
        <f>SUM(F93:F94)</f>
        <v>8244406</v>
      </c>
      <c r="G95" s="59"/>
      <c r="H95" s="61">
        <f>SUM(H93:H94)</f>
        <v>35781628.000016004</v>
      </c>
    </row>
    <row r="96" spans="1:9" ht="23.85" customHeight="1" thickTop="1">
      <c r="B96" s="60"/>
      <c r="C96" s="60"/>
      <c r="D96" s="60"/>
      <c r="E96" s="60"/>
      <c r="F96" s="60"/>
      <c r="G96" s="60"/>
      <c r="H96" s="60"/>
    </row>
    <row r="97" spans="1:8" ht="21.75">
      <c r="A97" s="15" t="s">
        <v>60</v>
      </c>
      <c r="B97" s="60"/>
      <c r="C97" s="60"/>
      <c r="D97" s="60"/>
      <c r="E97" s="60"/>
      <c r="F97" s="60"/>
      <c r="G97" s="60"/>
      <c r="H97" s="60"/>
    </row>
    <row r="98" spans="1:8" ht="23.45" customHeight="1">
      <c r="A98" s="32" t="s">
        <v>65</v>
      </c>
      <c r="B98" s="60">
        <v>10727230</v>
      </c>
      <c r="C98" s="60"/>
      <c r="D98" s="60">
        <v>15083098</v>
      </c>
      <c r="E98" s="60"/>
      <c r="F98" s="60">
        <v>1407842</v>
      </c>
      <c r="G98" s="60"/>
      <c r="H98" s="60">
        <v>4624992</v>
      </c>
    </row>
    <row r="99" spans="1:8" ht="23.85" customHeight="1">
      <c r="A99" s="32" t="s">
        <v>118</v>
      </c>
      <c r="B99" s="60">
        <v>857316</v>
      </c>
      <c r="C99" s="60"/>
      <c r="D99" s="60">
        <v>1798114</v>
      </c>
      <c r="E99" s="60"/>
      <c r="F99" s="60">
        <v>415096</v>
      </c>
      <c r="G99" s="60"/>
      <c r="H99" s="60">
        <v>436389</v>
      </c>
    </row>
    <row r="100" spans="1:8" ht="23.85" customHeight="1">
      <c r="A100" s="32" t="s">
        <v>119</v>
      </c>
      <c r="B100" s="80">
        <v>103387602</v>
      </c>
      <c r="D100" s="80">
        <v>56101045</v>
      </c>
      <c r="F100" s="80">
        <v>3403210</v>
      </c>
      <c r="H100" s="80">
        <v>448470</v>
      </c>
    </row>
  </sheetData>
  <mergeCells count="24">
    <mergeCell ref="B83:H83"/>
    <mergeCell ref="A34:D34"/>
    <mergeCell ref="B37:D37"/>
    <mergeCell ref="F37:H37"/>
    <mergeCell ref="B41:H41"/>
    <mergeCell ref="A76:D76"/>
    <mergeCell ref="B81:D81"/>
    <mergeCell ref="F81:H81"/>
    <mergeCell ref="F39:H39"/>
    <mergeCell ref="B38:D38"/>
    <mergeCell ref="F38:H38"/>
    <mergeCell ref="B79:D79"/>
    <mergeCell ref="F79:H79"/>
    <mergeCell ref="B80:D80"/>
    <mergeCell ref="F80:H80"/>
    <mergeCell ref="B39:D39"/>
    <mergeCell ref="B8:H8"/>
    <mergeCell ref="A1:D1"/>
    <mergeCell ref="B4:D4"/>
    <mergeCell ref="F4:H4"/>
    <mergeCell ref="B5:D5"/>
    <mergeCell ref="F5:H5"/>
    <mergeCell ref="B6:D6"/>
    <mergeCell ref="F6:H6"/>
  </mergeCells>
  <pageMargins left="0.8" right="0.7" top="0.48" bottom="0.5" header="0.5" footer="0.5"/>
  <pageSetup paperSize="9" scale="75" firstPageNumber="14" fitToHeight="0" orientation="portrait" useFirstPageNumber="1" r:id="rId1"/>
  <headerFooter scaleWithDoc="0">
    <oddFooter>&amp;L&amp;13หมายเหตุประกอบงบการเงินเป็นส่วนหนึ่งของงบการเงินนี้
&amp;C&amp;P</oddFooter>
  </headerFooter>
  <rowBreaks count="2" manualBreakCount="2">
    <brk id="33" max="7" man="1"/>
    <brk id="7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 6-8</vt:lpstr>
      <vt:lpstr>PL 9</vt:lpstr>
      <vt:lpstr>SH-10</vt:lpstr>
      <vt:lpstr>SH-11</vt:lpstr>
      <vt:lpstr>SH-12</vt:lpstr>
      <vt:lpstr>SH-13</vt:lpstr>
      <vt:lpstr>CF 14-16</vt:lpstr>
      <vt:lpstr>'BS 6-8'!Print_Area</vt:lpstr>
      <vt:lpstr>'CF 14-16'!Print_Area</vt:lpstr>
      <vt:lpstr>'SH-10'!Print_Area</vt:lpstr>
      <vt:lpstr>'SH-11'!Print_Area</vt:lpstr>
      <vt:lpstr>'SH-12'!Print_Area</vt:lpstr>
      <vt:lpstr>'SH-13'!Print_Area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tchongaksorn</dc:creator>
  <cp:lastModifiedBy>niramol</cp:lastModifiedBy>
  <cp:lastPrinted>2023-02-23T11:50:51Z</cp:lastPrinted>
  <dcterms:created xsi:type="dcterms:W3CDTF">2004-12-15T01:41:44Z</dcterms:created>
  <dcterms:modified xsi:type="dcterms:W3CDTF">2023-02-28T10:41:33Z</dcterms:modified>
</cp:coreProperties>
</file>