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J:\ACCOUNT\0.Audit\AAC_Q4_2022\Set link\"/>
    </mc:Choice>
  </mc:AlternateContent>
  <xr:revisionPtr revIDLastSave="0" documentId="13_ncr:1_{3800D2B9-EA0B-48C9-B90A-ACBCE1B7815B}" xr6:coauthVersionLast="47" xr6:coauthVersionMax="47" xr10:uidLastSave="{00000000-0000-0000-0000-000000000000}"/>
  <bookViews>
    <workbookView xWindow="-120" yWindow="-120" windowWidth="29040" windowHeight="15840" tabRatio="720" xr2:uid="{00000000-000D-0000-FFFF-FFFF00000000}"/>
  </bookViews>
  <sheets>
    <sheet name="BS7-8" sheetId="10" r:id="rId1"/>
    <sheet name="PL9-10" sheetId="36" r:id="rId2"/>
    <sheet name="SH11" sheetId="33" r:id="rId3"/>
    <sheet name="SH12" sheetId="35" r:id="rId4"/>
    <sheet name="CF13" sheetId="34" r:id="rId5"/>
    <sheet name="Ls_AgXLB_WorkbookFile" sheetId="3" state="veryHidden" r:id="rId6"/>
  </sheets>
  <externalReferences>
    <externalReference r:id="rId7"/>
    <externalReference r:id="rId8"/>
    <externalReference r:id="rId9"/>
  </externalReferences>
  <definedNames>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Fill" localSheetId="1" hidden="1">#REF!</definedName>
    <definedName name="_Fill" localSheetId="2" hidden="1">#REF!</definedName>
    <definedName name="_Fill" localSheetId="3" hidden="1">#REF!</definedName>
    <definedName name="_Fill" hidden="1">#REF!</definedName>
    <definedName name="_Order1" hidden="1">255</definedName>
    <definedName name="_Sort" localSheetId="1" hidden="1">#REF!</definedName>
    <definedName name="_Sort" localSheetId="2" hidden="1">#REF!</definedName>
    <definedName name="_Sort" localSheetId="3"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2" hidden="1">#REF!</definedName>
    <definedName name="Code" localSheetId="3" hidden="1">#REF!</definedName>
    <definedName name="Code" hidden="1">#REF!</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2" hidden="1">#REF!</definedName>
    <definedName name="HiddenRows" localSheetId="3" hidden="1">#REF!</definedName>
    <definedName name="HiddenRows" hidden="1">#REF!</definedName>
    <definedName name="nfjbhfjjkf" hidden="1">"EBP"</definedName>
    <definedName name="OrderTable" localSheetId="1" hidden="1">#REF!</definedName>
    <definedName name="OrderTable" localSheetId="2" hidden="1">#REF!</definedName>
    <definedName name="OrderTable" localSheetId="3" hidden="1">#REF!</definedName>
    <definedName name="OrderTable" hidden="1">#REF!</definedName>
    <definedName name="_xlnm.Print_Area" localSheetId="0">'BS7-8'!$A$1:$L$94</definedName>
    <definedName name="_xlnm.Print_Area" localSheetId="4">'CF13'!$A$1:$L$68</definedName>
    <definedName name="_xlnm.Print_Area" localSheetId="1">'PL9-10'!$A$1:$M$103</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RCArea" localSheetId="1" hidden="1">#REF!</definedName>
    <definedName name="RCArea" localSheetId="2" hidden="1">#REF!</definedName>
    <definedName name="RCArea" localSheetId="3"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2" hidden="1">#REF!</definedName>
    <definedName name="SpecialPrice" localSheetId="3"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2" hidden="1">{"investment",#N/A,FALSE,"Sheet1"}</definedName>
    <definedName name="test" localSheetId="3" hidden="1">{"investment",#N/A,FALSE,"Sheet1"}</definedName>
    <definedName name="test" hidden="1">{"investment",#N/A,FALSE,"Sheet1"}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[1]Narmal!#REF!</definedName>
    <definedName name="XREF_COLUMN_11" localSheetId="2" hidden="1">[1]Narmal!#REF!</definedName>
    <definedName name="XREF_COLUMN_11" localSheetId="3" hidden="1">[1]Narmal!#REF!</definedName>
    <definedName name="XREF_COLUMN_11" hidden="1">[1]Narmal!#REF!</definedName>
    <definedName name="XREF_COLUMN_2" localSheetId="1" hidden="1">'[2]Statement of GG'!#REF!</definedName>
    <definedName name="XREF_COLUMN_2" localSheetId="2" hidden="1">'[2]Statement of GG'!#REF!</definedName>
    <definedName name="XREF_COLUMN_2" localSheetId="3" hidden="1">'[2]Statement of GG'!#REF!</definedName>
    <definedName name="XREF_COLUMN_2" hidden="1">'[2]Statement of GG'!#REF!</definedName>
    <definedName name="XREF_COLUMN_3" localSheetId="1" hidden="1">'[2]Statement of GG'!#REF!</definedName>
    <definedName name="XREF_COLUMN_3" localSheetId="2" hidden="1">'[2]Statement of GG'!#REF!</definedName>
    <definedName name="XREF_COLUMN_3" localSheetId="3" hidden="1">'[2]Statement of GG'!#REF!</definedName>
    <definedName name="XREF_COLUMN_3" hidden="1">'[2]Statement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[1]Narmal!#REF!</definedName>
    <definedName name="XREF_COLUMN_8" localSheetId="2" hidden="1">[1]Narmal!#REF!</definedName>
    <definedName name="XREF_COLUMN_8" localSheetId="3" hidden="1">[1]Narmal!#REF!</definedName>
    <definedName name="XREF_COLUMN_8" hidden="1">[1]Narmal!#REF!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'[3]Normal Q1-Q3'!#REF!</definedName>
    <definedName name="XRefCopy2" localSheetId="2" hidden="1">'[3]Normal Q1-Q3'!#REF!</definedName>
    <definedName name="XRefCopy2" localSheetId="3" hidden="1">'[3]Normal Q1-Q3'!#REF!</definedName>
    <definedName name="XRefCopy2" hidden="1">'[3]Normal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'[3]Normal Q1-Q3'!#REF!</definedName>
    <definedName name="XRefPaste5" localSheetId="2" hidden="1">'[3]Normal Q1-Q3'!#REF!</definedName>
    <definedName name="XRefPaste5" localSheetId="3" hidden="1">'[3]Normal Q1-Q3'!#REF!</definedName>
    <definedName name="XRefPaste5" hidden="1">'[3]Normal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5" i="33" l="1"/>
  <c r="R13" i="33"/>
  <c r="R32" i="33"/>
  <c r="N32" i="33"/>
  <c r="G82" i="36"/>
  <c r="G70" i="36"/>
  <c r="J17" i="34" l="1"/>
  <c r="J46" i="34"/>
  <c r="F43" i="34"/>
  <c r="F27" i="34"/>
  <c r="P23" i="35" l="1"/>
  <c r="P14" i="35"/>
  <c r="P15" i="35"/>
  <c r="P13" i="35"/>
  <c r="F88" i="10" l="1"/>
  <c r="N31" i="35" l="1"/>
  <c r="L31" i="35"/>
  <c r="J31" i="35"/>
  <c r="H31" i="35"/>
  <c r="F31" i="35"/>
  <c r="F33" i="10"/>
  <c r="J43" i="34"/>
  <c r="L43" i="34"/>
  <c r="H43" i="34"/>
  <c r="H68" i="10" l="1"/>
  <c r="L46" i="34" l="1"/>
  <c r="L51" i="34" s="1"/>
  <c r="L17" i="34"/>
  <c r="L27" i="34" s="1"/>
  <c r="H17" i="34"/>
  <c r="H27" i="34" s="1"/>
  <c r="F21" i="35"/>
  <c r="H21" i="35"/>
  <c r="J21" i="35"/>
  <c r="P29" i="35"/>
  <c r="P27" i="35"/>
  <c r="P25" i="35"/>
  <c r="P24" i="35"/>
  <c r="P35" i="33"/>
  <c r="N35" i="33"/>
  <c r="L35" i="33"/>
  <c r="J35" i="33"/>
  <c r="H35" i="33"/>
  <c r="F35" i="33"/>
  <c r="R33" i="33"/>
  <c r="R30" i="33"/>
  <c r="R29" i="33"/>
  <c r="R27" i="33"/>
  <c r="R26" i="33"/>
  <c r="M82" i="36"/>
  <c r="M63" i="36"/>
  <c r="N19" i="35" s="1"/>
  <c r="M62" i="36"/>
  <c r="M40" i="36"/>
  <c r="M31" i="36"/>
  <c r="M19" i="36"/>
  <c r="M24" i="36" s="1"/>
  <c r="M13" i="36"/>
  <c r="I78" i="36"/>
  <c r="I70" i="36"/>
  <c r="I31" i="36"/>
  <c r="I40" i="36" s="1"/>
  <c r="I20" i="36"/>
  <c r="I13" i="36"/>
  <c r="I16" i="36" s="1"/>
  <c r="I24" i="36" s="1"/>
  <c r="L82" i="10"/>
  <c r="L88" i="10" s="1"/>
  <c r="L68" i="10"/>
  <c r="L90" i="10" s="1"/>
  <c r="L29" i="10"/>
  <c r="L33" i="10" s="1"/>
  <c r="H86" i="10"/>
  <c r="H82" i="10"/>
  <c r="H29" i="10"/>
  <c r="H23" i="10"/>
  <c r="J27" i="34"/>
  <c r="P31" i="35" l="1"/>
  <c r="I82" i="36"/>
  <c r="I84" i="36" s="1"/>
  <c r="H33" i="10"/>
  <c r="L53" i="34"/>
  <c r="L57" i="34" s="1"/>
  <c r="L61" i="34" s="1"/>
  <c r="M42" i="36"/>
  <c r="I42" i="36"/>
  <c r="M70" i="36"/>
  <c r="M84" i="36" s="1"/>
  <c r="L19" i="35"/>
  <c r="P19" i="35" s="1"/>
  <c r="H88" i="10"/>
  <c r="H90" i="10" s="1"/>
  <c r="H46" i="34"/>
  <c r="H51" i="34" s="1"/>
  <c r="R35" i="33"/>
  <c r="I45" i="36" l="1"/>
  <c r="I90" i="36" s="1"/>
  <c r="M45" i="36"/>
  <c r="M90" i="36" s="1"/>
  <c r="H53" i="34"/>
  <c r="H57" i="34" s="1"/>
  <c r="H61" i="34" s="1"/>
  <c r="L21" i="35"/>
  <c r="N17" i="35"/>
  <c r="P17" i="35" s="1"/>
  <c r="R21" i="33"/>
  <c r="I86" i="36" l="1"/>
  <c r="M86" i="36"/>
  <c r="N21" i="35"/>
  <c r="P21" i="35" s="1"/>
  <c r="J51" i="34"/>
  <c r="J33" i="10"/>
  <c r="K31" i="36" l="1"/>
  <c r="K70" i="36" l="1"/>
  <c r="F51" i="34" l="1"/>
  <c r="F53" i="34" l="1"/>
  <c r="F57" i="34" s="1"/>
  <c r="F61" i="34" s="1"/>
  <c r="R14" i="33"/>
  <c r="J53" i="34" l="1"/>
  <c r="J57" i="34" s="1"/>
  <c r="J61" i="34" s="1"/>
  <c r="J68" i="10" l="1"/>
  <c r="F23" i="33" l="1"/>
  <c r="A1" i="36" l="1"/>
  <c r="A52" i="36" s="1"/>
  <c r="A1" i="33" s="1"/>
  <c r="A1" i="35" s="1"/>
  <c r="A1" i="34" s="1"/>
  <c r="A46" i="10"/>
  <c r="A68" i="34"/>
  <c r="A35" i="35"/>
  <c r="A103" i="36"/>
  <c r="A38" i="33" s="1"/>
  <c r="A51" i="36"/>
  <c r="A94" i="10"/>
  <c r="A54" i="36" l="1"/>
  <c r="A48" i="10"/>
  <c r="K40" i="36" l="1"/>
  <c r="K13" i="36" l="1"/>
  <c r="J23" i="33" l="1"/>
  <c r="H23" i="33"/>
  <c r="A3" i="35" l="1"/>
  <c r="A3" i="34" s="1"/>
  <c r="P23" i="33" l="1"/>
  <c r="K24" i="36" l="1"/>
  <c r="K42" i="36" s="1"/>
  <c r="K45" i="36" s="1"/>
  <c r="J88" i="10" l="1"/>
  <c r="J90" i="10" s="1"/>
  <c r="K82" i="36" l="1"/>
  <c r="G13" i="36" l="1"/>
  <c r="G16" i="36" s="1"/>
  <c r="G24" i="36" s="1"/>
  <c r="G31" i="36"/>
  <c r="G40" i="36" s="1"/>
  <c r="G42" i="36" l="1"/>
  <c r="G45" i="36" s="1"/>
  <c r="G90" i="36" s="1"/>
  <c r="F68" i="10" l="1"/>
  <c r="F90" i="10" s="1"/>
  <c r="K84" i="36" l="1"/>
  <c r="K86" i="36" l="1"/>
  <c r="R20" i="33"/>
  <c r="G84" i="36" l="1"/>
  <c r="G86" i="36" s="1"/>
  <c r="L23" i="33" l="1"/>
  <c r="R17" i="33"/>
  <c r="R18" i="33"/>
  <c r="N23" i="33"/>
  <c r="R15" i="33" l="1"/>
  <c r="R23" i="33" s="1"/>
</calcChain>
</file>

<file path=xl/sharedStrings.xml><?xml version="1.0" encoding="utf-8"?>
<sst xmlns="http://schemas.openxmlformats.org/spreadsheetml/2006/main" count="315" uniqueCount="201">
  <si>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</si>
  <si>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</si>
  <si>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</si>
  <si>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</si>
  <si>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</si>
  <si>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</si>
  <si>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</si>
  <si>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</si>
  <si>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</si>
  <si>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</si>
  <si>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</si>
  <si>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</si>
  <si>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</si>
  <si>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</si>
  <si>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</si>
  <si>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</si>
  <si>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</si>
  <si>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</si>
  <si>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</si>
  <si>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</si>
  <si>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</si>
  <si>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</si>
  <si>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</si>
  <si>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</si>
  <si>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</si>
  <si>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</si>
  <si>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</si>
  <si>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</si>
  <si>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</si>
  <si>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</si>
  <si>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</si>
  <si>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</si>
  <si>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</si>
  <si>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</si>
  <si>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</si>
  <si>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</si>
  <si>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</si>
  <si>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</si>
  <si>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</si>
  <si>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</si>
  <si>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</si>
  <si>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</si>
  <si>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</si>
  <si>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</si>
  <si>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</si>
  <si>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พันบาท</t>
  </si>
  <si>
    <t>เงินสดจ่ายเพื่อซื้อที่ดิน อาคารและอุปกรณ์</t>
  </si>
  <si>
    <t xml:space="preserve">เงินสดจ่ายเพื่อซื้อสินทรัพย์ไม่มีตัวตน </t>
  </si>
  <si>
    <t xml:space="preserve">   </t>
  </si>
  <si>
    <t>กระแสเงินสดใช้ไป</t>
  </si>
  <si>
    <t>กระแสเงินสดได้มา</t>
  </si>
  <si>
    <t>เงินรับจากการขายที่ดิน อาคารและอุปกรณ์</t>
  </si>
  <si>
    <t>ลูกหนี้จากสัญญาประกันภัยต่อ</t>
  </si>
  <si>
    <t xml:space="preserve">รายได้จากการลงทุนค้างรับ </t>
  </si>
  <si>
    <t>สินทรัพย์จากการประกันภัยต่อ</t>
  </si>
  <si>
    <t>เงินลงทุนในบริษัทร่วม</t>
  </si>
  <si>
    <t>เงินลงทุนในบริษัทย่อย</t>
  </si>
  <si>
    <t>ค่าความนิยม</t>
  </si>
  <si>
    <t>ค่านายหน้าจ่ายรอการตัดบัญชี</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</si>
  <si>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</si>
  <si>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</si>
  <si>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</si>
  <si>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</si>
  <si>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</si>
  <si>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</si>
  <si>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</si>
  <si>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</si>
  <si>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</si>
  <si>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</si>
  <si>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</si>
  <si>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</si>
  <si>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</si>
  <si>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</si>
  <si>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</si>
  <si>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</si>
  <si>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</si>
  <si>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</si>
  <si>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</si>
  <si>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กำไรหรือขาดทุนในภายหลัง</t>
  </si>
  <si>
    <t>ส่วนเกินทุนจากการ</t>
  </si>
  <si>
    <t>วัดมูลค่าเงินลงทุนที่วัด</t>
  </si>
  <si>
    <t>มูลค่ายุติธรรมผ่านกำไร</t>
  </si>
  <si>
    <t>ขาดทุนเบ็ดเสร็จอื่น</t>
  </si>
  <si>
    <t>เงินสดรับ - สินทรัพย์ทางการเงิน</t>
  </si>
  <si>
    <t>เงินสดจ่าย - สินทรัพย์ทางการเงิน</t>
  </si>
  <si>
    <t>กำไรขาดทุนเบ็ดเสร็จอื่น</t>
  </si>
  <si>
    <t>วัดมูลค่ายุติธรรมผ่าน</t>
  </si>
  <si>
    <t>สินทรัพย์ทางการเงินที่</t>
  </si>
  <si>
    <r>
      <t>งบแสดงฐานะการเงิน</t>
    </r>
    <r>
      <rPr>
        <sz val="12"/>
        <rFont val="Browallia New"/>
        <family val="2"/>
      </rPr>
      <t xml:space="preserve"> (ต่อ)</t>
    </r>
  </si>
  <si>
    <t>กระแสเงินสดจากกิจกรรมจัดหาเงิน</t>
  </si>
  <si>
    <t>กำไรสุทธิ</t>
  </si>
  <si>
    <t>เงินปันผลจ่าย</t>
  </si>
  <si>
    <t>เงินสดจ่ายเพื่อเงินฝากธนาคารที่มีกำหนดจ่ายคืน</t>
  </si>
  <si>
    <t>เกิน 3 เดือน และที่นำไปวางประกัน</t>
  </si>
  <si>
    <t>เงินสดรับเพื่อเงินฝากธนาคารที่มีกำหนดจ่ายคืน</t>
  </si>
  <si>
    <t>องค์ประกอบอื่นของ</t>
  </si>
  <si>
    <t>ประกันภัยสำหรับโครงการผลประโยชน์พนักงาน</t>
  </si>
  <si>
    <t>งบการเงินรวม</t>
  </si>
  <si>
    <t>งบการเงินเฉพาะกิจการ</t>
  </si>
  <si>
    <t>งบกำไรขาดทุนเบ็ดเสร็จ</t>
  </si>
  <si>
    <r>
      <t xml:space="preserve">งบกำไรขาดทุนเบ็ดเสร็จ </t>
    </r>
    <r>
      <rPr>
        <sz val="12"/>
        <rFont val="Browallia New"/>
        <family val="2"/>
      </rPr>
      <t>(ต่อ)</t>
    </r>
  </si>
  <si>
    <t>กำไรต่อหุ้น</t>
  </si>
  <si>
    <t>กำไรต่อหุ้นขั้นพื้นฐาน (บาท)</t>
  </si>
  <si>
    <t xml:space="preserve">งบแสดงการเปลี่ยนแปลงส่วนของเจ้าของ </t>
  </si>
  <si>
    <r>
      <t xml:space="preserve">งบแสดงการเปลี่ยนแปลงส่วนของเจ้าของ </t>
    </r>
    <r>
      <rPr>
        <sz val="12"/>
        <rFont val="Browallia New"/>
        <family val="2"/>
      </rPr>
      <t>(ต่อ)</t>
    </r>
  </si>
  <si>
    <t>งบกระแสเงินสด</t>
  </si>
  <si>
    <t>หมายเหตุประกอบงบการเงินรวมและงบการเงินเฉพาะกิจการเป็นส่วนหนึ่งของงบการเงินนี้</t>
  </si>
  <si>
    <t>สินทรัพย์ทางการเงินที่วัดมูลค่าด้วยมูลค่ายุติธรรม</t>
  </si>
  <si>
    <t>ผ่านกำไรหรือขาดทุน</t>
  </si>
  <si>
    <t>ผ่านกำไรขาดทุนเบ็ดเสร็จอื่น</t>
  </si>
  <si>
    <t>หนี้สินตามสัญญาเช่า</t>
  </si>
  <si>
    <t>ค่าสินไหมทดแทนสุทธิ</t>
  </si>
  <si>
    <t>ต้นทุนทางการเงิน</t>
  </si>
  <si>
    <t>ด้วยมูลค่ายุติธรรมผ่านกำไรขาดทุนเบ็ดเสร็จอื่น</t>
  </si>
  <si>
    <t>มูลค่ายุติธรรมผ่านกำไรขาดทุนเบ็ดเสร็จอื่น</t>
  </si>
  <si>
    <t>บริษัท อลิอันซ์ อยุธยา แคปปิตอล จำกัด (มหาชน)</t>
  </si>
  <si>
    <t xml:space="preserve">กำไรสุทธิ </t>
  </si>
  <si>
    <t>เงินสดจ่ายสำหรับหนี้สินตามสัญญาเช่า</t>
  </si>
  <si>
    <t>เงินสดจ่ายสำหรับต้นทุนทางการเงิน</t>
  </si>
  <si>
    <t>กำไรก่อนภาษีเงินได้</t>
  </si>
  <si>
    <t>หุ้นสามัญ 389,266,931 หุ้น มูลค่าหุ้นละ 1 บาท</t>
  </si>
  <si>
    <t>เงินสดและรายการเทียบเท่าเงินสด ณ วันที่ 1 มกราคม</t>
  </si>
  <si>
    <t>เงินสดและรายการเทียบเท่าเงินสด ณ วันที่ 31 ธันวาคม</t>
  </si>
  <si>
    <t xml:space="preserve"> พ.ศ. 2564</t>
  </si>
  <si>
    <t>ยอดคงเหลือ ณ วันที่ 1 มกราคม พ.ศ. 2564</t>
  </si>
  <si>
    <t>ยอดคงเหลือ ณ วันที่ 31 ธันวาคม พ.ศ. 2564</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</si>
  <si>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</si>
  <si>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</si>
  <si>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</si>
  <si>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</si>
  <si>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</si>
  <si>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</si>
  <si>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สินทรัพย์อื่นสุทธิ</t>
  </si>
  <si>
    <t>ส่วนเกิน (ต่ำกว่า) ทุนจากการวัดมูลค่ายุติธรรม</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</si>
  <si>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</si>
  <si>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</si>
  <si>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ภาษีเงินได้ของรายการที่จะไม่ถูกจัดประเภทรายการใหม่ไว้ใน</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</si>
  <si>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</si>
  <si>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</si>
  <si>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</si>
  <si>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ขาดทุนจากการจำหน่ายเงินลงทุนที่โอนเข้าไปยังกำไรหรือขาดทุน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</si>
  <si>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</si>
  <si>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</si>
  <si>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</si>
  <si>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ออกจำหน่าย</t>
  </si>
  <si>
    <t>และชำระแล้ว</t>
  </si>
  <si>
    <t>ผลขาดทุนจากการขายเงินลงทุนที่วัดมูลค่ายุติธรรมผ่านกำไรขาดทุนเบ็ดเสร็จอื่น</t>
  </si>
  <si>
    <t xml:space="preserve">   เกิน 3 เดือน และที่นำไปวางประกัน</t>
  </si>
  <si>
    <t>เงินสดสุทธิได้มาจาก (ใช้ไปใน) กิจกรรมดำเนินงาน</t>
  </si>
  <si>
    <t>เงินสดจ่ายสำหรับสินทรัพย์สิทธิการใช้</t>
  </si>
  <si>
    <t>เงินสดและรายการเทียบเท่าเงินสดเพิ่มขึ้น (ลดลง) สุทธิ</t>
  </si>
  <si>
    <t>เงินสดและรายการเทียบเท่าเงินสดสุทธิ ณ วันที่ 31 ธันวาคม</t>
  </si>
  <si>
    <t>ผลขาดทุนจากการขายสินทรัพย์ทางการเงินที่วัดมูลค่ายุติธรรมผ่านกำไรขาดทุนเบ็ดเสร็จอื่น</t>
  </si>
  <si>
    <t>เงินสดสุทธิใช้ไปในกิจกรรมจัดหาเงิน</t>
  </si>
  <si>
    <t>เงินสดจ่ายเกี่ยวกับการประกันภัยต่อ</t>
  </si>
  <si>
    <t>เงินสดสุทธิได้มาจาก (ใช้ไปใน) กิจกรรมลงทุน</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</si>
  <si>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</si>
  <si>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t>ผลกำไร (ขาดทุน) สุทธิจากเงินลงทุน</t>
  </si>
  <si>
    <t>ณ วันที่ 31 ธันวาคม พ.ศ. 2565</t>
  </si>
  <si>
    <t xml:space="preserve"> พ.ศ. 2565</t>
  </si>
  <si>
    <t>สำหรับปีสิ้นสุดวันที่ 31 ธันวาคม พ.ศ. 2565</t>
  </si>
  <si>
    <t>ยอดคงเหลือ ณ วันที่ 1 มกราคม พ.ศ. 2565</t>
  </si>
  <si>
    <t>ยอดคงเหลือ ณ วันที่ 31 ธันวาคม พ.ศ. 2565</t>
  </si>
  <si>
    <t>ลูกหนี้จากการขายหลักทรัพย์</t>
  </si>
  <si>
    <t>เจ้าหนี้จากการซื้อหลักทรัพย์</t>
  </si>
  <si>
    <t>รายได้จากการให้บริการ</t>
  </si>
  <si>
    <t>ต้นทุนการให้บริการ</t>
  </si>
  <si>
    <t>เงินสดรับจากการให้บริการ</t>
  </si>
  <si>
    <t>ค่าใช้จ่ายจากการให้บริการ</t>
  </si>
  <si>
    <t>เงินสดรับจากการลงทุนในบริษัทย่อย</t>
  </si>
  <si>
    <t>เงินรับจากการให้กู้ยืมแก่กิจการที่เกี่ยวข้องกัน</t>
  </si>
  <si>
    <t>เงินสดจ่าย - เงินลงทุนในบริษัทย่อย</t>
  </si>
  <si>
    <t>เงินสดจ่าย - เงินให้กู้ยืมแก่กิจการที่เกี่ยวข้องกัน</t>
  </si>
  <si>
    <t>เงินสดจ่ายคืนเงินกู้ยืม</t>
  </si>
  <si>
    <t>รายการที่ไม่ใช่เงินสด</t>
  </si>
  <si>
    <t>เงินปันผลจ่าย (หมายเหตุ 29)</t>
  </si>
  <si>
    <t>รายได้อื่น (กลับรายการ)</t>
  </si>
  <si>
    <t>ผลขาดทุนด้านเครดิตที่คาดว่าจะเกิดขึ้น (กลับรายการ)</t>
  </si>
  <si>
    <t>ผลขาดทุนจากการด้อยค่าของตราสารทุน (กลับรายการ)</t>
  </si>
  <si>
    <t>(กำไร) ขาดทุนจากการจำหน่ายตราสารทุนที่โอนไปยังกำไรสะสม</t>
  </si>
  <si>
    <t>กำไร (ขาดทุน) จากการประมาณการตามหลักคณิตศาสตร์</t>
  </si>
  <si>
    <t>กำไร (ขาดทุน) จากการวัดมูลค่าเงินลงทุนที่วัดมูลค่ายุติธรรม</t>
  </si>
  <si>
    <t>ขาดทุนจากการวัดมูลค่าเงินลงทุนในตราสารหนี้ด้วย</t>
  </si>
  <si>
    <t>ส่วนแบ่งขาดทุนเบ็ดเสร็จอื่นในบริษัทร่วม</t>
  </si>
  <si>
    <t>ผลกำไรจากการขายสินทรัพย์ทางการเงินที่วัดมูลค่ายุติธรรมผ่านกำไรขาดทุนเบ็ดเสร็จอื่น</t>
  </si>
  <si>
    <t>สินทรัพย์ (หนี้สิน) ภาษีเงินได้รอการตัดบัญชีสุทธิ</t>
  </si>
  <si>
    <t>ส่วนแบ่งกำไร (ขาดทุน) เบ็ดเสร็จอื่นในบริษัทร่วม</t>
  </si>
  <si>
    <r>
      <rPr>
        <u/>
        <sz val="12"/>
        <rFont val="Browallia New"/>
        <family val="2"/>
      </rPr>
      <t>(หัก)</t>
    </r>
    <r>
      <rPr>
        <sz val="12"/>
        <rFont val="Browallia New"/>
        <family val="2"/>
      </rPr>
      <t xml:space="preserve">  เบี้ยประกันภัยจ่ายจากการเอาประกันภัยต่อ</t>
    </r>
  </si>
  <si>
    <r>
      <rPr>
        <u/>
        <sz val="12"/>
        <rFont val="Browallia New"/>
        <family val="2"/>
      </rPr>
      <t>(หัก)</t>
    </r>
    <r>
      <rPr>
        <sz val="12"/>
        <rFont val="Browallia New"/>
        <family val="2"/>
      </rPr>
      <t xml:space="preserve">  ค่าสินไหมทดแทนรับคืนจากการประกันต่อ</t>
    </r>
  </si>
  <si>
    <t>กำไร (ขาดทุน) เบ็ดเสร็จอื่นสำหรับปีสุทธิจากภาษีเงินได้</t>
  </si>
  <si>
    <t>กำไร (ขาดทุน) เบ็ดเสร็จรวมสำหรับปี</t>
  </si>
  <si>
    <t>กำไรจากการวัดมูลค่าใหม่ของภาระผูกพันผลประโยชน์พนักงาน - สุทธิจากภาษี</t>
  </si>
  <si>
    <t>ที่โอนเข้าไปยังกำไรหรือขาดทุน - สุทธิจากภาษี</t>
  </si>
  <si>
    <t>ผลกำไรจากการวัดมูลค่าเงินลงทุนที่วัดมูลค่ายุติธรรมผ่านกำไรขาดทุนเบ็ดเสร็จอื่น - สุทธิจากภาษี</t>
  </si>
  <si>
    <t>ขาดทุนจากการวัดมูลค่าใหม่ของภาระผูกพันผลประโยชน์พนักงาน - สุทธิจากภาษี</t>
  </si>
  <si>
    <t>ผลขาดทุนจากการวัดมูลค่าเงินลงทุนที่วัดมูลค่ายุติธรรมผ่านกำไรขาดทุนเบ็ดเสร็จอื่น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</si>
  <si>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</si>
  <si>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</si>
  <si>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ส่วนแบ่งกำไร (ขาดทุน) เบ็ดเสร็จอื่นในบริษัทร่วม - สุทธิจากภาษี (หมายเหตุ 14)</t>
  </si>
  <si>
    <t>ตัดบัญชีซอฟต์แวร์คอมพิวเตอร์ระหว่างทำ</t>
  </si>
  <si>
    <r>
      <rPr>
        <u/>
        <sz val="12"/>
        <rFont val="Browallia New"/>
        <family val="2"/>
      </rPr>
      <t>(หัก)</t>
    </r>
    <r>
      <rPr>
        <sz val="12"/>
        <rFont val="Browallia New"/>
        <family val="2"/>
      </rPr>
      <t xml:space="preserve">  ค่าเผื่อผลขาดทุนด้านเครดิตที่คาดว่าจะเกิดขึ้น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</si>
</sst>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_(* #,##0_);_(* \(#,##0\);_(* &quot;-&quot;?????_);_(@_)"/>
    <numFmt numFmtId="195" formatCode="\t&quot;$&quot;#,##0_);[Red]\(\t&quot;$&quot;#,##0\)"/>
    <numFmt numFmtId="196" formatCode="_-&quot;?&quot;* #,##0_-;\-&quot;?&quot;* #,##0_-;_-&quot;?&quot;* &quot;-&quot;_-;_-@_-"/>
    <numFmt numFmtId="197" formatCode="_-&quot;?&quot;* #,##0.00_-;\-&quot;?&quot;* #,##0.00_-;_-&quot;?&quot;* &quot;-&quot;??_-;_-@_-"/>
    <numFmt numFmtId="198" formatCode="0.000_)"/>
    <numFmt numFmtId="199" formatCode="_([$€-2]* #,##0.00_);_([$€-2]* \(#,##0.00\);_([$€-2]* &quot;-&quot;??_)"/>
    <numFmt numFmtId="200" formatCode="0.00_)"/>
    <numFmt numFmtId="201" formatCode="_-* #,##0.00\ _€_-;\-* #,##0.00\ _€_-;_-* &quot;-&quot;??\ _€_-;_-@_-"/>
  </numFmts>
  <fonts count="87">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2"/>
      <color theme="1"/>
      <name val="Browallia New"/>
      <family val="2"/>
    </font>
    <font>
      <sz val="12"/>
      <color indexed="8"/>
      <name val="Browallia New"/>
      <family val="2"/>
    </font>
    <font>
      <sz val="14"/>
      <name val="Angsana New"/>
      <family val="1"/>
      <charset val="222"/>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s>
  <fills count="56">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AFAF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bottom/>
      <diagonal/>
    </border>
  </borders>
  <cellStyleXfs count="442">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8" fontId="5" fillId="0" borderId="0"/>
    <xf numFmtId="169" fontId="5" fillId="0" borderId="0"/>
    <xf numFmtId="0" fontId="6" fillId="0" borderId="0"/>
    <xf numFmtId="170" fontId="5" fillId="0" borderId="0" applyFont="0" applyFill="0" applyBorder="0" applyAlignment="0" applyProtection="0"/>
    <xf numFmtId="171"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2" fontId="5" fillId="0" borderId="0"/>
    <xf numFmtId="173"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0" fontId="19" fillId="0" borderId="0"/>
    <xf numFmtId="0" fontId="5" fillId="0" borderId="0"/>
    <xf numFmtId="0" fontId="7" fillId="0" borderId="0" applyBorder="0"/>
    <xf numFmtId="0" fontId="20" fillId="0" borderId="0"/>
    <xf numFmtId="181" fontId="14" fillId="0" borderId="5" applyFont="0" applyFill="0" applyBorder="0" applyAlignment="0" applyProtection="0"/>
    <xf numFmtId="182"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3" fontId="5" fillId="0" borderId="0" applyFont="0" applyFill="0" applyBorder="0" applyAlignment="0" applyProtection="0"/>
    <xf numFmtId="178" fontId="5"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4" fontId="40" fillId="0" borderId="0" applyFont="0" applyFill="0" applyBorder="0" applyAlignment="0" applyProtection="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xf numFmtId="165"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0" fontId="42" fillId="0" borderId="0"/>
    <xf numFmtId="0" fontId="43" fillId="0" borderId="0"/>
    <xf numFmtId="167"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0" fontId="45"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6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2" fillId="29" borderId="19" applyNumberFormat="0" applyFont="0" applyAlignment="0" applyProtection="0"/>
    <xf numFmtId="0" fontId="65" fillId="0" borderId="0" applyNumberFormat="0" applyFill="0" applyBorder="0" applyAlignment="0" applyProtection="0"/>
    <xf numFmtId="0" fontId="66" fillId="0" borderId="20" applyNumberFormat="0" applyFill="0" applyAlignment="0" applyProtection="0"/>
    <xf numFmtId="0" fontId="6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7"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7"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7"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7"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7"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36" fillId="0" borderId="0"/>
    <xf numFmtId="0" fontId="69" fillId="0" borderId="0"/>
    <xf numFmtId="43" fontId="69" fillId="0" borderId="0" applyFont="0" applyFill="0" applyBorder="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167" fontId="4" fillId="0" borderId="0" applyFont="0" applyFill="0" applyBorder="0" applyAlignment="0" applyProtection="0"/>
    <xf numFmtId="0" fontId="1" fillId="0" borderId="0"/>
    <xf numFmtId="0" fontId="75" fillId="0" borderId="0" applyNumberFormat="0" applyFill="0" applyBorder="0" applyAlignment="0" applyProtection="0">
      <alignment vertical="top"/>
      <protection locked="0"/>
    </xf>
    <xf numFmtId="41" fontId="7" fillId="0" borderId="0" applyFont="0" applyFill="0" applyBorder="0" applyAlignment="0" applyProtection="0"/>
    <xf numFmtId="196" fontId="7" fillId="0" borderId="0" applyFont="0" applyFill="0" applyBorder="0" applyAlignment="0" applyProtection="0"/>
    <xf numFmtId="197" fontId="7" fillId="0" borderId="0" applyFont="0" applyFill="0" applyBorder="0" applyAlignment="0" applyProtection="0"/>
    <xf numFmtId="43" fontId="7" fillId="0" borderId="0" applyFont="0" applyFill="0" applyBorder="0" applyAlignment="0" applyProtection="0"/>
    <xf numFmtId="0" fontId="7" fillId="0" borderId="0"/>
    <xf numFmtId="43" fontId="5"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85" fillId="0" borderId="0" applyFont="0" applyFill="0" applyBorder="0" applyAlignment="0" applyProtection="0"/>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167" fontId="4" fillId="0" borderId="0" applyFont="0" applyFill="0" applyBorder="0" applyAlignment="0" applyProtection="0"/>
    <xf numFmtId="167" fontId="4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201"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167"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5"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85" fillId="0" borderId="0" applyFont="0" applyFill="0" applyBorder="0" applyAlignment="0" applyProtection="0"/>
    <xf numFmtId="199" fontId="5" fillId="0" borderId="0" applyFont="0" applyFill="0" applyBorder="0" applyAlignment="0" applyProtection="0"/>
    <xf numFmtId="200" fontId="78"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 fillId="0" borderId="0"/>
    <xf numFmtId="0" fontId="69" fillId="0" borderId="0"/>
    <xf numFmtId="0" fontId="5" fillId="0" borderId="0"/>
    <xf numFmtId="37" fontId="8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5"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1" fillId="0" borderId="0"/>
    <xf numFmtId="0" fontId="4" fillId="0" borderId="0"/>
    <xf numFmtId="0" fontId="4" fillId="0" borderId="0"/>
    <xf numFmtId="0" fontId="4" fillId="0" borderId="0"/>
    <xf numFmtId="0" fontId="4" fillId="0" borderId="0"/>
    <xf numFmtId="0" fontId="4" fillId="0" borderId="0"/>
    <xf numFmtId="0" fontId="45" fillId="0" borderId="0"/>
    <xf numFmtId="0" fontId="85" fillId="29" borderId="19" applyNumberFormat="0" applyFont="0" applyAlignment="0" applyProtection="0"/>
    <xf numFmtId="40" fontId="27" fillId="54" borderId="0">
      <alignment horizontal="right"/>
    </xf>
    <xf numFmtId="0" fontId="79" fillId="7" borderId="0">
      <alignment horizontal="center"/>
    </xf>
    <xf numFmtId="0" fontId="74" fillId="18" borderId="22"/>
    <xf numFmtId="0" fontId="80" fillId="0" borderId="0" applyBorder="0">
      <alignment horizontal="centerContinuous"/>
    </xf>
    <xf numFmtId="0" fontId="81" fillId="0" borderId="0" applyBorder="0">
      <alignment horizontal="centerContinuous"/>
    </xf>
    <xf numFmtId="9" fontId="77" fillId="0" borderId="0" applyFont="0" applyFill="0" applyBorder="0" applyAlignment="0" applyProtection="0"/>
    <xf numFmtId="9" fontId="85" fillId="0" borderId="0" applyFont="0" applyFill="0" applyBorder="0" applyAlignment="0" applyProtection="0"/>
    <xf numFmtId="9" fontId="82" fillId="0" borderId="0" applyFont="0" applyFill="0" applyBorder="0" applyAlignment="0" applyProtection="0"/>
    <xf numFmtId="9" fontId="5" fillId="0" borderId="0" applyFont="0" applyFill="0" applyBorder="0" applyAlignment="0" applyProtection="0"/>
    <xf numFmtId="3" fontId="83" fillId="0" borderId="0" applyNumberFormat="0" applyFill="0" applyBorder="0" applyAlignment="0" applyProtection="0"/>
    <xf numFmtId="0" fontId="86" fillId="0" borderId="0" applyNumberFormat="0" applyFill="0" applyBorder="0" applyAlignment="0" applyProtection="0"/>
    <xf numFmtId="0" fontId="7" fillId="0" borderId="0"/>
    <xf numFmtId="0" fontId="73" fillId="0" borderId="0"/>
    <xf numFmtId="43" fontId="1" fillId="0" borderId="0" applyFont="0" applyFill="0" applyBorder="0" applyAlignment="0" applyProtection="0"/>
    <xf numFmtId="0" fontId="1" fillId="29" borderId="19" applyNumberFormat="0" applyFont="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cellStyleXfs>
  <cellXfs count="169">
    <xf numFmtId="0" fontId="0" fillId="0" borderId="0" xfId="0"/>
    <xf numFmtId="0" fontId="46" fillId="0" borderId="10" xfId="149" applyNumberFormat="1" applyFont="1" applyFill="1" applyBorder="1" applyAlignment="1">
      <alignment vertical="center"/>
    </xf>
    <xf numFmtId="0" fontId="46" fillId="0" borderId="0" xfId="149" applyNumberFormat="1" applyFont="1" applyFill="1" applyBorder="1" applyAlignment="1">
      <alignment vertical="center"/>
    </xf>
    <xf numFmtId="0" fontId="47" fillId="0" borderId="0" xfId="149" applyNumberFormat="1" applyFont="1" applyFill="1" applyBorder="1" applyAlignment="1">
      <alignment horizontal="center" vertical="center"/>
    </xf>
    <xf numFmtId="190" fontId="47" fillId="0" borderId="0" xfId="149" applyNumberFormat="1" applyFont="1" applyFill="1" applyBorder="1" applyAlignment="1">
      <alignment vertical="center"/>
    </xf>
    <xf numFmtId="191" fontId="46" fillId="0" borderId="0" xfId="149" applyNumberFormat="1" applyFont="1" applyFill="1" applyBorder="1" applyAlignment="1">
      <alignment horizontal="right" vertical="center"/>
    </xf>
    <xf numFmtId="0" fontId="47" fillId="0" borderId="0" xfId="149" applyNumberFormat="1" applyFont="1" applyFill="1" applyAlignment="1">
      <alignment horizontal="center" vertical="center"/>
    </xf>
    <xf numFmtId="190" fontId="47" fillId="0" borderId="0" xfId="149" applyNumberFormat="1" applyFont="1" applyFill="1" applyAlignment="1">
      <alignment vertical="center"/>
    </xf>
    <xf numFmtId="191" fontId="47" fillId="0" borderId="0" xfId="149" applyNumberFormat="1" applyFont="1" applyFill="1" applyAlignment="1">
      <alignment horizontal="right" vertical="center"/>
    </xf>
    <xf numFmtId="0" fontId="46" fillId="0" borderId="10" xfId="149" applyNumberFormat="1" applyFont="1" applyFill="1" applyBorder="1" applyAlignment="1">
      <alignment horizontal="center" vertical="center"/>
    </xf>
    <xf numFmtId="190" fontId="46" fillId="0" borderId="0" xfId="149" applyNumberFormat="1" applyFont="1" applyFill="1" applyAlignment="1">
      <alignment vertical="center"/>
    </xf>
    <xf numFmtId="0" fontId="46" fillId="0" borderId="0" xfId="149" applyNumberFormat="1" applyFont="1" applyFill="1" applyBorder="1" applyAlignment="1">
      <alignment horizontal="center" vertical="center"/>
    </xf>
    <xf numFmtId="0" fontId="46" fillId="0" borderId="10" xfId="150" applyFont="1" applyFill="1" applyBorder="1" applyAlignment="1">
      <alignment vertical="center"/>
    </xf>
    <xf numFmtId="190" fontId="47" fillId="0" borderId="0" xfId="150" applyNumberFormat="1" applyFont="1" applyFill="1" applyAlignment="1">
      <alignment horizontal="center" vertical="center"/>
    </xf>
    <xf numFmtId="190" fontId="46" fillId="0" borderId="10" xfId="150" applyNumberFormat="1" applyFont="1" applyFill="1" applyBorder="1" applyAlignment="1">
      <alignment horizontal="center" vertical="center"/>
    </xf>
    <xf numFmtId="190" fontId="46" fillId="0" borderId="0" xfId="150" applyNumberFormat="1" applyFont="1" applyFill="1" applyBorder="1" applyAlignment="1">
      <alignment horizontal="center" vertical="center"/>
    </xf>
    <xf numFmtId="191" fontId="46" fillId="0" borderId="0" xfId="150" applyNumberFormat="1" applyFont="1" applyFill="1" applyBorder="1" applyAlignment="1">
      <alignment horizontal="right" vertical="center"/>
    </xf>
    <xf numFmtId="190" fontId="46" fillId="0" borderId="10" xfId="151" applyNumberFormat="1" applyFont="1" applyFill="1" applyBorder="1" applyAlignment="1">
      <alignment vertical="center"/>
    </xf>
    <xf numFmtId="191" fontId="46" fillId="0" borderId="0" xfId="151" applyNumberFormat="1" applyFont="1" applyFill="1" applyBorder="1" applyAlignment="1">
      <alignment horizontal="right" vertical="center"/>
    </xf>
    <xf numFmtId="191" fontId="46" fillId="0" borderId="0" xfId="0" applyNumberFormat="1" applyFont="1" applyFill="1" applyBorder="1" applyAlignment="1">
      <alignment vertical="center"/>
    </xf>
    <xf numFmtId="191" fontId="46" fillId="0" borderId="0" xfId="0" applyNumberFormat="1" applyFont="1" applyFill="1" applyBorder="1" applyAlignment="1">
      <alignment horizontal="center" vertical="center"/>
    </xf>
    <xf numFmtId="190" fontId="46" fillId="0" borderId="0" xfId="151" applyNumberFormat="1" applyFont="1" applyFill="1" applyAlignment="1">
      <alignment vertical="center"/>
    </xf>
    <xf numFmtId="190" fontId="46" fillId="0" borderId="0" xfId="151" applyNumberFormat="1" applyFont="1" applyFill="1" applyBorder="1" applyAlignment="1">
      <alignment vertical="center"/>
    </xf>
    <xf numFmtId="0" fontId="47" fillId="0" borderId="0" xfId="151" applyFont="1" applyFill="1" applyBorder="1" applyAlignment="1">
      <alignment horizontal="center" vertical="center"/>
    </xf>
    <xf numFmtId="0" fontId="46" fillId="0" borderId="10" xfId="151" applyFont="1" applyFill="1" applyBorder="1" applyAlignment="1">
      <alignment horizontal="center" vertical="center"/>
    </xf>
    <xf numFmtId="191" fontId="46" fillId="0" borderId="0" xfId="23" applyNumberFormat="1" applyFont="1" applyFill="1" applyBorder="1" applyAlignment="1">
      <alignment horizontal="right" vertical="center"/>
    </xf>
    <xf numFmtId="191" fontId="47" fillId="0" borderId="0" xfId="151" applyNumberFormat="1" applyFont="1" applyFill="1" applyBorder="1" applyAlignment="1">
      <alignment horizontal="right" vertical="center"/>
    </xf>
    <xf numFmtId="191" fontId="47" fillId="0" borderId="10" xfId="151" applyNumberFormat="1" applyFont="1" applyFill="1" applyBorder="1" applyAlignment="1">
      <alignment horizontal="right" vertical="center"/>
    </xf>
    <xf numFmtId="0" fontId="47" fillId="0" borderId="10" xfId="0" applyFont="1" applyFill="1" applyBorder="1" applyAlignment="1">
      <alignment vertical="center"/>
    </xf>
    <xf numFmtId="3" fontId="47" fillId="0" borderId="10" xfId="23" applyNumberFormat="1" applyFont="1" applyFill="1" applyBorder="1" applyAlignment="1">
      <alignment vertical="center"/>
    </xf>
    <xf numFmtId="193" fontId="47" fillId="0" borderId="10" xfId="0" applyNumberFormat="1" applyFont="1" applyFill="1" applyBorder="1" applyAlignment="1">
      <alignment vertical="center"/>
    </xf>
    <xf numFmtId="191" fontId="47" fillId="0" borderId="0" xfId="0" applyNumberFormat="1" applyFont="1" applyFill="1" applyAlignment="1">
      <alignment horizontal="right" vertical="center"/>
    </xf>
    <xf numFmtId="193" fontId="46" fillId="0" borderId="0" xfId="0" applyNumberFormat="1" applyFont="1" applyFill="1" applyAlignment="1">
      <alignment vertical="center"/>
    </xf>
    <xf numFmtId="0" fontId="46" fillId="0" borderId="0" xfId="0" applyFont="1" applyFill="1" applyAlignment="1">
      <alignment vertical="center"/>
    </xf>
    <xf numFmtId="0" fontId="46" fillId="0" borderId="0" xfId="0" applyFont="1" applyFill="1" applyAlignment="1">
      <alignment horizontal="center" vertical="center"/>
    </xf>
    <xf numFmtId="191" fontId="46" fillId="0" borderId="0" xfId="0" applyNumberFormat="1" applyFont="1" applyFill="1" applyAlignment="1">
      <alignment horizontal="right" vertical="center"/>
    </xf>
    <xf numFmtId="190" fontId="46" fillId="0" borderId="10" xfId="0" applyNumberFormat="1" applyFont="1" applyFill="1" applyBorder="1" applyAlignment="1">
      <alignment vertical="center"/>
    </xf>
    <xf numFmtId="0" fontId="46" fillId="0" borderId="10" xfId="0" applyFont="1" applyFill="1" applyBorder="1" applyAlignment="1">
      <alignment horizontal="left" vertical="center"/>
    </xf>
    <xf numFmtId="191" fontId="46" fillId="0" borderId="10" xfId="0" applyNumberFormat="1" applyFont="1" applyFill="1" applyBorder="1" applyAlignment="1">
      <alignment horizontal="right" vertical="center"/>
    </xf>
    <xf numFmtId="190" fontId="46" fillId="0" borderId="0" xfId="0" applyNumberFormat="1" applyFont="1" applyFill="1" applyAlignment="1">
      <alignment vertical="center"/>
    </xf>
    <xf numFmtId="193" fontId="47" fillId="0" borderId="0" xfId="0" applyNumberFormat="1" applyFont="1" applyFill="1" applyAlignment="1">
      <alignment vertical="center"/>
    </xf>
    <xf numFmtId="191" fontId="46" fillId="0" borderId="0" xfId="0" applyNumberFormat="1" applyFont="1" applyFill="1" applyBorder="1" applyAlignment="1">
      <alignment horizontal="right" vertical="center"/>
    </xf>
    <xf numFmtId="0" fontId="47" fillId="0" borderId="0" xfId="0" applyFont="1" applyFill="1" applyBorder="1" applyAlignment="1">
      <alignment horizontal="center" vertical="center"/>
    </xf>
    <xf numFmtId="37" fontId="47" fillId="0" borderId="0" xfId="0" applyNumberFormat="1" applyFont="1" applyFill="1" applyAlignment="1">
      <alignment horizontal="center" vertical="center"/>
    </xf>
    <xf numFmtId="4" fontId="47" fillId="0" borderId="0" xfId="23" applyNumberFormat="1" applyFont="1" applyFill="1" applyAlignment="1">
      <alignment vertical="center"/>
    </xf>
    <xf numFmtId="191" fontId="47" fillId="0" borderId="11" xfId="0" applyNumberFormat="1" applyFont="1" applyFill="1" applyBorder="1" applyAlignment="1">
      <alignment horizontal="right" vertical="center"/>
    </xf>
    <xf numFmtId="0" fontId="46" fillId="0" borderId="10" xfId="0" applyFont="1" applyFill="1" applyBorder="1" applyAlignment="1">
      <alignment vertical="center"/>
    </xf>
    <xf numFmtId="0" fontId="47" fillId="0" borderId="10" xfId="0" applyFont="1" applyFill="1" applyBorder="1" applyAlignment="1">
      <alignment horizontal="center" vertical="center"/>
    </xf>
    <xf numFmtId="193" fontId="46" fillId="0" borderId="0" xfId="0" applyNumberFormat="1" applyFont="1" applyFill="1" applyAlignment="1">
      <alignment horizontal="left" vertical="center"/>
    </xf>
    <xf numFmtId="190" fontId="46" fillId="0" borderId="0" xfId="0" applyNumberFormat="1" applyFont="1" applyFill="1" applyBorder="1" applyAlignment="1">
      <alignment vertical="center"/>
    </xf>
    <xf numFmtId="0" fontId="46" fillId="0" borderId="0" xfId="0" applyFont="1" applyFill="1" applyBorder="1" applyAlignment="1">
      <alignment horizontal="left" vertical="center"/>
    </xf>
    <xf numFmtId="1" fontId="47" fillId="0" borderId="0" xfId="0" applyNumberFormat="1" applyFont="1" applyFill="1" applyAlignment="1">
      <alignment vertical="center"/>
    </xf>
    <xf numFmtId="0" fontId="46" fillId="0" borderId="0" xfId="150" applyFont="1" applyFill="1" applyBorder="1" applyAlignment="1">
      <alignment vertical="center"/>
    </xf>
    <xf numFmtId="0" fontId="47" fillId="0" borderId="0" xfId="0" applyFont="1" applyFill="1" applyBorder="1" applyAlignment="1">
      <alignment vertical="center"/>
    </xf>
    <xf numFmtId="191" fontId="47" fillId="0" borderId="0" xfId="23" applyNumberFormat="1" applyFont="1" applyFill="1" applyBorder="1" applyAlignment="1">
      <alignment horizontal="right" vertical="center"/>
    </xf>
    <xf numFmtId="191" fontId="47" fillId="0" borderId="10" xfId="23" applyNumberFormat="1" applyFont="1" applyFill="1" applyBorder="1" applyAlignment="1">
      <alignment horizontal="right" vertical="center"/>
    </xf>
    <xf numFmtId="0" fontId="47" fillId="0" borderId="10" xfId="0" applyFont="1" applyFill="1" applyBorder="1" applyAlignment="1">
      <alignment horizontal="left" vertical="center"/>
    </xf>
    <xf numFmtId="190" fontId="47" fillId="0" borderId="10" xfId="0" applyNumberFormat="1" applyFont="1" applyFill="1" applyBorder="1" applyAlignment="1">
      <alignment vertical="center"/>
    </xf>
    <xf numFmtId="190" fontId="47" fillId="0" borderId="0" xfId="0" applyNumberFormat="1" applyFont="1" applyFill="1" applyBorder="1" applyAlignment="1">
      <alignment vertical="center"/>
    </xf>
    <xf numFmtId="0" fontId="46" fillId="0" borderId="0" xfId="0" quotePrefix="1" applyFont="1" applyFill="1" applyAlignment="1">
      <alignment horizontal="left" vertical="center"/>
    </xf>
    <xf numFmtId="192" fontId="47" fillId="0" borderId="0" xfId="23" applyNumberFormat="1" applyFont="1" applyFill="1" applyBorder="1" applyAlignment="1">
      <alignment horizontal="right" vertical="center"/>
    </xf>
    <xf numFmtId="192" fontId="47" fillId="0" borderId="0" xfId="0" applyNumberFormat="1" applyFont="1" applyFill="1" applyBorder="1" applyAlignment="1">
      <alignment horizontal="right" vertical="center"/>
    </xf>
    <xf numFmtId="191" fontId="47" fillId="0" borderId="0" xfId="0" applyNumberFormat="1" applyFont="1" applyFill="1" applyAlignment="1">
      <alignment vertical="center"/>
    </xf>
    <xf numFmtId="191" fontId="46" fillId="0" borderId="0" xfId="0" applyNumberFormat="1" applyFont="1" applyFill="1" applyAlignment="1">
      <alignment vertical="center"/>
    </xf>
    <xf numFmtId="191" fontId="46" fillId="0" borderId="10" xfId="0" applyNumberFormat="1" applyFont="1" applyFill="1" applyBorder="1" applyAlignment="1">
      <alignment vertical="center"/>
    </xf>
    <xf numFmtId="191" fontId="46" fillId="0" borderId="0" xfId="152" applyNumberFormat="1" applyFont="1" applyFill="1" applyBorder="1" applyAlignment="1">
      <alignment horizontal="right" vertical="center"/>
    </xf>
    <xf numFmtId="191" fontId="50" fillId="0" borderId="0" xfId="0" applyNumberFormat="1" applyFont="1" applyFill="1" applyBorder="1" applyAlignment="1">
      <alignment horizontal="right" vertical="center"/>
    </xf>
    <xf numFmtId="191" fontId="50" fillId="0" borderId="0" xfId="0" applyNumberFormat="1" applyFont="1" applyFill="1" applyBorder="1" applyAlignment="1">
      <alignment horizontal="center" vertical="center"/>
    </xf>
    <xf numFmtId="191" fontId="47" fillId="0" borderId="0" xfId="0" applyNumberFormat="1" applyFont="1" applyFill="1" applyBorder="1" applyAlignment="1">
      <alignment vertical="center"/>
    </xf>
    <xf numFmtId="191" fontId="47" fillId="0" borderId="0" xfId="0" applyNumberFormat="1" applyFont="1" applyFill="1" applyBorder="1" applyAlignment="1">
      <alignment horizontal="center" vertical="center"/>
    </xf>
    <xf numFmtId="191" fontId="47" fillId="0" borderId="0" xfId="152" applyNumberFormat="1" applyFont="1" applyFill="1" applyBorder="1" applyAlignment="1">
      <alignment horizontal="right" vertical="center"/>
    </xf>
    <xf numFmtId="191" fontId="47" fillId="0" borderId="10" xfId="0" applyNumberFormat="1" applyFont="1" applyFill="1" applyBorder="1" applyAlignment="1">
      <alignment vertical="center"/>
    </xf>
    <xf numFmtId="0" fontId="50" fillId="0" borderId="0" xfId="0" applyFont="1" applyFill="1" applyAlignment="1">
      <alignment horizontal="center" vertical="center"/>
    </xf>
    <xf numFmtId="4" fontId="47" fillId="0" borderId="0" xfId="23" applyFont="1" applyFill="1" applyAlignment="1">
      <alignment vertical="center"/>
    </xf>
    <xf numFmtId="0" fontId="46" fillId="0" borderId="0" xfId="22" applyNumberFormat="1" applyFont="1" applyFill="1" applyBorder="1" applyAlignment="1">
      <alignment horizontal="left" vertical="center"/>
    </xf>
    <xf numFmtId="0" fontId="46" fillId="0" borderId="10" xfId="22" applyNumberFormat="1" applyFont="1" applyFill="1" applyBorder="1" applyAlignment="1">
      <alignment horizontal="left" vertical="center"/>
    </xf>
    <xf numFmtId="4" fontId="47" fillId="0" borderId="10" xfId="23" applyFont="1" applyFill="1" applyBorder="1" applyAlignment="1">
      <alignment vertical="center"/>
    </xf>
    <xf numFmtId="0" fontId="47" fillId="0" borderId="0" xfId="22" applyNumberFormat="1" applyFont="1" applyFill="1" applyBorder="1" applyAlignment="1">
      <alignment vertical="center"/>
    </xf>
    <xf numFmtId="0" fontId="46" fillId="0" borderId="0" xfId="22" applyNumberFormat="1" applyFont="1" applyFill="1" applyBorder="1" applyAlignment="1">
      <alignment vertical="center"/>
    </xf>
    <xf numFmtId="0" fontId="51" fillId="0" borderId="0" xfId="22" applyNumberFormat="1" applyFont="1" applyFill="1" applyBorder="1" applyAlignment="1">
      <alignment vertical="center"/>
    </xf>
    <xf numFmtId="0" fontId="50" fillId="0" borderId="0" xfId="22" applyNumberFormat="1" applyFont="1" applyFill="1" applyBorder="1" applyAlignment="1">
      <alignment horizontal="center" vertical="center"/>
    </xf>
    <xf numFmtId="0" fontId="47" fillId="0" borderId="0" xfId="22" applyNumberFormat="1" applyFont="1" applyFill="1" applyBorder="1" applyAlignment="1">
      <alignment horizontal="center" vertical="center"/>
    </xf>
    <xf numFmtId="0" fontId="47" fillId="0" borderId="0" xfId="22" applyNumberFormat="1" applyFont="1" applyFill="1" applyBorder="1" applyAlignment="1">
      <alignment horizontal="left" vertical="center"/>
    </xf>
    <xf numFmtId="0" fontId="49" fillId="0" borderId="0" xfId="22" applyNumberFormat="1" applyFont="1" applyFill="1" applyBorder="1" applyAlignment="1">
      <alignment horizontal="left" vertical="center"/>
    </xf>
    <xf numFmtId="0" fontId="51" fillId="0" borderId="0" xfId="22" applyNumberFormat="1" applyFont="1" applyFill="1" applyBorder="1" applyAlignment="1">
      <alignment horizontal="center" vertical="center"/>
    </xf>
    <xf numFmtId="191" fontId="47" fillId="0" borderId="0" xfId="23" applyNumberFormat="1" applyFont="1" applyFill="1" applyAlignment="1">
      <alignment horizontal="right" vertical="center"/>
    </xf>
    <xf numFmtId="0" fontId="47" fillId="0" borderId="0" xfId="0" applyFont="1" applyFill="1" applyAlignment="1">
      <alignment horizontal="center" vertical="center"/>
    </xf>
    <xf numFmtId="0" fontId="47" fillId="0" borderId="10" xfId="22" applyNumberFormat="1" applyFont="1" applyFill="1" applyBorder="1" applyAlignment="1">
      <alignment horizontal="left" vertical="center"/>
    </xf>
    <xf numFmtId="0" fontId="51" fillId="0" borderId="10" xfId="22" applyNumberFormat="1" applyFont="1" applyFill="1" applyBorder="1" applyAlignment="1">
      <alignment horizontal="center" vertical="center"/>
    </xf>
    <xf numFmtId="191" fontId="47" fillId="0" borderId="0" xfId="154" applyNumberFormat="1" applyFont="1" applyFill="1" applyAlignment="1">
      <alignment horizontal="right" vertical="center"/>
    </xf>
    <xf numFmtId="191" fontId="47" fillId="0" borderId="0" xfId="154" applyNumberFormat="1" applyFont="1" applyFill="1" applyAlignment="1">
      <alignment vertical="center"/>
    </xf>
    <xf numFmtId="191" fontId="47" fillId="0" borderId="0" xfId="154" applyNumberFormat="1" applyFont="1" applyFill="1" applyAlignment="1">
      <alignment horizontal="center" vertical="center"/>
    </xf>
    <xf numFmtId="191" fontId="47" fillId="0" borderId="10" xfId="154" applyNumberFormat="1" applyFont="1" applyFill="1" applyBorder="1" applyAlignment="1">
      <alignment horizontal="right" vertical="center"/>
    </xf>
    <xf numFmtId="191" fontId="47" fillId="0" borderId="0" xfId="154" applyNumberFormat="1" applyFont="1" applyFill="1" applyBorder="1" applyAlignment="1">
      <alignment horizontal="right" vertical="center"/>
    </xf>
    <xf numFmtId="191" fontId="47" fillId="0" borderId="0" xfId="154" applyNumberFormat="1" applyFont="1" applyFill="1" applyBorder="1" applyAlignment="1">
      <alignment vertical="center"/>
    </xf>
    <xf numFmtId="0" fontId="47" fillId="0" borderId="0" xfId="0" applyFont="1" applyFill="1" applyBorder="1" applyAlignment="1">
      <alignment horizontal="left" vertical="center"/>
    </xf>
    <xf numFmtId="0" fontId="47" fillId="0" borderId="0" xfId="0" quotePrefix="1" applyFont="1" applyFill="1" applyAlignment="1">
      <alignment horizontal="center" vertical="center"/>
    </xf>
    <xf numFmtId="0" fontId="46" fillId="0" borderId="0" xfId="0" applyFont="1" applyAlignment="1">
      <alignment vertical="center"/>
    </xf>
    <xf numFmtId="191" fontId="47" fillId="0" borderId="21" xfId="0" applyNumberFormat="1" applyFont="1" applyFill="1" applyBorder="1" applyAlignment="1">
      <alignment vertical="center"/>
    </xf>
    <xf numFmtId="0" fontId="47" fillId="0" borderId="0" xfId="0" applyFont="1" applyFill="1" applyAlignment="1">
      <alignment horizontal="left" vertical="center"/>
    </xf>
    <xf numFmtId="0" fontId="47" fillId="0" borderId="0" xfId="0" applyFont="1" applyAlignment="1">
      <alignment horizontal="left" vertical="center"/>
    </xf>
    <xf numFmtId="191" fontId="46" fillId="0" borderId="0" xfId="149" applyNumberFormat="1" applyFont="1" applyFill="1" applyAlignment="1">
      <alignment horizontal="right" vertical="center"/>
    </xf>
    <xf numFmtId="191" fontId="46" fillId="0" borderId="10" xfId="149" applyNumberFormat="1" applyFont="1" applyFill="1" applyBorder="1" applyAlignment="1">
      <alignment horizontal="right" vertical="center"/>
    </xf>
    <xf numFmtId="191" fontId="47" fillId="0" borderId="10" xfId="0" applyNumberFormat="1" applyFont="1" applyFill="1" applyBorder="1" applyAlignment="1">
      <alignment horizontal="right" vertical="center"/>
    </xf>
    <xf numFmtId="191" fontId="46" fillId="0" borderId="10" xfId="151" applyNumberFormat="1" applyFont="1" applyFill="1" applyBorder="1" applyAlignment="1">
      <alignment horizontal="right" vertical="center"/>
    </xf>
    <xf numFmtId="0" fontId="47" fillId="0" borderId="0" xfId="0" applyFont="1" applyFill="1" applyAlignment="1">
      <alignment vertical="center"/>
    </xf>
    <xf numFmtId="3" fontId="47" fillId="0" borderId="0" xfId="23" applyNumberFormat="1" applyFont="1" applyFill="1" applyAlignment="1">
      <alignment vertical="center"/>
    </xf>
    <xf numFmtId="0" fontId="47" fillId="0" borderId="0" xfId="0" quotePrefix="1" applyFont="1" applyFill="1" applyAlignment="1">
      <alignment horizontal="left" vertical="center"/>
    </xf>
    <xf numFmtId="191" fontId="47" fillId="0" borderId="0" xfId="0" applyNumberFormat="1" applyFont="1" applyFill="1" applyBorder="1" applyAlignment="1">
      <alignment horizontal="right" vertical="center"/>
    </xf>
    <xf numFmtId="0" fontId="47" fillId="0" borderId="0" xfId="0" applyFont="1" applyAlignment="1">
      <alignment vertical="center"/>
    </xf>
    <xf numFmtId="0" fontId="46" fillId="0" borderId="0" xfId="0" applyFont="1" applyFill="1" applyAlignment="1">
      <alignment horizontal="left" vertical="center"/>
    </xf>
    <xf numFmtId="0" fontId="47" fillId="0" borderId="0" xfId="0" applyFont="1" applyFill="1"/>
    <xf numFmtId="0" fontId="46" fillId="0" borderId="0" xfId="0" applyFont="1" applyAlignment="1">
      <alignment horizontal="left" vertical="center"/>
    </xf>
    <xf numFmtId="0" fontId="46" fillId="0" borderId="0" xfId="22" applyNumberFormat="1" applyFont="1" applyBorder="1" applyAlignment="1">
      <alignment vertical="center"/>
    </xf>
    <xf numFmtId="0" fontId="47" fillId="0" borderId="0" xfId="22" applyNumberFormat="1" applyFont="1" applyBorder="1" applyAlignment="1">
      <alignment horizontal="left" vertical="center"/>
    </xf>
    <xf numFmtId="0" fontId="47" fillId="0" borderId="0" xfId="22" applyNumberFormat="1" applyFont="1" applyBorder="1" applyAlignment="1">
      <alignment vertical="center"/>
    </xf>
    <xf numFmtId="0" fontId="47" fillId="0" borderId="0" xfId="0" applyFont="1" applyAlignment="1">
      <alignment horizontal="left" vertical="center" indent="1"/>
    </xf>
    <xf numFmtId="0" fontId="46" fillId="0" borderId="0" xfId="22" applyNumberFormat="1" applyFont="1" applyBorder="1" applyAlignment="1">
      <alignment horizontal="left" vertical="center"/>
    </xf>
    <xf numFmtId="191" fontId="47" fillId="0" borderId="11" xfId="0" applyNumberFormat="1" applyFont="1" applyFill="1" applyBorder="1" applyAlignment="1">
      <alignment vertical="center"/>
    </xf>
    <xf numFmtId="37" fontId="47" fillId="0" borderId="0" xfId="0" applyNumberFormat="1" applyFont="1" applyFill="1" applyBorder="1" applyAlignment="1">
      <alignment horizontal="center"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4" fontId="72" fillId="0" borderId="0" xfId="80" applyNumberFormat="1" applyFont="1" applyFill="1" applyBorder="1" applyAlignment="1">
      <alignment horizontal="right" vertical="center"/>
    </xf>
    <xf numFmtId="191" fontId="46" fillId="55" borderId="0" xfId="149" applyNumberFormat="1" applyFont="1" applyFill="1" applyBorder="1" applyAlignment="1">
      <alignment horizontal="right" vertical="center"/>
    </xf>
    <xf numFmtId="191" fontId="47" fillId="55" borderId="0" xfId="0" applyNumberFormat="1" applyFont="1" applyFill="1" applyBorder="1" applyAlignment="1">
      <alignment horizontal="right" vertical="center"/>
    </xf>
    <xf numFmtId="191" fontId="47" fillId="55" borderId="0" xfId="0" applyNumberFormat="1" applyFont="1" applyFill="1" applyAlignment="1">
      <alignment horizontal="right" vertical="center"/>
    </xf>
    <xf numFmtId="191" fontId="47" fillId="55" borderId="0" xfId="0" quotePrefix="1" applyNumberFormat="1" applyFont="1" applyFill="1" applyAlignment="1">
      <alignment horizontal="right" vertical="center"/>
    </xf>
    <xf numFmtId="191" fontId="47" fillId="55" borderId="10" xfId="0" applyNumberFormat="1" applyFont="1" applyFill="1" applyBorder="1" applyAlignment="1">
      <alignment horizontal="right" vertical="center"/>
    </xf>
    <xf numFmtId="191" fontId="47" fillId="55" borderId="0" xfId="23" applyNumberFormat="1" applyFont="1" applyFill="1" applyBorder="1" applyAlignment="1">
      <alignment horizontal="right" vertical="center" wrapText="1"/>
    </xf>
    <xf numFmtId="191" fontId="47" fillId="55" borderId="11" xfId="0" applyNumberFormat="1" applyFont="1" applyFill="1" applyBorder="1" applyAlignment="1">
      <alignment horizontal="right" vertical="center"/>
    </xf>
    <xf numFmtId="191" fontId="46" fillId="55" borderId="0" xfId="0" applyNumberFormat="1" applyFont="1" applyFill="1" applyBorder="1" applyAlignment="1">
      <alignment horizontal="right" vertical="center"/>
    </xf>
    <xf numFmtId="191" fontId="47" fillId="55" borderId="0" xfId="0" applyNumberFormat="1" applyFont="1" applyFill="1" applyAlignment="1">
      <alignment vertical="center"/>
    </xf>
    <xf numFmtId="191" fontId="47" fillId="55" borderId="11" xfId="23" applyNumberFormat="1" applyFont="1" applyFill="1" applyBorder="1" applyAlignment="1">
      <alignment horizontal="right" vertical="center" wrapText="1"/>
    </xf>
    <xf numFmtId="193" fontId="47" fillId="55" borderId="0" xfId="0" applyNumberFormat="1" applyFont="1" applyFill="1" applyAlignment="1">
      <alignment vertical="center"/>
    </xf>
    <xf numFmtId="191" fontId="47" fillId="55" borderId="0" xfId="23" applyNumberFormat="1" applyFont="1" applyFill="1" applyBorder="1" applyAlignment="1">
      <alignment horizontal="right" vertical="center"/>
    </xf>
    <xf numFmtId="191" fontId="47" fillId="55" borderId="0" xfId="23" applyNumberFormat="1" applyFont="1" applyFill="1" applyAlignment="1">
      <alignment horizontal="right" vertical="center"/>
    </xf>
    <xf numFmtId="191" fontId="47" fillId="55" borderId="10" xfId="23" applyNumberFormat="1" applyFont="1" applyFill="1" applyBorder="1" applyAlignment="1">
      <alignment horizontal="right" vertical="center"/>
    </xf>
    <xf numFmtId="0" fontId="47" fillId="55" borderId="0" xfId="0" applyFont="1" applyFill="1" applyAlignment="1">
      <alignment vertical="center"/>
    </xf>
    <xf numFmtId="192" fontId="47" fillId="55" borderId="0" xfId="23" applyNumberFormat="1" applyFont="1" applyFill="1" applyBorder="1" applyAlignment="1">
      <alignment horizontal="right" vertical="center"/>
    </xf>
    <xf numFmtId="192" fontId="47" fillId="55" borderId="0" xfId="0" applyNumberFormat="1" applyFont="1" applyFill="1" applyBorder="1" applyAlignment="1">
      <alignment horizontal="right" vertical="center"/>
    </xf>
    <xf numFmtId="0" fontId="47" fillId="55" borderId="0" xfId="0" applyFont="1" applyFill="1" applyBorder="1" applyAlignment="1">
      <alignment vertical="center"/>
    </xf>
    <xf numFmtId="191" fontId="47" fillId="55" borderId="0" xfId="0" applyNumberFormat="1" applyFont="1" applyFill="1" applyBorder="1" applyAlignment="1">
      <alignment vertical="center"/>
    </xf>
    <xf numFmtId="191" fontId="47" fillId="55" borderId="0" xfId="154" applyNumberFormat="1" applyFont="1" applyFill="1" applyAlignment="1">
      <alignment horizontal="right" vertical="center"/>
    </xf>
    <xf numFmtId="191" fontId="47" fillId="55" borderId="0" xfId="154" applyNumberFormat="1" applyFont="1" applyFill="1" applyBorder="1" applyAlignment="1">
      <alignment horizontal="right" vertical="center"/>
    </xf>
    <xf numFmtId="191" fontId="47" fillId="55" borderId="10" xfId="154" applyNumberFormat="1" applyFont="1" applyFill="1" applyBorder="1" applyAlignment="1">
      <alignment horizontal="right" vertical="center"/>
    </xf>
    <xf numFmtId="191" fontId="50" fillId="55" borderId="0" xfId="0" applyNumberFormat="1" applyFont="1" applyFill="1" applyBorder="1" applyAlignment="1">
      <alignment horizontal="right" vertical="center"/>
    </xf>
    <xf numFmtId="191" fontId="47" fillId="55" borderId="0" xfId="154" applyNumberFormat="1" applyFont="1" applyFill="1" applyAlignment="1">
      <alignment vertical="center"/>
    </xf>
    <xf numFmtId="191" fontId="47" fillId="55" borderId="10" xfId="0" applyNumberFormat="1" applyFont="1" applyFill="1" applyBorder="1" applyAlignment="1">
      <alignment vertical="center"/>
    </xf>
    <xf numFmtId="191" fontId="46" fillId="55" borderId="0" xfId="23" applyNumberFormat="1" applyFont="1" applyFill="1" applyBorder="1" applyAlignment="1">
      <alignment horizontal="right" vertical="center"/>
    </xf>
    <xf numFmtId="191" fontId="47" fillId="55" borderId="11" xfId="0" applyNumberFormat="1" applyFont="1" applyFill="1" applyBorder="1" applyAlignment="1">
      <alignment vertical="center"/>
    </xf>
    <xf numFmtId="4" fontId="47" fillId="55" borderId="0" xfId="23" applyFont="1" applyFill="1" applyAlignment="1">
      <alignment vertical="center"/>
    </xf>
    <xf numFmtId="191" fontId="47" fillId="55" borderId="21" xfId="0" applyNumberFormat="1" applyFont="1" applyFill="1" applyBorder="1" applyAlignment="1">
      <alignment vertical="center"/>
    </xf>
    <xf numFmtId="0" fontId="70" fillId="0" borderId="0" xfId="0" applyFont="1" applyFill="1" applyAlignment="1">
      <alignment vertical="center"/>
    </xf>
    <xf numFmtId="0" fontId="47" fillId="0" borderId="0" xfId="22" applyNumberFormat="1" applyFont="1" applyFill="1" applyBorder="1" applyAlignment="1">
      <alignment horizontal="left"/>
    </xf>
    <xf numFmtId="191" fontId="47" fillId="0" borderId="0" xfId="0" quotePrefix="1" applyNumberFormat="1" applyFont="1" applyFill="1" applyAlignment="1">
      <alignment horizontal="right" vertical="center"/>
    </xf>
    <xf numFmtId="191" fontId="50" fillId="0" borderId="0" xfId="0" applyNumberFormat="1" applyFont="1" applyFill="1" applyAlignment="1">
      <alignment horizontal="center" vertical="center"/>
    </xf>
    <xf numFmtId="0" fontId="46" fillId="0" borderId="0" xfId="0" applyFont="1" applyFill="1" applyAlignment="1">
      <alignment horizontal="left" vertical="center"/>
    </xf>
    <xf numFmtId="191" fontId="47" fillId="0" borderId="0" xfId="23" applyNumberFormat="1" applyFont="1" applyFill="1" applyBorder="1" applyAlignment="1">
      <alignment horizontal="right" vertical="center" wrapText="1"/>
    </xf>
    <xf numFmtId="191" fontId="47" fillId="0" borderId="11" xfId="23" applyNumberFormat="1" applyFont="1" applyFill="1" applyBorder="1" applyAlignment="1">
      <alignment horizontal="right" vertical="center" wrapText="1"/>
    </xf>
    <xf numFmtId="0" fontId="46" fillId="0" borderId="0" xfId="0" applyFont="1" applyFill="1" applyAlignment="1">
      <alignment horizontal="left" vertical="center"/>
    </xf>
    <xf numFmtId="191" fontId="47" fillId="55" borderId="0" xfId="164" applyNumberFormat="1" applyFont="1" applyFill="1" applyBorder="1" applyAlignment="1">
      <alignment horizontal="right" vertical="center"/>
    </xf>
    <xf numFmtId="191" fontId="47" fillId="0" borderId="0" xfId="164" applyNumberFormat="1" applyFont="1" applyFill="1" applyBorder="1" applyAlignment="1">
      <alignment horizontal="right"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1" fontId="46" fillId="0" borderId="0" xfId="0" applyNumberFormat="1" applyFont="1" applyFill="1" applyBorder="1" applyAlignment="1">
      <alignment horizontal="center" vertical="center"/>
    </xf>
    <xf numFmtId="191" fontId="47" fillId="0" borderId="0" xfId="23" applyNumberFormat="1" applyFont="1" applyFill="1" applyAlignment="1">
      <alignment vertical="center"/>
    </xf>
    <xf numFmtId="191" fontId="48" fillId="0" borderId="0" xfId="23" applyNumberFormat="1" applyFont="1" applyFill="1" applyAlignment="1">
      <alignment vertical="center"/>
    </xf>
    <xf numFmtId="191" fontId="71" fillId="0" borderId="0" xfId="0" applyNumberFormat="1" applyFont="1" applyFill="1" applyAlignment="1">
      <alignment horizontal="right" vertical="center"/>
    </xf>
    <xf numFmtId="191" fontId="47" fillId="0" borderId="0" xfId="153" applyNumberFormat="1" applyFont="1" applyFill="1" applyAlignment="1">
      <alignment vertical="center"/>
    </xf>
  </cellXfs>
  <cellStyles count="442">
    <cellStyle name="?????????????????" xfId="233" xr:uid="{E4091CCD-4030-4044-AC76-8A03195BFE78}"/>
    <cellStyle name="????????????????? [0]_MOGAS97" xfId="234" xr:uid="{FCCB196F-6EEF-4040-A1A9-E5E3B4941042}"/>
    <cellStyle name="??????????????????? [0]_MOGAS97" xfId="235" xr:uid="{978088E4-5AA8-4C4D-9951-A3B3072ABD7A}"/>
    <cellStyle name="???????????????????_MOGAS97" xfId="236" xr:uid="{B0165967-67FC-4E5D-9452-935064D090E5}"/>
    <cellStyle name="?????????????????_MOGAS97" xfId="237" xr:uid="{716201AC-0C18-417D-8EA7-663BF6A2DE9F}"/>
    <cellStyle name="????_C2+C3+POLY" xfId="238" xr:uid="{1456753A-49E0-4127-A3DA-04F8362EC220}"/>
    <cellStyle name="??_VERA" xfId="239" xr:uid="{48FC7572-C492-4ED9-A7B0-2B451576BA8B}"/>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1 2 2" xfId="240" xr:uid="{5F1DA193-1074-4C8F-BFC7-DA8A14DAE614}"/>
    <cellStyle name="20% - Accent2 2" xfId="201" xr:uid="{11DE3224-5F1A-42F7-A833-9B9A18C41AF2}"/>
    <cellStyle name="20% - Accent2 2 2" xfId="241" xr:uid="{5F073BD4-EB61-4089-B7B7-6CD050179902}"/>
    <cellStyle name="20% - Accent3 2" xfId="205" xr:uid="{A869A3AA-DBCD-403A-8DB3-C01E5F9D0A0C}"/>
    <cellStyle name="20% - Accent3 2 2" xfId="242" xr:uid="{AC6435F8-910D-48E8-9A04-12595E016552}"/>
    <cellStyle name="20% - Accent4 2" xfId="209" xr:uid="{2C9598B3-043D-484E-8365-C69C2E241D5E}"/>
    <cellStyle name="20% - Accent4 2 2" xfId="243" xr:uid="{3264CA9C-6038-43C0-B873-C4CD1B552043}"/>
    <cellStyle name="20% - Accent5 2" xfId="213" xr:uid="{028B4CEA-DF0B-4830-A88F-51AA2DC3802B}"/>
    <cellStyle name="20% - Accent5 2 2" xfId="244" xr:uid="{308E25DD-EB6B-463E-914A-34E5BC7CA7E0}"/>
    <cellStyle name="20% - Accent6 2" xfId="217" xr:uid="{5C2190F8-DD35-435C-BFFB-7EB9443972CE}"/>
    <cellStyle name="20% - Accent6 2 2" xfId="245" xr:uid="{25ADD203-ADB8-4094-91FA-092BF98AC739}"/>
    <cellStyle name="40% - Accent1 2" xfId="198" xr:uid="{73FAC93B-F6B1-4B04-BA66-75AB708A21B0}"/>
    <cellStyle name="40% - Accent1 2 2" xfId="246" xr:uid="{C10817F1-4EA1-43A5-B811-B49DE6DAE6AF}"/>
    <cellStyle name="40% - Accent2 2" xfId="202" xr:uid="{A2FF84A8-1BDD-498C-9779-C8D76A3A69CF}"/>
    <cellStyle name="40% - Accent2 2 2" xfId="247" xr:uid="{738DB88A-4149-43EF-8988-2F76C1E77BA0}"/>
    <cellStyle name="40% - Accent3 2" xfId="206" xr:uid="{8542A4E4-0401-4665-B645-2A9764A6B552}"/>
    <cellStyle name="40% - Accent3 2 2" xfId="248" xr:uid="{A3E44DDF-8EBB-4D7D-A112-189FDCE2C392}"/>
    <cellStyle name="40% - Accent4 2" xfId="210" xr:uid="{3FEEC300-8B4C-48E8-8383-FB10D2B53033}"/>
    <cellStyle name="40% - Accent4 2 2" xfId="249" xr:uid="{5F5192E2-960D-4E13-8566-81C432351D1C}"/>
    <cellStyle name="40% - Accent5 2" xfId="214" xr:uid="{531CDA54-8041-411B-A564-8BB8981C8D2B}"/>
    <cellStyle name="40% - Accent5 2 2" xfId="250" xr:uid="{C26FA7C8-F4D4-4C88-85E5-BEE071DD294E}"/>
    <cellStyle name="40% - Accent6 2" xfId="218" xr:uid="{F34C82AA-EC0C-4894-9501-FBEB5BA96949}"/>
    <cellStyle name="40% - Accent6 2 2" xfId="251" xr:uid="{5BE1BFA8-5345-481F-ADF6-F24E9B29125B}"/>
    <cellStyle name="60% - Accent1 2" xfId="199" xr:uid="{E550DC2E-EFDE-4470-93DB-D69F90052308}"/>
    <cellStyle name="60% - Accent1 2 2" xfId="252" xr:uid="{5FB6ABEE-26DB-4BEA-933A-A3056A8A9AC1}"/>
    <cellStyle name="60% - Accent2 2" xfId="203" xr:uid="{285B152C-09FE-4DB2-B19D-D336A2465551}"/>
    <cellStyle name="60% - Accent2 2 2" xfId="253" xr:uid="{23E8C0FC-BBE7-4B50-BA6E-E1EACA46D75C}"/>
    <cellStyle name="60% - Accent3 2" xfId="207" xr:uid="{7134D116-78C2-4327-8228-BC89915DCC71}"/>
    <cellStyle name="60% - Accent3 2 2" xfId="254" xr:uid="{222295F5-DC28-4083-949D-3128CDD4FCEF}"/>
    <cellStyle name="60% - Accent4 2" xfId="211" xr:uid="{3314AE1E-4274-4AFF-9D17-C0CDE646291E}"/>
    <cellStyle name="60% - Accent4 2 2" xfId="255" xr:uid="{4373A368-5666-4C3C-9A15-EE63B6FC9E7F}"/>
    <cellStyle name="60% - Accent5 2" xfId="215" xr:uid="{EEB8479C-DD52-4876-80B9-FBECE3D46054}"/>
    <cellStyle name="60% - Accent5 2 2" xfId="256" xr:uid="{85071C48-CA8E-4061-BFDF-6E6442FDB28B}"/>
    <cellStyle name="60% - Accent6 2" xfId="219" xr:uid="{A503D518-FF11-4442-85FA-BA51A080BC19}"/>
    <cellStyle name="60% - Accent6 2 2" xfId="257" xr:uid="{799D79F0-999A-4319-8AFC-0C72AD3C3C72}"/>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eck Cell 2" xfId="191" xr:uid="{4F87266C-37EF-4D51-B82A-7557AD392AD6}"/>
    <cellStyle name="Comma" xfId="23" builtinId="3"/>
    <cellStyle name="Comma  - Style1" xfId="24" xr:uid="{00000000-0005-0000-0000-000017000000}"/>
    <cellStyle name="Comma  - Style1 2" xfId="259" xr:uid="{A942D122-FA1F-4AAC-9138-978110F70266}"/>
    <cellStyle name="Comma  - Style2" xfId="25" xr:uid="{00000000-0005-0000-0000-000018000000}"/>
    <cellStyle name="Comma  - Style2 2" xfId="260" xr:uid="{25FB2430-49A4-45AF-ACF8-DF9AC3D5043E}"/>
    <cellStyle name="Comma  - Style3" xfId="26" xr:uid="{00000000-0005-0000-0000-000019000000}"/>
    <cellStyle name="Comma  - Style3 2" xfId="261" xr:uid="{F36B235A-6D0B-4EB1-A7C8-74B364FAEC4C}"/>
    <cellStyle name="Comma  - Style4" xfId="27" xr:uid="{00000000-0005-0000-0000-00001A000000}"/>
    <cellStyle name="Comma  - Style4 2" xfId="262" xr:uid="{54B82CF5-C1E1-4044-83F9-5C3160717FD1}"/>
    <cellStyle name="Comma  - Style5" xfId="28" xr:uid="{00000000-0005-0000-0000-00001B000000}"/>
    <cellStyle name="Comma  - Style5 2" xfId="263" xr:uid="{84C4F146-DE68-45FF-8C72-8F4CCE44B637}"/>
    <cellStyle name="Comma  - Style6" xfId="29" xr:uid="{00000000-0005-0000-0000-00001C000000}"/>
    <cellStyle name="Comma  - Style6 2" xfId="264" xr:uid="{F0C6513E-F404-4E3E-BEB0-F29FB42960B1}"/>
    <cellStyle name="Comma  - Style7" xfId="30" xr:uid="{00000000-0005-0000-0000-00001D000000}"/>
    <cellStyle name="Comma  - Style7 2" xfId="265" xr:uid="{1D13550B-FA72-412D-8CCF-1BDB8B7E6448}"/>
    <cellStyle name="Comma  - Style8" xfId="266" xr:uid="{A91FA749-DAB6-4ED9-9C2A-F87EC808BF06}"/>
    <cellStyle name="Comma 10" xfId="267" xr:uid="{9070FE7D-CEFE-414D-B51D-3BFCF39B3BDD}"/>
    <cellStyle name="Comma 11" xfId="268" xr:uid="{A19BF88A-A868-4654-93CD-249A3C368A9D}"/>
    <cellStyle name="Comma 11 2" xfId="223" xr:uid="{18F9A6A9-0E2E-4439-9AAA-93C634253161}"/>
    <cellStyle name="Comma 11 2 2" xfId="270" xr:uid="{9C630174-CBB0-4A68-A73A-F02BAF192A1B}"/>
    <cellStyle name="Comma 11 2 3" xfId="269" xr:uid="{FCB464EF-1CEA-4124-9BAB-E1713BE0AEB6}"/>
    <cellStyle name="Comma 11 2 4" xfId="439" xr:uid="{DC0E8197-78A8-4899-A1DB-99693A8528A5}"/>
    <cellStyle name="Comma 12" xfId="271" xr:uid="{0C3A6228-1BA3-4E17-AE89-F672CA4840B3}"/>
    <cellStyle name="Comma 13" xfId="272" xr:uid="{4B939936-7A39-41B8-B0B3-FBB864DBB90F}"/>
    <cellStyle name="Comma 14" xfId="273" xr:uid="{361580E1-5F09-4FED-BB15-4ED91DF7946A}"/>
    <cellStyle name="Comma 15" xfId="274" xr:uid="{A9CADCCA-E52D-4300-86E5-EC76AD0970B1}"/>
    <cellStyle name="Comma 16" xfId="275" xr:uid="{B0F06967-19E5-4001-8210-1175DC8754EC}"/>
    <cellStyle name="Comma 17" xfId="276" xr:uid="{4EF569B1-AFF9-439B-BEB6-167F572DBF63}"/>
    <cellStyle name="Comma 18" xfId="277" xr:uid="{CEBB04BD-3514-4241-A584-5B01D9150481}"/>
    <cellStyle name="Comma 19" xfId="278" xr:uid="{190FEFEE-5D25-4668-AE4F-52B93DB75CF4}"/>
    <cellStyle name="Comma 2" xfId="31" xr:uid="{00000000-0005-0000-0000-00001E000000}"/>
    <cellStyle name="Comma 2 11" xfId="229" xr:uid="{389F1F65-C820-4900-82A0-6756890D0045}"/>
    <cellStyle name="Comma 2 11 2" xfId="279" xr:uid="{D26A9BE1-7831-435B-BC09-E0D6966F29A4}"/>
    <cellStyle name="Comma 2 2" xfId="158" xr:uid="{2857A438-67C5-4E89-8735-45A18EBFB055}"/>
    <cellStyle name="Comma 2 2 2" xfId="166" xr:uid="{7D4DD3C0-942C-4A88-9812-175C7E26A09D}"/>
    <cellStyle name="Comma 2 2 2 2" xfId="175" xr:uid="{ADC6A168-417D-4F3F-ABD8-0679B219EB10}"/>
    <cellStyle name="Comma 2 2 2 2 2" xfId="281" xr:uid="{C3DED528-3E62-4C83-B749-0A7EE36EDDAD}"/>
    <cellStyle name="Comma 2 2 2 3" xfId="282" xr:uid="{0F34C5CC-34AF-487D-80D1-016BAAF2C9C5}"/>
    <cellStyle name="Comma 2 2 2 4" xfId="280" xr:uid="{A17AD38E-275B-4981-B92C-C9047DC7EE3B}"/>
    <cellStyle name="Comma 2 2 3" xfId="225" xr:uid="{96B9EBE4-4986-44E6-809E-D43ECAB5C864}"/>
    <cellStyle name="Comma 2 2 3 2" xfId="283" xr:uid="{A4709D97-092F-45D7-988C-4DC8A50F8F3B}"/>
    <cellStyle name="Comma 2 2 4" xfId="171" xr:uid="{41D4B364-EAF3-45F2-8C7B-0C3018EAEE9A}"/>
    <cellStyle name="Comma 2 2 4 2" xfId="284" xr:uid="{5A45BF2A-050F-4CEE-B87D-523239071192}"/>
    <cellStyle name="Comma 2 2 5" xfId="285" xr:uid="{D1AF28A5-D6B8-4116-B726-094B7C97DF7D}"/>
    <cellStyle name="Comma 2 3" xfId="165" xr:uid="{ABA2B7AA-7805-4632-9FD9-F3C45BCD67EF}"/>
    <cellStyle name="Comma 2 3 2" xfId="174" xr:uid="{363849B5-F3AA-4EAA-B279-A02059BC8828}"/>
    <cellStyle name="Comma 2 3 2 2" xfId="288" xr:uid="{9D881291-3697-484B-A988-F9CC7E7D8D44}"/>
    <cellStyle name="Comma 2 3 2 3" xfId="289" xr:uid="{73DE8963-FBCD-48F4-9A9E-C70A74072915}"/>
    <cellStyle name="Comma 2 3 2 4" xfId="287" xr:uid="{2584984A-D3A1-41FF-90E7-08645DB97B0D}"/>
    <cellStyle name="Comma 2 3 3" xfId="290" xr:uid="{1242D32E-6AB2-4D11-AAFA-908C96536B82}"/>
    <cellStyle name="Comma 2 3 4" xfId="286" xr:uid="{02091913-1B06-4CA8-8B42-40DBEBCD7AE6}"/>
    <cellStyle name="Comma 2 4" xfId="222" xr:uid="{940ACEEB-F085-4587-9E02-64AA936F64D4}"/>
    <cellStyle name="Comma 2 4 2" xfId="292" xr:uid="{8D8CC73F-75CD-4873-9722-D4ADA128B7D8}"/>
    <cellStyle name="Comma 2 4 3" xfId="293" xr:uid="{3F44C5B2-8286-4E5D-8DD7-859D5CD81A3D}"/>
    <cellStyle name="Comma 2 4 4" xfId="291" xr:uid="{905BC330-942F-45A0-BD9B-403743C45FDB}"/>
    <cellStyle name="Comma 2 5" xfId="170" xr:uid="{EEA9ADFF-FAF9-4C33-904E-13858830A79D}"/>
    <cellStyle name="Comma 2 5 2" xfId="294" xr:uid="{44C54C44-9F60-4899-B613-452BBCF09A1E}"/>
    <cellStyle name="Comma 2 5 3" xfId="295" xr:uid="{27C2B68D-2B0F-4EAE-B462-2CD25CF83178}"/>
    <cellStyle name="Comma 2 6" xfId="157" xr:uid="{C1509C22-8EB2-4682-98D2-B292C1F1F461}"/>
    <cellStyle name="Comma 2_10 SEPT 409 0056 American Home Assurance Company -Australia(Australia) 06-22-10 v2" xfId="296" xr:uid="{03009EE8-A6D5-4F13-9C2D-6416E3562E93}"/>
    <cellStyle name="Comma 20" xfId="297" xr:uid="{631FCF07-86FD-4619-93B4-A28222E139BD}"/>
    <cellStyle name="Comma 21" xfId="298" xr:uid="{9A55F598-F847-47E4-9551-5AC209703D0D}"/>
    <cellStyle name="Comma 22" xfId="299" xr:uid="{A22B9B59-067A-4D6D-B944-921AA7D53A44}"/>
    <cellStyle name="Comma 23" xfId="300" xr:uid="{15EA74F9-0674-4DB3-845F-F2869EE199D1}"/>
    <cellStyle name="Comma 24" xfId="301" xr:uid="{033B5B9C-35BD-4818-A8C5-139BF6331A31}"/>
    <cellStyle name="Comma 25" xfId="302" xr:uid="{3C7B4645-F915-454A-A345-27EE9FD62DCD}"/>
    <cellStyle name="Comma 26" xfId="303" xr:uid="{61FF1BA8-45D4-4005-ACBA-E9010B6A5D43}"/>
    <cellStyle name="Comma 27" xfId="304" xr:uid="{C9D05F71-D8C9-4668-B93B-382D38D15DDA}"/>
    <cellStyle name="Comma 28" xfId="305" xr:uid="{4C670A37-EEE9-4535-8F03-07AE8EBF9F1F}"/>
    <cellStyle name="Comma 29" xfId="306" xr:uid="{03BF322A-DE22-4465-9514-DA7504004EF4}"/>
    <cellStyle name="Comma 3" xfId="159" xr:uid="{3A6A9575-EC62-4E8F-ADE3-17476660015F}"/>
    <cellStyle name="Comma 3 2" xfId="167" xr:uid="{CB9E52C2-706A-4187-A790-46C2D8913251}"/>
    <cellStyle name="Comma 3 2 2" xfId="176" xr:uid="{AD81EEB3-7185-470C-95FD-CF8A1AB566AA}"/>
    <cellStyle name="Comma 3 2 2 2" xfId="309" xr:uid="{DB8C7EBE-F82D-4040-A335-6B7AA16DC346}"/>
    <cellStyle name="Comma 3 2 3" xfId="310" xr:uid="{D824E297-230B-49CF-8F15-3C50731C0D76}"/>
    <cellStyle name="Comma 3 2 4" xfId="308" xr:uid="{D2791E42-6C28-4C6B-B675-9F84A380D5C1}"/>
    <cellStyle name="Comma 3 3" xfId="227" xr:uid="{9FC8081A-21CE-42FF-B7B2-5145FC05D64F}"/>
    <cellStyle name="Comma 3 3 2" xfId="312" xr:uid="{C6AC16C4-F37E-47F9-8199-722617B9A029}"/>
    <cellStyle name="Comma 3 3 3" xfId="313" xr:uid="{59FECED0-4F25-4A7F-8985-851CFFC9AECA}"/>
    <cellStyle name="Comma 3 3 4" xfId="311" xr:uid="{34D1FF9B-3915-423B-A7EC-C16A36FD88C3}"/>
    <cellStyle name="Comma 3 3 5" xfId="441" xr:uid="{7B833DE1-50D5-4010-BC1F-CACB13ECC3BF}"/>
    <cellStyle name="Comma 3 4" xfId="172" xr:uid="{6A53BF9D-CA40-44A4-AD3D-79664A5B1E28}"/>
    <cellStyle name="Comma 3 4 2" xfId="314" xr:uid="{653D3DD4-0246-480B-ABC1-FD4863014176}"/>
    <cellStyle name="Comma 3 5" xfId="315" xr:uid="{228EB2D6-1BE0-4611-83CF-7270D0F25085}"/>
    <cellStyle name="Comma 3 6" xfId="307" xr:uid="{3E5796D2-1067-46C5-919A-AEAD9FEF186A}"/>
    <cellStyle name="Comma 30" xfId="316" xr:uid="{39B47440-92D9-4A08-AA6F-A4337F55A9AD}"/>
    <cellStyle name="Comma 31" xfId="317" xr:uid="{EF1CBDC3-20C2-4767-AB51-824F1510E5FC}"/>
    <cellStyle name="Comma 32" xfId="318" xr:uid="{690CE800-5F6F-4638-AEC1-4088EAB3B84A}"/>
    <cellStyle name="Comma 33" xfId="319" xr:uid="{D1928C0C-1D8D-4701-9694-6CA9D1EA3668}"/>
    <cellStyle name="Comma 34" xfId="320" xr:uid="{34F59C21-2ECF-48D3-B8B8-71D1A652F345}"/>
    <cellStyle name="Comma 35" xfId="321" xr:uid="{AA02308A-92F9-4815-92C8-9ADC4AF79F75}"/>
    <cellStyle name="Comma 36" xfId="322" xr:uid="{3DA12401-5E92-451D-BBD2-7AF932FA76CD}"/>
    <cellStyle name="Comma 37" xfId="323" xr:uid="{1FE5CC31-50C2-4EA4-A6D5-A700E0C034E3}"/>
    <cellStyle name="Comma 38" xfId="324" xr:uid="{E8411B56-050B-45F1-81FC-E93288D240DC}"/>
    <cellStyle name="Comma 39" xfId="325" xr:uid="{95172D52-5CAE-4B33-A226-EF814EEE6A90}"/>
    <cellStyle name="Comma 4" xfId="228" xr:uid="{83C13CB4-857A-48C5-8A55-C810A5C6A764}"/>
    <cellStyle name="Comma 4 2" xfId="327" xr:uid="{DC8BC7FE-0699-44F1-A062-AED07DF21EEC}"/>
    <cellStyle name="Comma 4 3" xfId="328" xr:uid="{334201CE-B3ED-402C-A411-32A24B5B0F44}"/>
    <cellStyle name="Comma 4 35" xfId="329" xr:uid="{0AA2D228-6AAE-45F2-835D-898BDEE7E05A}"/>
    <cellStyle name="Comma 4 4" xfId="330" xr:uid="{5464E6CF-0206-44D0-8B8B-67A11FEC0563}"/>
    <cellStyle name="Comma 4 5" xfId="331" xr:uid="{E3E88D4A-0BB6-4CBC-9476-11675F92E392}"/>
    <cellStyle name="Comma 4 6" xfId="332" xr:uid="{6979CC6C-405A-45BB-A1FC-F594B007E108}"/>
    <cellStyle name="Comma 4 7" xfId="326" xr:uid="{E6801C8D-C98E-4BA3-80B0-1F289644F641}"/>
    <cellStyle name="Comma 40" xfId="333" xr:uid="{132771F2-0196-4F94-92A6-C868D4C9E021}"/>
    <cellStyle name="Comma 41" xfId="334" xr:uid="{708BFE8D-ED38-409A-AD20-AAEB4026B846}"/>
    <cellStyle name="Comma 42" xfId="335" xr:uid="{CB6BEB8F-83D2-4F8D-A181-B91611B25DAE}"/>
    <cellStyle name="Comma 43" xfId="336" xr:uid="{EDD2E8DD-F304-49DF-A53F-19A9437FC251}"/>
    <cellStyle name="Comma 44" xfId="337" xr:uid="{A695B218-2EA7-4AD1-B48C-8772F76CDA07}"/>
    <cellStyle name="Comma 45" xfId="338" xr:uid="{8A6A22BF-F3F1-402C-B54F-C81311FA2A64}"/>
    <cellStyle name="Comma 46" xfId="339" xr:uid="{B2A82C2B-9660-42FE-B0B1-BA9B9FA87124}"/>
    <cellStyle name="Comma 47" xfId="340" xr:uid="{F985A12D-BE12-45C7-80A6-E40D187D0F59}"/>
    <cellStyle name="Comma 48" xfId="341" xr:uid="{6ED22ED8-9792-4447-84C0-DFD8DE3FCC57}"/>
    <cellStyle name="Comma 49" xfId="342" xr:uid="{87015A69-2F33-4BC7-88F0-E51771790477}"/>
    <cellStyle name="Comma 5" xfId="32" xr:uid="{00000000-0005-0000-0000-00001F000000}"/>
    <cellStyle name="Comma 5 2" xfId="178" xr:uid="{4398AE01-B520-47ED-B9A0-9E708079EDBA}"/>
    <cellStyle name="Comma 5 2 2" xfId="344" xr:uid="{C8E4C36D-D305-4A23-A3E3-50E4860C4E87}"/>
    <cellStyle name="Comma 5 2 3" xfId="437" xr:uid="{3AFA33C2-DA3E-45DA-AD79-9B426A661E75}"/>
    <cellStyle name="Comma 5 3" xfId="345" xr:uid="{FE53F257-89AA-4712-815D-0329E4D81BA3}"/>
    <cellStyle name="Comma 5 4" xfId="346" xr:uid="{97BAF40D-66E5-43DA-B155-A62E7D956FC5}"/>
    <cellStyle name="Comma 5 5" xfId="343" xr:uid="{4753F0D5-B5C6-4D6D-B4C8-3AD3DDAA1FD7}"/>
    <cellStyle name="Comma 50" xfId="347" xr:uid="{378D4512-2803-4717-8346-37D1D1375B41}"/>
    <cellStyle name="Comma 51" xfId="348" xr:uid="{9F259DD6-516E-4132-AA2B-D841A7333236}"/>
    <cellStyle name="Comma 52" xfId="349" xr:uid="{5EA3A9FA-EA3E-4D1C-9151-C6CBC35A4756}"/>
    <cellStyle name="Comma 53" xfId="258" xr:uid="{6DB53979-F948-4322-9279-B8CD58A5D49F}"/>
    <cellStyle name="Comma 6" xfId="169" xr:uid="{8FDF26AE-916D-40D6-84A7-E991F9F47FEA}"/>
    <cellStyle name="Comma 6 2" xfId="351" xr:uid="{6E6B33D1-0974-45F3-8F8D-9D0735F43175}"/>
    <cellStyle name="Comma 6 3" xfId="352" xr:uid="{0DB8665E-D224-42B8-B50A-C89A2E32B04F}"/>
    <cellStyle name="Comma 6 4" xfId="350" xr:uid="{C3356455-BD51-4F10-A4A3-B035B5DE53D1}"/>
    <cellStyle name="Comma 7" xfId="156" xr:uid="{C943486E-5B56-4151-A441-C2F415E0B58F}"/>
    <cellStyle name="Comma 7 2" xfId="353" xr:uid="{658795CB-D446-4FDA-A911-7B65ED1D1F8A}"/>
    <cellStyle name="Comma 8" xfId="231" xr:uid="{D3DD4BF4-6D4B-4049-AC63-868F525D1BE7}"/>
    <cellStyle name="Comma 8 2" xfId="355" xr:uid="{68F43590-B756-4C7C-A023-D5323B492A91}"/>
    <cellStyle name="Comma 8 3" xfId="354" xr:uid="{2F5A65AF-A67E-4FF1-9296-5BEB1628FF82}"/>
    <cellStyle name="Comma 9" xfId="356" xr:uid="{503355F4-2EC8-462B-B076-C506C9E15B90}"/>
    <cellStyle name="Comma 9 2" xfId="357" xr:uid="{68F70A80-A8B3-4EFC-8B6A-58961AD25B18}"/>
    <cellStyle name="Comma0" xfId="33" xr:uid="{00000000-0005-0000-0000-000020000000}"/>
    <cellStyle name="Currency 2" xfId="226" xr:uid="{1127B5DB-40CA-445B-96A1-138AB58BD36A}"/>
    <cellStyle name="Currency 2 2" xfId="358" xr:uid="{2480A976-E365-4C9B-B31B-7706EC657443}"/>
    <cellStyle name="Currency 2 3" xfId="440" xr:uid="{1051959D-EAA6-4F3F-B3EF-2D5660FA33EE}"/>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uro" xfId="359" xr:uid="{40994CC1-4685-44FE-8CAA-3DB50224F1AD}"/>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 Style1 2" xfId="360" xr:uid="{A5AA8A35-6FFF-4E76-B11C-F1C9F6192BCE}"/>
    <cellStyle name="Normal 10" xfId="361" xr:uid="{79B6A78A-B607-4803-99AD-531B50B0AD6B}"/>
    <cellStyle name="Normal 11" xfId="362" xr:uid="{0FDD2948-4553-4A9C-9783-28637092F7F7}"/>
    <cellStyle name="Normal 12" xfId="363" xr:uid="{4F684B81-D605-4294-96B7-5D43396564AF}"/>
    <cellStyle name="Normal 12 2 2 2" xfId="150" xr:uid="{00000000-0005-0000-0000-00004F000000}"/>
    <cellStyle name="Normal 13" xfId="364" xr:uid="{B4FA4691-A75A-4DDB-A939-B0D74CCFD81E}"/>
    <cellStyle name="Normal 14" xfId="365" xr:uid="{6F144792-A47D-4FDF-A1C8-CC214C3BAFC6}"/>
    <cellStyle name="Normal 15" xfId="366" xr:uid="{24386B7C-4472-487E-A0F5-3986277F6401}"/>
    <cellStyle name="Normal 15 2" xfId="149" xr:uid="{00000000-0005-0000-0000-000050000000}"/>
    <cellStyle name="Normal 16" xfId="367" xr:uid="{1B7164A3-E33E-418B-9C04-8FC27C01AE79}"/>
    <cellStyle name="Normal 17" xfId="368" xr:uid="{12A93632-6592-4A54-AB3C-DFBD08CE2C0E}"/>
    <cellStyle name="Normal 18" xfId="369" xr:uid="{EF790DB2-1F07-488B-A041-9E51E975107D}"/>
    <cellStyle name="Normal 19" xfId="370" xr:uid="{7EA5796F-F7CD-42EB-897B-8919857872F0}"/>
    <cellStyle name="Normal 2" xfId="79" xr:uid="{00000000-0005-0000-0000-000051000000}"/>
    <cellStyle name="Normal 2 10 2" xfId="224" xr:uid="{1E22E6F6-C4E1-479E-BDC6-03BFF6AD0C52}"/>
    <cellStyle name="Normal 2 2" xfId="164" xr:uid="{9A057505-F125-4AD9-828E-94C13FD2295D}"/>
    <cellStyle name="Normal 2 2 2" xfId="371" xr:uid="{788620C5-4699-4CF3-9961-A1441196F04C}"/>
    <cellStyle name="Normal 2 3" xfId="221" xr:uid="{6EDF0B10-5EA6-4506-A10F-982D99A5C3DD}"/>
    <cellStyle name="Normal 2 3 2" xfId="373" xr:uid="{583773DC-BF6D-4012-9DFB-5AA4172F707A}"/>
    <cellStyle name="Normal 2 3 2 2" xfId="151" xr:uid="{00000000-0005-0000-0000-000052000000}"/>
    <cellStyle name="Normal 2 3 3" xfId="372" xr:uid="{F60AB446-F242-4F7E-92A7-EF88BDBEE114}"/>
    <cellStyle name="Normal 2 4" xfId="374" xr:uid="{5749FC58-221E-4BDE-A107-C9CFA175542D}"/>
    <cellStyle name="Normal 2 5" xfId="375" xr:uid="{3B42EB6C-1E3D-42D1-AB39-2D8E2FE754AF}"/>
    <cellStyle name="Normal 2_AIG Q3'56" xfId="376" xr:uid="{82350305-83F6-4C74-8130-D467235090D7}"/>
    <cellStyle name="Normal 20" xfId="377" xr:uid="{C4FA02F4-4258-4BE3-98FD-1D67E00069C0}"/>
    <cellStyle name="Normal 21" xfId="378" xr:uid="{4E0322E9-92F1-41AB-AA14-65DDA96D8C81}"/>
    <cellStyle name="Normal 22" xfId="379" xr:uid="{EA18E728-4456-473D-90DA-011CD97016E8}"/>
    <cellStyle name="Normal 23" xfId="154" xr:uid="{B23E30CC-0A14-47D8-9652-65232A9F27DB}"/>
    <cellStyle name="Normal 23 2" xfId="380" xr:uid="{37FD5259-507A-4C20-A128-17B63BA8CA1A}"/>
    <cellStyle name="Normal 24" xfId="381" xr:uid="{242477D8-E9CD-4337-8397-B198C0DDDAF5}"/>
    <cellStyle name="Normal 25" xfId="382" xr:uid="{F40982C2-9573-4DED-900E-3D4B4F2E2821}"/>
    <cellStyle name="Normal 26" xfId="383" xr:uid="{28C8CC5E-A94B-46E3-921F-1524EF6CAE67}"/>
    <cellStyle name="Normal 27" xfId="384" xr:uid="{E610311B-D00D-4AEF-9B40-C5C5320FE5F7}"/>
    <cellStyle name="Normal 28" xfId="385" xr:uid="{7E343248-B272-4399-B6E9-62EB7BBE01FF}"/>
    <cellStyle name="Normal 29" xfId="386" xr:uid="{9282B16C-6415-4FC3-8234-73A6DFFE352B}"/>
    <cellStyle name="Normal 3" xfId="80" xr:uid="{00000000-0005-0000-0000-000053000000}"/>
    <cellStyle name="Normal 3 2" xfId="163" xr:uid="{44383A57-3115-4B7D-9BAF-D0F6E55B0F4B}"/>
    <cellStyle name="Normal 3 2 2" xfId="388" xr:uid="{B6858D89-6C50-4CB1-B6C0-EB5B606DD0AC}"/>
    <cellStyle name="Normal 3 3" xfId="389" xr:uid="{AEEA8538-B4E9-4B9D-AEA9-014EB82B3F7C}"/>
    <cellStyle name="Normal 3 4" xfId="390" xr:uid="{93AE9304-C570-4326-8507-8A462BC68AF0}"/>
    <cellStyle name="Normal 3 5" xfId="387" xr:uid="{408F140B-BDBD-407B-93BE-CA85450CD3FE}"/>
    <cellStyle name="Normal 30" xfId="391" xr:uid="{3D168091-9DA8-4DE2-8734-8982055EF730}"/>
    <cellStyle name="Normal 31" xfId="392" xr:uid="{CA8638A7-D188-4017-8BD9-3082E6E3D8C8}"/>
    <cellStyle name="Normal 32" xfId="393" xr:uid="{C1F3578D-B44E-4C77-A5E3-20DFCCF8BC5F}"/>
    <cellStyle name="Normal 33" xfId="394" xr:uid="{E6D2B176-A72D-4534-B4A4-41740B0CA76A}"/>
    <cellStyle name="Normal 34" xfId="395" xr:uid="{B1CBC340-EA44-4789-A1E5-AD4DBF89233B}"/>
    <cellStyle name="Normal 34 2" xfId="220" xr:uid="{113FBA83-F28C-4A3B-A2A7-3C16D69BC9EF}"/>
    <cellStyle name="Normal 35" xfId="396" xr:uid="{8D09EA41-3014-4ED3-A121-9F90A2F33C71}"/>
    <cellStyle name="Normal 36" xfId="397" xr:uid="{B3AAE634-A883-4DCC-ABD7-DAF608AE2597}"/>
    <cellStyle name="Normal 37" xfId="398" xr:uid="{6F41AA77-1F00-4D67-AC52-3B1881FF8622}"/>
    <cellStyle name="Normal 38" xfId="399" xr:uid="{5279B34B-F493-4746-9068-02B8C06FB3E1}"/>
    <cellStyle name="Normal 39" xfId="400" xr:uid="{3E32E482-3FF4-4C38-9559-6391CDFCEA5A}"/>
    <cellStyle name="Normal 4" xfId="161" xr:uid="{2BE1F8D6-BD08-46A7-A021-520BD1549DDC}"/>
    <cellStyle name="Normal 4 2" xfId="162" xr:uid="{B7C04D39-C28A-448E-BE39-60D9630E76A1}"/>
    <cellStyle name="Normal 4 2 2" xfId="173" xr:uid="{C1F0477E-BAF0-42EE-BC3E-2FB50323BBE1}"/>
    <cellStyle name="Normal 4 3" xfId="402" xr:uid="{7F669CB3-A967-4626-98E0-614761D7F48D}"/>
    <cellStyle name="Normal 4 4" xfId="401" xr:uid="{14425CA7-41F2-42BC-85BE-9E79340FA4F7}"/>
    <cellStyle name="Normal 40" xfId="403" xr:uid="{A34E1448-B7AD-4E88-A1DF-5FB16FBA6B91}"/>
    <cellStyle name="Normal 41" xfId="404" xr:uid="{A8573E11-E3FC-4B3C-BF2C-0488354DB8F0}"/>
    <cellStyle name="Normal 42" xfId="405" xr:uid="{C6F39E51-AAFF-4213-9586-A50E2B3BE4FA}"/>
    <cellStyle name="Normal 43" xfId="406" xr:uid="{FC9E387B-E66C-4E82-91B9-857A3BE41EF0}"/>
    <cellStyle name="Normal 43 2" xfId="407" xr:uid="{5284A9E0-5F63-409B-A370-2F21928C67C7}"/>
    <cellStyle name="Normal 44" xfId="408" xr:uid="{B1F1EB5F-C953-4411-BB4E-A7016EAEE283}"/>
    <cellStyle name="Normal 45" xfId="409" xr:uid="{95C3E137-A47C-452A-8286-819EA5DB1222}"/>
    <cellStyle name="Normal 46" xfId="410" xr:uid="{14ADC29F-7ED5-4912-A8C4-B17D885873FE}"/>
    <cellStyle name="Normal 47" xfId="411" xr:uid="{763B1F0A-8448-488F-A307-7D3F64540B57}"/>
    <cellStyle name="Normal 48" xfId="412" xr:uid="{D2A574F2-56E9-4383-B16D-64269AD4AE70}"/>
    <cellStyle name="Normal 49" xfId="413" xr:uid="{6460F7F1-F8DF-46B8-8A3A-09A16D2056B8}"/>
    <cellStyle name="Normal 5" xfId="177" xr:uid="{2C720F82-9313-4461-9804-5BE00AB68D77}"/>
    <cellStyle name="Normal 5 2" xfId="415" xr:uid="{F0D03344-E216-4C4A-B4C9-C6E0E7E3A876}"/>
    <cellStyle name="Normal 5 3" xfId="416" xr:uid="{293147A2-C521-4A7D-AC72-D332EBEB3B36}"/>
    <cellStyle name="Normal 5 4" xfId="414" xr:uid="{D578C6A4-F0BE-4944-9F8D-8835F0A200E5}"/>
    <cellStyle name="Normal 50" xfId="417" xr:uid="{179AC32A-0866-4B62-AC68-2ADFE2A1E1A1}"/>
    <cellStyle name="Normal 51" xfId="418" xr:uid="{878FAA19-3B08-4ED2-90D8-28064AD1D218}"/>
    <cellStyle name="Normal 52" xfId="232" xr:uid="{667CF5C7-BC9C-4957-BD1D-429ADF7899BC}"/>
    <cellStyle name="Normal 6" xfId="155" xr:uid="{E9450AA0-E877-4BDB-823B-E7D2BA786DCF}"/>
    <cellStyle name="Normal 7" xfId="160" xr:uid="{16FD0173-E231-4499-AB17-F9AF8B64DAAF}"/>
    <cellStyle name="Normal 7 2" xfId="419" xr:uid="{3D3ABD02-7DAA-42FA-9B0B-B07D85CD1588}"/>
    <cellStyle name="Normal 8" xfId="420" xr:uid="{E19B3226-DC8D-4350-835A-0C95F53AE8E7}"/>
    <cellStyle name="Normal 8 2" xfId="421" xr:uid="{B13A41F4-9F6B-429A-B425-0E34FA35A7DA}"/>
    <cellStyle name="Normal 9" xfId="422" xr:uid="{B1027F70-96EB-46DE-AF39-4D1E3AFDF325}"/>
    <cellStyle name="normální_~0026287" xfId="81" xr:uid="{00000000-0005-0000-0000-000054000000}"/>
    <cellStyle name="Note 2" xfId="193" xr:uid="{BABC322E-A508-4A08-B4F2-54102413A1FF}"/>
    <cellStyle name="Note 2 2" xfId="423" xr:uid="{A8B0DC95-7B47-4108-A7BB-646D5CDE4E5F}"/>
    <cellStyle name="Note 2 3" xfId="438" xr:uid="{03C8694B-80F2-434E-AD1A-D3F136F73909}"/>
    <cellStyle name="Number 1" xfId="82" xr:uid="{00000000-0005-0000-0000-000055000000}"/>
    <cellStyle name="Output 2" xfId="188" xr:uid="{82780C7E-5433-491F-B443-09F9E9134AC1}"/>
    <cellStyle name="Output Amounts" xfId="424" xr:uid="{EE7FDCB6-BE16-4C03-99AE-4903BFD55FE4}"/>
    <cellStyle name="Output Column Headings" xfId="425" xr:uid="{786717D2-2C52-40EE-AF47-CFE287348527}"/>
    <cellStyle name="Output Line Items" xfId="426" xr:uid="{A66F19F1-3607-41CE-A1C6-54C4AC130D98}"/>
    <cellStyle name="Output Report Heading" xfId="427" xr:uid="{33BB7447-D31D-45EE-ADAF-511B162D9559}"/>
    <cellStyle name="Output Report Title" xfId="428" xr:uid="{E068369B-3A64-4C3C-8C18-FD12F11EA121}"/>
    <cellStyle name="Percent" xfId="153" builtinId="5"/>
    <cellStyle name="Percent (0)" xfId="83" xr:uid="{00000000-0005-0000-0000-000057000000}"/>
    <cellStyle name="Percent [2]" xfId="84" xr:uid="{00000000-0005-0000-0000-000058000000}"/>
    <cellStyle name="Percent 2" xfId="429" xr:uid="{A12FDA5A-AA52-4709-950B-A3D0135692E5}"/>
    <cellStyle name="Percent 2 2" xfId="230" xr:uid="{12788866-0DC1-46B3-A0E6-1D2D094D56E6}"/>
    <cellStyle name="Percent 2 3" xfId="430" xr:uid="{FB8D05DE-E020-40A8-B14E-A6A3AD36A0C9}"/>
    <cellStyle name="Percent 3" xfId="431" xr:uid="{A99B03A4-B5E5-4F98-9CA4-CFD7DDBAF71A}"/>
    <cellStyle name="Percent 3 2" xfId="432" xr:uid="{27C22B59-45AD-4F2E-AA87-E9B41701EF69}"/>
    <cellStyle name="ph_Standard" xfId="85" xr:uid="{00000000-0005-0000-0000-000059000000}"/>
    <cellStyle name="PLAN" xfId="433" xr:uid="{642F11E6-C307-40F6-BAB7-537DE63E8912}"/>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itle 2 2" xfId="434" xr:uid="{A3ABCA70-3736-4487-99F6-5486DAFF658D}"/>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 2" xfId="435" xr:uid="{6573D7B9-1F99-4511-BFBD-FB9DCE17972C}"/>
    <cellStyle name="ปกติ 3" xfId="436" xr:uid="{E793B880-0032-4614-AB99-10DDD55DBDFF}"/>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FAFAFA"/>
      <color rgb="FFFFCCCC"/>
      <color rgb="FF92CDDC"/>
      <color rgb="FF66FFCC"/>
      <color rgb="FFDAEEF3"/>
      <color rgb="FF5DD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4"/>
  <sheetViews>
    <sheetView tabSelected="1" zoomScale="110" zoomScaleNormal="110" zoomScaleSheetLayoutView="115" workbookViewId="0">
      <selection activeCell="C12" sqref="C12"/>
    </sheetView>
  </sheetViews>
  <sheetFormatPr defaultColWidth="9.140625" defaultRowHeight="21.75" customHeight="1"/>
  <cols>
    <col min="1" max="2" width="1.5703125" style="105" customWidth="1"/>
    <col min="3" max="3" width="40.85546875" style="105" customWidth="1"/>
    <col min="4" max="4" width="8.42578125" style="105" bestFit="1" customWidth="1"/>
    <col min="5" max="5" width="0.7109375" style="105" customWidth="1"/>
    <col min="6" max="6" width="12.5703125" style="31" customWidth="1"/>
    <col min="7" max="7" width="0.7109375" style="31" customWidth="1"/>
    <col min="8" max="8" width="12.5703125" style="31" customWidth="1"/>
    <col min="9" max="9" width="0.7109375" style="106" customWidth="1"/>
    <col min="10" max="10" width="12.5703125" style="40" customWidth="1"/>
    <col min="11" max="11" width="0.7109375" style="105" customWidth="1"/>
    <col min="12" max="12" width="12.5703125" style="40" customWidth="1"/>
    <col min="13" max="16384" width="9.140625" style="105"/>
  </cols>
  <sheetData>
    <row r="1" spans="1:12" ht="21.75" customHeight="1">
      <c r="A1" s="110" t="s">
        <v>115</v>
      </c>
      <c r="B1" s="110"/>
      <c r="E1" s="86"/>
      <c r="J1" s="32"/>
      <c r="K1" s="33"/>
      <c r="L1" s="32"/>
    </row>
    <row r="2" spans="1:12" s="110" customFormat="1" ht="21.75" customHeight="1">
      <c r="A2" s="110" t="s">
        <v>0</v>
      </c>
      <c r="E2" s="34"/>
      <c r="F2" s="35"/>
      <c r="G2" s="31"/>
      <c r="H2" s="35"/>
      <c r="I2" s="106"/>
      <c r="J2" s="32"/>
      <c r="K2" s="33"/>
      <c r="L2" s="32"/>
    </row>
    <row r="3" spans="1:12" ht="21.75" customHeight="1">
      <c r="A3" s="1" t="s">
        <v>158</v>
      </c>
      <c r="B3" s="36"/>
      <c r="C3" s="36"/>
      <c r="D3" s="36"/>
      <c r="E3" s="37"/>
      <c r="F3" s="38"/>
      <c r="G3" s="38"/>
      <c r="H3" s="38"/>
      <c r="I3" s="29"/>
      <c r="J3" s="30"/>
      <c r="K3" s="28"/>
      <c r="L3" s="30"/>
    </row>
    <row r="4" spans="1:12" ht="21.75" customHeight="1">
      <c r="A4" s="2"/>
      <c r="B4" s="39"/>
      <c r="C4" s="39"/>
      <c r="D4" s="39"/>
      <c r="E4" s="110"/>
      <c r="F4" s="35"/>
      <c r="G4" s="35"/>
      <c r="H4" s="35"/>
    </row>
    <row r="5" spans="1:12" ht="21.75" customHeight="1">
      <c r="A5" s="2"/>
      <c r="B5" s="39"/>
      <c r="C5" s="39"/>
      <c r="D5" s="39"/>
      <c r="E5" s="110"/>
      <c r="F5" s="162" t="s">
        <v>97</v>
      </c>
      <c r="G5" s="162"/>
      <c r="H5" s="162"/>
      <c r="J5" s="162" t="s">
        <v>98</v>
      </c>
      <c r="K5" s="162"/>
      <c r="L5" s="162"/>
    </row>
    <row r="6" spans="1:12" ht="21.75" customHeight="1">
      <c r="A6" s="110"/>
      <c r="B6" s="110"/>
      <c r="C6" s="110"/>
      <c r="D6" s="3"/>
      <c r="E6" s="4"/>
      <c r="F6" s="5" t="s">
        <v>33</v>
      </c>
      <c r="G6" s="5"/>
      <c r="H6" s="5" t="s">
        <v>33</v>
      </c>
      <c r="J6" s="5" t="s">
        <v>33</v>
      </c>
      <c r="K6" s="5"/>
      <c r="L6" s="5" t="s">
        <v>33</v>
      </c>
    </row>
    <row r="7" spans="1:12" ht="21.75" customHeight="1">
      <c r="D7" s="6"/>
      <c r="E7" s="7"/>
      <c r="F7" s="101" t="s">
        <v>159</v>
      </c>
      <c r="G7" s="8"/>
      <c r="H7" s="101" t="s">
        <v>123</v>
      </c>
      <c r="J7" s="101" t="s">
        <v>159</v>
      </c>
      <c r="K7" s="8"/>
      <c r="L7" s="101" t="s">
        <v>123</v>
      </c>
    </row>
    <row r="8" spans="1:12" ht="21.75" customHeight="1">
      <c r="A8" s="33"/>
      <c r="D8" s="9" t="s">
        <v>2</v>
      </c>
      <c r="E8" s="10"/>
      <c r="F8" s="102" t="s">
        <v>45</v>
      </c>
      <c r="G8" s="101"/>
      <c r="H8" s="102" t="s">
        <v>45</v>
      </c>
      <c r="J8" s="102" t="s">
        <v>45</v>
      </c>
      <c r="K8" s="101"/>
      <c r="L8" s="102" t="s">
        <v>45</v>
      </c>
    </row>
    <row r="9" spans="1:12" ht="6" customHeight="1">
      <c r="A9" s="33"/>
      <c r="D9" s="11"/>
      <c r="E9" s="10"/>
      <c r="F9" s="123"/>
      <c r="G9" s="101"/>
      <c r="H9" s="5"/>
      <c r="J9" s="123"/>
      <c r="K9" s="101"/>
      <c r="L9" s="5"/>
    </row>
    <row r="10" spans="1:12" ht="21.75" customHeight="1">
      <c r="A10" s="33" t="s">
        <v>1</v>
      </c>
      <c r="D10" s="11"/>
      <c r="E10" s="10"/>
      <c r="F10" s="123"/>
      <c r="G10" s="101"/>
      <c r="H10" s="5"/>
      <c r="J10" s="123"/>
      <c r="K10" s="101"/>
      <c r="L10" s="5"/>
    </row>
    <row r="11" spans="1:12" ht="6" customHeight="1">
      <c r="A11" s="33"/>
      <c r="D11" s="11"/>
      <c r="E11" s="10"/>
      <c r="F11" s="123"/>
      <c r="G11" s="101"/>
      <c r="H11" s="5"/>
      <c r="J11" s="123"/>
      <c r="K11" s="101"/>
      <c r="L11" s="5"/>
    </row>
    <row r="12" spans="1:12" ht="17.25">
      <c r="A12" s="105" t="s">
        <v>126</v>
      </c>
      <c r="B12" s="111"/>
      <c r="C12" s="111"/>
      <c r="D12" s="42">
        <v>8</v>
      </c>
      <c r="F12" s="124">
        <v>1660377</v>
      </c>
      <c r="H12" s="108">
        <v>1295374</v>
      </c>
      <c r="I12" s="166"/>
      <c r="J12" s="124">
        <v>171696</v>
      </c>
      <c r="K12" s="31"/>
      <c r="L12" s="108">
        <v>236672</v>
      </c>
    </row>
    <row r="13" spans="1:12" ht="17.25">
      <c r="A13" s="99" t="s">
        <v>127</v>
      </c>
      <c r="B13" s="107"/>
      <c r="C13" s="107"/>
      <c r="D13" s="43">
        <v>9</v>
      </c>
      <c r="F13" s="124">
        <v>1191227</v>
      </c>
      <c r="H13" s="108">
        <v>580552</v>
      </c>
      <c r="I13" s="166"/>
      <c r="J13" s="124">
        <v>0</v>
      </c>
      <c r="K13" s="31"/>
      <c r="L13" s="108">
        <v>0</v>
      </c>
    </row>
    <row r="14" spans="1:12" ht="17.25">
      <c r="A14" s="99" t="s">
        <v>53</v>
      </c>
      <c r="B14" s="99"/>
      <c r="C14" s="99"/>
      <c r="D14" s="43"/>
      <c r="F14" s="124">
        <v>16641</v>
      </c>
      <c r="H14" s="108">
        <v>24187</v>
      </c>
      <c r="I14" s="166"/>
      <c r="J14" s="124">
        <v>308</v>
      </c>
      <c r="K14" s="31"/>
      <c r="L14" s="108">
        <v>10748</v>
      </c>
    </row>
    <row r="15" spans="1:12" ht="17.25">
      <c r="A15" s="99" t="s">
        <v>54</v>
      </c>
      <c r="B15" s="111"/>
      <c r="C15" s="111"/>
      <c r="D15" s="119">
        <v>10</v>
      </c>
      <c r="F15" s="124">
        <v>1983484</v>
      </c>
      <c r="H15" s="108">
        <v>1923852</v>
      </c>
      <c r="I15" s="165"/>
      <c r="J15" s="124">
        <v>0</v>
      </c>
      <c r="K15" s="31"/>
      <c r="L15" s="108">
        <v>0</v>
      </c>
    </row>
    <row r="16" spans="1:12" ht="17.25">
      <c r="A16" s="99" t="s">
        <v>52</v>
      </c>
      <c r="B16" s="111"/>
      <c r="C16" s="111"/>
      <c r="D16" s="119">
        <v>11</v>
      </c>
      <c r="F16" s="124">
        <v>354944</v>
      </c>
      <c r="H16" s="108">
        <v>569982</v>
      </c>
      <c r="I16" s="166"/>
      <c r="J16" s="124">
        <v>0</v>
      </c>
      <c r="K16" s="31"/>
      <c r="L16" s="108">
        <v>0</v>
      </c>
    </row>
    <row r="17" spans="1:12" ht="17.25">
      <c r="A17" s="99" t="s">
        <v>163</v>
      </c>
      <c r="B17" s="111"/>
      <c r="C17" s="111"/>
      <c r="D17" s="119"/>
      <c r="F17" s="124">
        <v>426</v>
      </c>
      <c r="H17" s="108">
        <v>0</v>
      </c>
      <c r="I17" s="166"/>
      <c r="J17" s="124">
        <v>426</v>
      </c>
      <c r="K17" s="31"/>
      <c r="L17" s="108">
        <v>0</v>
      </c>
    </row>
    <row r="18" spans="1:12" ht="17.25">
      <c r="A18" s="99" t="s">
        <v>107</v>
      </c>
      <c r="F18" s="125"/>
      <c r="I18" s="166"/>
      <c r="J18" s="125"/>
      <c r="K18" s="31"/>
      <c r="L18" s="31"/>
    </row>
    <row r="19" spans="1:12" ht="17.25">
      <c r="A19" s="99"/>
      <c r="B19" s="105" t="s">
        <v>108</v>
      </c>
      <c r="D19" s="43">
        <v>12</v>
      </c>
      <c r="F19" s="126">
        <v>0</v>
      </c>
      <c r="H19" s="154">
        <v>0</v>
      </c>
      <c r="I19" s="166"/>
      <c r="J19" s="126">
        <v>205148</v>
      </c>
      <c r="K19" s="31"/>
      <c r="L19" s="154">
        <v>1052338</v>
      </c>
    </row>
    <row r="20" spans="1:12" ht="17.25">
      <c r="A20" s="99" t="s">
        <v>107</v>
      </c>
      <c r="F20" s="126"/>
      <c r="H20" s="154"/>
      <c r="I20" s="166"/>
      <c r="J20" s="126"/>
      <c r="K20" s="31"/>
      <c r="L20" s="154"/>
    </row>
    <row r="21" spans="1:12" ht="17.25">
      <c r="A21" s="99"/>
      <c r="B21" s="105" t="s">
        <v>109</v>
      </c>
      <c r="D21" s="43">
        <v>12</v>
      </c>
      <c r="F21" s="124">
        <v>0</v>
      </c>
      <c r="H21" s="154">
        <v>0</v>
      </c>
      <c r="I21" s="166"/>
      <c r="J21" s="126">
        <v>43198</v>
      </c>
      <c r="K21" s="31"/>
      <c r="L21" s="154">
        <v>3321874</v>
      </c>
    </row>
    <row r="22" spans="1:12" ht="17.25">
      <c r="A22" s="109" t="s">
        <v>128</v>
      </c>
      <c r="D22" s="43">
        <v>13</v>
      </c>
      <c r="F22" s="124">
        <v>6963055</v>
      </c>
      <c r="H22" s="31">
        <v>8793852</v>
      </c>
      <c r="I22" s="166"/>
      <c r="J22" s="125">
        <v>0</v>
      </c>
      <c r="K22" s="31"/>
      <c r="L22" s="31">
        <v>0</v>
      </c>
    </row>
    <row r="23" spans="1:12" ht="17.25">
      <c r="A23" s="105" t="s">
        <v>55</v>
      </c>
      <c r="D23" s="43">
        <v>14</v>
      </c>
      <c r="F23" s="124">
        <v>6480922</v>
      </c>
      <c r="H23" s="108">
        <f>9481889+10626</f>
        <v>9492515</v>
      </c>
      <c r="I23" s="165"/>
      <c r="J23" s="124">
        <v>5455863</v>
      </c>
      <c r="K23" s="31"/>
      <c r="L23" s="108">
        <v>5455863</v>
      </c>
    </row>
    <row r="24" spans="1:12" ht="17.25">
      <c r="A24" s="105" t="s">
        <v>56</v>
      </c>
      <c r="D24" s="43">
        <v>14</v>
      </c>
      <c r="F24" s="124">
        <v>0</v>
      </c>
      <c r="H24" s="108">
        <v>0</v>
      </c>
      <c r="I24" s="165"/>
      <c r="J24" s="124">
        <v>5699783</v>
      </c>
      <c r="K24" s="31"/>
      <c r="L24" s="108">
        <v>2572379</v>
      </c>
    </row>
    <row r="25" spans="1:12" ht="17.25">
      <c r="A25" s="100" t="s">
        <v>129</v>
      </c>
      <c r="B25" s="107"/>
      <c r="C25" s="107"/>
      <c r="D25" s="43">
        <v>15</v>
      </c>
      <c r="F25" s="124">
        <v>65565</v>
      </c>
      <c r="H25" s="108">
        <v>46170</v>
      </c>
      <c r="I25" s="166"/>
      <c r="J25" s="124">
        <v>1627</v>
      </c>
      <c r="K25" s="31"/>
      <c r="L25" s="108">
        <v>1649</v>
      </c>
    </row>
    <row r="26" spans="1:12" ht="17.25">
      <c r="A26" s="100" t="s">
        <v>130</v>
      </c>
      <c r="B26" s="107"/>
      <c r="C26" s="107"/>
      <c r="D26" s="43">
        <v>16</v>
      </c>
      <c r="F26" s="124">
        <v>189669</v>
      </c>
      <c r="H26" s="31">
        <v>190397</v>
      </c>
      <c r="I26" s="166"/>
      <c r="J26" s="125">
        <v>0</v>
      </c>
      <c r="K26" s="31"/>
      <c r="L26" s="31">
        <v>0</v>
      </c>
    </row>
    <row r="27" spans="1:12" ht="17.25">
      <c r="A27" s="100" t="s">
        <v>57</v>
      </c>
      <c r="B27" s="107"/>
      <c r="C27" s="107"/>
      <c r="D27" s="43">
        <v>17</v>
      </c>
      <c r="F27" s="125">
        <v>1926096</v>
      </c>
      <c r="H27" s="108">
        <v>508877</v>
      </c>
      <c r="I27" s="166"/>
      <c r="J27" s="124">
        <v>0</v>
      </c>
      <c r="K27" s="31"/>
      <c r="L27" s="108">
        <v>0</v>
      </c>
    </row>
    <row r="28" spans="1:12" ht="17.25">
      <c r="A28" s="100" t="s">
        <v>131</v>
      </c>
      <c r="B28" s="107"/>
      <c r="C28" s="107"/>
      <c r="D28" s="43">
        <v>18</v>
      </c>
      <c r="F28" s="124">
        <v>172388</v>
      </c>
      <c r="H28" s="108">
        <v>84731</v>
      </c>
      <c r="I28" s="166"/>
      <c r="J28" s="124">
        <v>5189</v>
      </c>
      <c r="K28" s="31"/>
      <c r="L28" s="108">
        <v>5860</v>
      </c>
    </row>
    <row r="29" spans="1:12" ht="17.25">
      <c r="A29" s="100" t="s">
        <v>185</v>
      </c>
      <c r="B29" s="107"/>
      <c r="C29" s="107"/>
      <c r="D29" s="43">
        <v>19</v>
      </c>
      <c r="F29" s="124">
        <v>470587</v>
      </c>
      <c r="H29" s="108">
        <f>410744-10639</f>
        <v>400105</v>
      </c>
      <c r="I29" s="166"/>
      <c r="J29" s="124">
        <v>-2746</v>
      </c>
      <c r="K29" s="31"/>
      <c r="L29" s="108">
        <f>50128-10639</f>
        <v>39489</v>
      </c>
    </row>
    <row r="30" spans="1:12" ht="17.25">
      <c r="A30" s="100" t="s">
        <v>58</v>
      </c>
      <c r="B30" s="107"/>
      <c r="C30" s="107"/>
      <c r="D30" s="43"/>
      <c r="F30" s="124">
        <v>102108</v>
      </c>
      <c r="H30" s="108">
        <v>80233</v>
      </c>
      <c r="I30" s="166"/>
      <c r="J30" s="124">
        <v>0</v>
      </c>
      <c r="K30" s="31"/>
      <c r="L30" s="108">
        <v>0</v>
      </c>
    </row>
    <row r="31" spans="1:12" ht="17.25">
      <c r="A31" s="100" t="s">
        <v>132</v>
      </c>
      <c r="B31" s="99"/>
      <c r="C31" s="99"/>
      <c r="D31" s="43">
        <v>20</v>
      </c>
      <c r="F31" s="127">
        <v>335061</v>
      </c>
      <c r="H31" s="103">
        <v>149422</v>
      </c>
      <c r="I31" s="166"/>
      <c r="J31" s="127">
        <v>14821</v>
      </c>
      <c r="K31" s="31"/>
      <c r="L31" s="103">
        <v>12030</v>
      </c>
    </row>
    <row r="32" spans="1:12" ht="6" customHeight="1">
      <c r="A32" s="100"/>
      <c r="B32" s="99"/>
      <c r="C32" s="99"/>
      <c r="D32" s="43"/>
      <c r="F32" s="128"/>
      <c r="H32" s="157"/>
      <c r="I32" s="165"/>
      <c r="J32" s="128"/>
      <c r="K32" s="31"/>
      <c r="L32" s="157"/>
    </row>
    <row r="33" spans="1:12" ht="21.75" customHeight="1" thickBot="1">
      <c r="A33" s="97" t="s">
        <v>3</v>
      </c>
      <c r="B33" s="33"/>
      <c r="C33" s="33"/>
      <c r="D33" s="86"/>
      <c r="F33" s="129">
        <f>SUM(F12:F31)</f>
        <v>21912550</v>
      </c>
      <c r="H33" s="45">
        <f>SUM(H12:H31)</f>
        <v>24140249</v>
      </c>
      <c r="I33" s="165"/>
      <c r="J33" s="129">
        <f>SUM(J12:J31)</f>
        <v>11595313</v>
      </c>
      <c r="K33" s="31"/>
      <c r="L33" s="45">
        <f>SUM(L12:L31)</f>
        <v>12708902</v>
      </c>
    </row>
    <row r="34" spans="1:12" ht="21" customHeight="1" thickTop="1">
      <c r="A34" s="33"/>
      <c r="B34" s="33"/>
      <c r="C34" s="33"/>
      <c r="D34" s="86"/>
      <c r="F34" s="108"/>
      <c r="H34" s="108"/>
      <c r="I34" s="44"/>
      <c r="J34" s="108"/>
      <c r="K34" s="31"/>
      <c r="L34" s="108"/>
    </row>
    <row r="35" spans="1:12" ht="21" customHeight="1">
      <c r="A35" s="33"/>
      <c r="B35" s="33"/>
      <c r="C35" s="33"/>
      <c r="D35" s="86"/>
      <c r="F35" s="108"/>
      <c r="H35" s="108"/>
      <c r="I35" s="44"/>
      <c r="J35" s="108"/>
      <c r="K35" s="31"/>
      <c r="L35" s="108"/>
    </row>
    <row r="36" spans="1:12" ht="21" customHeight="1">
      <c r="A36" s="33"/>
      <c r="B36" s="33"/>
      <c r="C36" s="33"/>
      <c r="D36" s="86"/>
      <c r="F36" s="108"/>
      <c r="H36" s="108"/>
      <c r="I36" s="44"/>
      <c r="J36" s="108"/>
      <c r="K36" s="31"/>
      <c r="L36" s="108"/>
    </row>
    <row r="37" spans="1:12" ht="21" customHeight="1">
      <c r="A37" s="33"/>
      <c r="B37" s="33"/>
      <c r="C37" s="33"/>
      <c r="D37" s="86"/>
      <c r="F37" s="108"/>
      <c r="H37" s="108"/>
      <c r="I37" s="44"/>
      <c r="J37" s="108"/>
      <c r="K37" s="31"/>
      <c r="L37" s="108"/>
    </row>
    <row r="38" spans="1:12" ht="21" customHeight="1">
      <c r="A38" s="33"/>
      <c r="B38" s="33"/>
      <c r="C38" s="33"/>
      <c r="D38" s="86"/>
      <c r="F38" s="108"/>
      <c r="H38" s="108"/>
      <c r="I38" s="44"/>
      <c r="J38" s="108"/>
      <c r="K38" s="31"/>
      <c r="L38" s="108"/>
    </row>
    <row r="39" spans="1:12" ht="21" customHeight="1">
      <c r="A39" s="33"/>
      <c r="B39" s="33"/>
      <c r="C39" s="33"/>
      <c r="D39" s="86"/>
      <c r="F39" s="108"/>
      <c r="H39" s="108"/>
      <c r="I39" s="44"/>
      <c r="J39" s="108"/>
      <c r="K39" s="31"/>
      <c r="L39" s="108"/>
    </row>
    <row r="40" spans="1:12" ht="21" customHeight="1">
      <c r="A40" s="33"/>
      <c r="B40" s="33"/>
      <c r="C40" s="33"/>
      <c r="D40" s="86"/>
      <c r="F40" s="108"/>
      <c r="H40" s="108"/>
      <c r="I40" s="44"/>
      <c r="J40" s="108"/>
      <c r="K40" s="31"/>
      <c r="L40" s="108"/>
    </row>
    <row r="41" spans="1:12" ht="21" customHeight="1">
      <c r="A41" s="33"/>
      <c r="B41" s="33"/>
      <c r="C41" s="33"/>
      <c r="D41" s="86"/>
      <c r="F41" s="108"/>
      <c r="H41" s="108"/>
      <c r="I41" s="44"/>
      <c r="J41" s="108"/>
      <c r="K41" s="31"/>
      <c r="L41" s="108"/>
    </row>
    <row r="42" spans="1:12" ht="21" customHeight="1">
      <c r="A42" s="33"/>
      <c r="B42" s="33"/>
      <c r="C42" s="33"/>
      <c r="D42" s="86"/>
      <c r="F42" s="108"/>
      <c r="H42" s="108"/>
      <c r="I42" s="44"/>
      <c r="J42" s="108"/>
      <c r="K42" s="31"/>
      <c r="L42" s="108"/>
    </row>
    <row r="43" spans="1:12" ht="21" customHeight="1">
      <c r="A43" s="33"/>
      <c r="B43" s="33"/>
      <c r="C43" s="33"/>
      <c r="D43" s="86"/>
      <c r="I43" s="41"/>
      <c r="J43" s="41"/>
      <c r="L43" s="41"/>
    </row>
    <row r="44" spans="1:12" ht="5.25" customHeight="1">
      <c r="A44" s="33"/>
      <c r="B44" s="33"/>
      <c r="C44" s="33"/>
      <c r="D44" s="86"/>
      <c r="F44" s="41"/>
      <c r="H44" s="41"/>
    </row>
    <row r="45" spans="1:12" ht="21.95" customHeight="1">
      <c r="A45" s="28" t="s">
        <v>106</v>
      </c>
      <c r="B45" s="46"/>
      <c r="C45" s="46"/>
      <c r="D45" s="47"/>
      <c r="E45" s="28"/>
      <c r="F45" s="38"/>
      <c r="G45" s="103"/>
      <c r="H45" s="38"/>
      <c r="I45" s="29"/>
      <c r="J45" s="30"/>
      <c r="K45" s="28"/>
      <c r="L45" s="30"/>
    </row>
    <row r="46" spans="1:12" ht="20.100000000000001" customHeight="1">
      <c r="A46" s="110" t="str">
        <f>+A1</f>
        <v>บริษัท อลิอันซ์ อยุธยา แคปปิตอล จำกัด (มหาชน)</v>
      </c>
      <c r="B46" s="110"/>
      <c r="E46" s="86"/>
    </row>
    <row r="47" spans="1:12" s="110" customFormat="1" ht="20.100000000000001" customHeight="1">
      <c r="A47" s="110" t="s">
        <v>88</v>
      </c>
      <c r="E47" s="34"/>
      <c r="F47" s="35"/>
      <c r="G47" s="31"/>
      <c r="H47" s="35"/>
      <c r="I47" s="106"/>
      <c r="J47" s="48"/>
      <c r="L47" s="48"/>
    </row>
    <row r="48" spans="1:12" ht="20.100000000000001" customHeight="1">
      <c r="A48" s="1" t="str">
        <f>A3</f>
        <v>ณ วันที่ 31 ธันวาคม พ.ศ. 2565</v>
      </c>
      <c r="B48" s="36"/>
      <c r="C48" s="36"/>
      <c r="D48" s="36"/>
      <c r="E48" s="37"/>
      <c r="F48" s="38"/>
      <c r="G48" s="38"/>
      <c r="H48" s="38"/>
      <c r="I48" s="29"/>
      <c r="J48" s="30"/>
      <c r="K48" s="28"/>
      <c r="L48" s="30"/>
    </row>
    <row r="49" spans="1:12" ht="18.600000000000001" customHeight="1">
      <c r="A49" s="49"/>
      <c r="B49" s="49"/>
      <c r="C49" s="49"/>
      <c r="D49" s="49"/>
      <c r="E49" s="50"/>
      <c r="F49" s="41"/>
      <c r="G49" s="41"/>
      <c r="H49" s="41"/>
    </row>
    <row r="50" spans="1:12" ht="18.600000000000001" customHeight="1">
      <c r="A50" s="49"/>
      <c r="B50" s="49"/>
      <c r="C50" s="49"/>
      <c r="D50" s="49"/>
      <c r="E50" s="50"/>
      <c r="F50" s="162" t="s">
        <v>97</v>
      </c>
      <c r="G50" s="162"/>
      <c r="H50" s="162"/>
      <c r="J50" s="162" t="s">
        <v>98</v>
      </c>
      <c r="K50" s="162"/>
      <c r="L50" s="162"/>
    </row>
    <row r="51" spans="1:12" ht="18.600000000000001" customHeight="1">
      <c r="A51" s="110"/>
      <c r="B51" s="110"/>
      <c r="C51" s="110"/>
      <c r="D51" s="3"/>
      <c r="E51" s="4"/>
      <c r="F51" s="5" t="s">
        <v>33</v>
      </c>
      <c r="G51" s="5"/>
      <c r="H51" s="5" t="s">
        <v>33</v>
      </c>
      <c r="J51" s="5" t="s">
        <v>33</v>
      </c>
      <c r="K51" s="5"/>
      <c r="L51" s="5" t="s">
        <v>33</v>
      </c>
    </row>
    <row r="52" spans="1:12" ht="18.600000000000001" customHeight="1">
      <c r="B52" s="110"/>
      <c r="C52" s="110"/>
      <c r="D52" s="6"/>
      <c r="E52" s="7"/>
      <c r="F52" s="101" t="s">
        <v>159</v>
      </c>
      <c r="G52" s="8"/>
      <c r="H52" s="101" t="s">
        <v>123</v>
      </c>
      <c r="J52" s="101" t="s">
        <v>159</v>
      </c>
      <c r="K52" s="8"/>
      <c r="L52" s="101" t="s">
        <v>123</v>
      </c>
    </row>
    <row r="53" spans="1:12" ht="18.600000000000001" customHeight="1">
      <c r="A53" s="33"/>
      <c r="B53" s="110"/>
      <c r="C53" s="110"/>
      <c r="D53" s="9" t="s">
        <v>2</v>
      </c>
      <c r="E53" s="10"/>
      <c r="F53" s="102" t="s">
        <v>45</v>
      </c>
      <c r="G53" s="101"/>
      <c r="H53" s="102" t="s">
        <v>45</v>
      </c>
      <c r="J53" s="102" t="s">
        <v>45</v>
      </c>
      <c r="K53" s="101"/>
      <c r="L53" s="102" t="s">
        <v>45</v>
      </c>
    </row>
    <row r="54" spans="1:12" ht="18.600000000000001" customHeight="1">
      <c r="A54" s="33" t="s">
        <v>34</v>
      </c>
      <c r="D54" s="42"/>
      <c r="F54" s="125"/>
      <c r="J54" s="133"/>
    </row>
    <row r="55" spans="1:12" ht="5.0999999999999996" customHeight="1">
      <c r="A55" s="33"/>
      <c r="D55" s="42"/>
      <c r="F55" s="125"/>
      <c r="J55" s="133"/>
    </row>
    <row r="56" spans="1:12" ht="18.600000000000001" customHeight="1">
      <c r="A56" s="33" t="s">
        <v>4</v>
      </c>
      <c r="B56" s="33"/>
      <c r="D56" s="42"/>
      <c r="F56" s="125"/>
      <c r="J56" s="133"/>
    </row>
    <row r="57" spans="1:12" ht="5.0999999999999996" customHeight="1">
      <c r="A57" s="33"/>
      <c r="B57" s="33"/>
      <c r="D57" s="42"/>
      <c r="F57" s="125"/>
      <c r="J57" s="133"/>
    </row>
    <row r="58" spans="1:12" ht="18.600000000000001" customHeight="1">
      <c r="A58" s="109" t="s">
        <v>6</v>
      </c>
      <c r="B58" s="33"/>
      <c r="D58" s="119">
        <v>21</v>
      </c>
      <c r="F58" s="124">
        <v>7231783</v>
      </c>
      <c r="H58" s="108">
        <v>5070744</v>
      </c>
      <c r="I58" s="165"/>
      <c r="J58" s="125">
        <v>0</v>
      </c>
      <c r="K58" s="31"/>
      <c r="L58" s="108">
        <v>0</v>
      </c>
    </row>
    <row r="59" spans="1:12" ht="18.600000000000001" customHeight="1">
      <c r="A59" s="109" t="s">
        <v>5</v>
      </c>
      <c r="B59" s="33"/>
      <c r="D59" s="119">
        <v>22</v>
      </c>
      <c r="F59" s="124">
        <v>967655</v>
      </c>
      <c r="H59" s="108">
        <v>1160232</v>
      </c>
      <c r="I59" s="165"/>
      <c r="J59" s="125">
        <v>0</v>
      </c>
      <c r="K59" s="31"/>
      <c r="L59" s="108">
        <v>0</v>
      </c>
    </row>
    <row r="60" spans="1:12" ht="18.600000000000001" customHeight="1">
      <c r="A60" s="105" t="s">
        <v>164</v>
      </c>
      <c r="B60" s="33"/>
      <c r="D60" s="119"/>
      <c r="F60" s="124">
        <v>1</v>
      </c>
      <c r="H60" s="108">
        <v>0</v>
      </c>
      <c r="I60" s="165"/>
      <c r="J60" s="124">
        <v>1</v>
      </c>
      <c r="K60" s="31"/>
      <c r="L60" s="108">
        <v>0</v>
      </c>
    </row>
    <row r="61" spans="1:12" ht="18.600000000000001" customHeight="1">
      <c r="A61" s="109" t="s">
        <v>59</v>
      </c>
      <c r="B61" s="33"/>
      <c r="D61" s="119">
        <v>23</v>
      </c>
      <c r="F61" s="124">
        <v>158542</v>
      </c>
      <c r="H61" s="108">
        <v>135407</v>
      </c>
      <c r="I61" s="165"/>
      <c r="J61" s="125">
        <v>0</v>
      </c>
      <c r="K61" s="31"/>
      <c r="L61" s="108">
        <v>0</v>
      </c>
    </row>
    <row r="62" spans="1:12" ht="18.600000000000001" customHeight="1">
      <c r="A62" s="109" t="s">
        <v>60</v>
      </c>
      <c r="B62" s="33"/>
      <c r="D62" s="42"/>
      <c r="F62" s="124">
        <v>244338</v>
      </c>
      <c r="H62" s="108">
        <v>258802</v>
      </c>
      <c r="I62" s="165"/>
      <c r="J62" s="125">
        <v>0</v>
      </c>
      <c r="K62" s="31"/>
      <c r="L62" s="108">
        <v>0</v>
      </c>
    </row>
    <row r="63" spans="1:12" ht="18.600000000000001" customHeight="1">
      <c r="A63" s="109" t="s">
        <v>61</v>
      </c>
      <c r="B63" s="33"/>
      <c r="D63" s="42"/>
      <c r="F63" s="124">
        <v>148452</v>
      </c>
      <c r="H63" s="108">
        <v>121109</v>
      </c>
      <c r="I63" s="165"/>
      <c r="J63" s="125">
        <v>0</v>
      </c>
      <c r="K63" s="31"/>
      <c r="L63" s="108">
        <v>0</v>
      </c>
    </row>
    <row r="64" spans="1:12" ht="18.600000000000001" customHeight="1">
      <c r="A64" s="109" t="s">
        <v>40</v>
      </c>
      <c r="D64" s="43"/>
      <c r="F64" s="124">
        <v>521802</v>
      </c>
      <c r="H64" s="108">
        <v>406612</v>
      </c>
      <c r="I64" s="165"/>
      <c r="J64" s="124">
        <v>30340</v>
      </c>
      <c r="K64" s="31"/>
      <c r="L64" s="108">
        <v>11122</v>
      </c>
    </row>
    <row r="65" spans="1:12" ht="18.600000000000001" customHeight="1">
      <c r="A65" s="105" t="s">
        <v>110</v>
      </c>
      <c r="D65" s="43">
        <v>24</v>
      </c>
      <c r="F65" s="125">
        <v>193546</v>
      </c>
      <c r="H65" s="31">
        <v>197784</v>
      </c>
      <c r="I65" s="165"/>
      <c r="J65" s="125">
        <v>0</v>
      </c>
      <c r="K65" s="31"/>
      <c r="L65" s="31">
        <v>0</v>
      </c>
    </row>
    <row r="66" spans="1:12" ht="18.600000000000001" customHeight="1">
      <c r="A66" s="100" t="s">
        <v>7</v>
      </c>
      <c r="B66" s="99"/>
      <c r="C66" s="99"/>
      <c r="D66" s="43">
        <v>25</v>
      </c>
      <c r="F66" s="127">
        <v>587208</v>
      </c>
      <c r="H66" s="103">
        <v>365419</v>
      </c>
      <c r="I66" s="165"/>
      <c r="J66" s="147">
        <v>9766</v>
      </c>
      <c r="K66" s="31"/>
      <c r="L66" s="71">
        <v>550</v>
      </c>
    </row>
    <row r="67" spans="1:12" ht="5.0999999999999996" customHeight="1">
      <c r="A67" s="33"/>
      <c r="B67" s="33"/>
      <c r="D67" s="42"/>
      <c r="F67" s="124"/>
      <c r="G67" s="108"/>
      <c r="H67" s="108"/>
      <c r="I67" s="165"/>
      <c r="J67" s="131"/>
      <c r="K67" s="62"/>
      <c r="L67" s="62"/>
    </row>
    <row r="68" spans="1:12" ht="18.600000000000001" customHeight="1">
      <c r="A68" s="110" t="s">
        <v>8</v>
      </c>
      <c r="B68" s="33"/>
      <c r="C68" s="33"/>
      <c r="D68" s="86"/>
      <c r="F68" s="127">
        <f>SUM(F58:F66)</f>
        <v>10053327</v>
      </c>
      <c r="H68" s="103">
        <f>SUM(H58:H66)</f>
        <v>7716109</v>
      </c>
      <c r="I68" s="165"/>
      <c r="J68" s="127">
        <f>ROUNDUP(SUM(J58:J66),0)</f>
        <v>40107</v>
      </c>
      <c r="K68" s="31"/>
      <c r="L68" s="103">
        <f>ROUNDUP(SUM(L58:L66),0)</f>
        <v>11672</v>
      </c>
    </row>
    <row r="69" spans="1:12" ht="8.25" customHeight="1">
      <c r="A69" s="110"/>
      <c r="B69" s="33"/>
      <c r="C69" s="33"/>
      <c r="D69" s="86"/>
      <c r="F69" s="130"/>
      <c r="H69" s="41"/>
      <c r="I69" s="165"/>
      <c r="J69" s="131"/>
      <c r="K69" s="62"/>
      <c r="L69" s="62"/>
    </row>
    <row r="70" spans="1:12" ht="18.600000000000001" customHeight="1">
      <c r="A70" s="110" t="s">
        <v>41</v>
      </c>
      <c r="B70" s="110"/>
      <c r="C70" s="110"/>
      <c r="D70" s="86"/>
      <c r="F70" s="125"/>
      <c r="I70" s="165"/>
      <c r="J70" s="131"/>
      <c r="K70" s="62"/>
      <c r="L70" s="62"/>
    </row>
    <row r="71" spans="1:12" ht="5.0999999999999996" customHeight="1">
      <c r="A71" s="110"/>
      <c r="B71" s="110"/>
      <c r="C71" s="110"/>
      <c r="D71" s="86"/>
      <c r="F71" s="125"/>
      <c r="I71" s="165"/>
      <c r="J71" s="131"/>
      <c r="K71" s="62"/>
      <c r="L71" s="62"/>
    </row>
    <row r="72" spans="1:12" ht="18.600000000000001" customHeight="1">
      <c r="A72" s="99" t="s">
        <v>9</v>
      </c>
      <c r="B72" s="99"/>
      <c r="C72" s="99"/>
      <c r="D72" s="96">
        <v>26</v>
      </c>
      <c r="F72" s="125"/>
      <c r="I72" s="165"/>
      <c r="J72" s="131"/>
      <c r="K72" s="62"/>
      <c r="L72" s="62"/>
    </row>
    <row r="73" spans="1:12" ht="18.600000000000001" customHeight="1">
      <c r="B73" s="99" t="s">
        <v>35</v>
      </c>
      <c r="C73" s="99"/>
      <c r="D73" s="96"/>
      <c r="F73" s="131"/>
      <c r="G73" s="62"/>
      <c r="H73" s="62"/>
      <c r="I73" s="165"/>
      <c r="J73" s="131"/>
      <c r="K73" s="62"/>
      <c r="L73" s="62"/>
    </row>
    <row r="74" spans="1:12" ht="18.600000000000001" customHeight="1" thickBot="1">
      <c r="B74" s="99"/>
      <c r="C74" s="99" t="s">
        <v>62</v>
      </c>
      <c r="D74" s="96"/>
      <c r="F74" s="132">
        <v>463473</v>
      </c>
      <c r="H74" s="158">
        <v>463473</v>
      </c>
      <c r="I74" s="165"/>
      <c r="J74" s="132">
        <v>463473</v>
      </c>
      <c r="K74" s="31"/>
      <c r="L74" s="158">
        <v>463473</v>
      </c>
    </row>
    <row r="75" spans="1:12" ht="5.0999999999999996" customHeight="1" thickTop="1">
      <c r="A75" s="99"/>
      <c r="B75" s="99"/>
      <c r="C75" s="99"/>
      <c r="D75" s="96"/>
      <c r="F75" s="128"/>
      <c r="H75" s="157"/>
      <c r="I75" s="165"/>
      <c r="J75" s="131"/>
      <c r="K75" s="62"/>
      <c r="L75" s="62"/>
    </row>
    <row r="76" spans="1:12" ht="18.600000000000001" customHeight="1">
      <c r="B76" s="99" t="s">
        <v>10</v>
      </c>
      <c r="D76" s="86"/>
      <c r="F76" s="131"/>
      <c r="G76" s="62"/>
      <c r="H76" s="62"/>
      <c r="I76" s="165"/>
      <c r="J76" s="131"/>
      <c r="K76" s="62"/>
      <c r="L76" s="62"/>
    </row>
    <row r="77" spans="1:12" ht="18.600000000000001" customHeight="1">
      <c r="B77" s="99"/>
      <c r="C77" s="105" t="s">
        <v>120</v>
      </c>
      <c r="D77" s="96"/>
      <c r="F77" s="124">
        <v>389267</v>
      </c>
      <c r="G77" s="108"/>
      <c r="H77" s="108">
        <v>389267</v>
      </c>
      <c r="I77" s="62"/>
      <c r="J77" s="124">
        <v>389267</v>
      </c>
      <c r="K77" s="108"/>
      <c r="L77" s="108">
        <v>389267</v>
      </c>
    </row>
    <row r="78" spans="1:12" ht="18.600000000000001" customHeight="1">
      <c r="B78" s="99" t="s">
        <v>63</v>
      </c>
      <c r="D78" s="86"/>
      <c r="F78" s="124">
        <v>10066331</v>
      </c>
      <c r="G78" s="108"/>
      <c r="H78" s="108">
        <v>10066331</v>
      </c>
      <c r="I78" s="62"/>
      <c r="J78" s="124">
        <v>10066331</v>
      </c>
      <c r="K78" s="108"/>
      <c r="L78" s="108">
        <v>10066331</v>
      </c>
    </row>
    <row r="79" spans="1:12" ht="18.600000000000001" customHeight="1">
      <c r="A79" s="105" t="s">
        <v>11</v>
      </c>
      <c r="B79" s="99"/>
      <c r="D79" s="86"/>
      <c r="F79" s="125"/>
      <c r="I79" s="62"/>
      <c r="J79" s="125"/>
      <c r="K79" s="31"/>
      <c r="L79" s="31"/>
    </row>
    <row r="80" spans="1:12" ht="18.600000000000001" customHeight="1">
      <c r="B80" s="99" t="s">
        <v>12</v>
      </c>
      <c r="D80" s="86"/>
      <c r="F80" s="125"/>
      <c r="I80" s="62"/>
      <c r="J80" s="125"/>
      <c r="K80" s="31"/>
      <c r="L80" s="31"/>
    </row>
    <row r="81" spans="1:12" ht="18.600000000000001" customHeight="1">
      <c r="B81" s="99"/>
      <c r="C81" s="105" t="s">
        <v>36</v>
      </c>
      <c r="D81" s="43">
        <v>27</v>
      </c>
      <c r="F81" s="124">
        <v>50000</v>
      </c>
      <c r="H81" s="108">
        <v>50000</v>
      </c>
      <c r="I81" s="62"/>
      <c r="J81" s="125">
        <v>50000</v>
      </c>
      <c r="K81" s="31"/>
      <c r="L81" s="31">
        <v>50000</v>
      </c>
    </row>
    <row r="82" spans="1:12" ht="18.600000000000001" customHeight="1">
      <c r="B82" s="99" t="s">
        <v>23</v>
      </c>
      <c r="D82" s="43"/>
      <c r="F82" s="124">
        <v>2479121</v>
      </c>
      <c r="H82" s="108">
        <f>3748504+53131-10639</f>
        <v>3790996</v>
      </c>
      <c r="I82" s="62"/>
      <c r="J82" s="125">
        <v>1062464</v>
      </c>
      <c r="K82" s="31"/>
      <c r="L82" s="31">
        <f>2230308-10639</f>
        <v>2219669</v>
      </c>
    </row>
    <row r="83" spans="1:12" ht="18.600000000000001" customHeight="1">
      <c r="A83" s="105" t="s">
        <v>37</v>
      </c>
      <c r="B83" s="99"/>
      <c r="D83" s="43"/>
      <c r="F83" s="124"/>
      <c r="H83" s="108"/>
      <c r="I83" s="62"/>
      <c r="J83" s="124"/>
      <c r="K83" s="31"/>
      <c r="L83" s="108"/>
    </row>
    <row r="84" spans="1:12" ht="18.600000000000001" customHeight="1">
      <c r="B84" s="105" t="s">
        <v>133</v>
      </c>
      <c r="C84" s="99"/>
      <c r="D84" s="43"/>
      <c r="F84" s="124"/>
      <c r="H84" s="108"/>
      <c r="I84" s="62"/>
      <c r="J84" s="124"/>
      <c r="K84" s="31"/>
      <c r="L84" s="108"/>
    </row>
    <row r="85" spans="1:12" ht="18.600000000000001" customHeight="1">
      <c r="C85" s="105" t="s">
        <v>109</v>
      </c>
      <c r="D85" s="43"/>
      <c r="F85" s="124">
        <v>41616</v>
      </c>
      <c r="H85" s="108">
        <v>97437</v>
      </c>
      <c r="I85" s="62"/>
      <c r="J85" s="124">
        <v>-12856</v>
      </c>
      <c r="K85" s="31"/>
      <c r="L85" s="108">
        <v>-28037</v>
      </c>
    </row>
    <row r="86" spans="1:12" ht="18.600000000000001" customHeight="1">
      <c r="B86" s="105" t="s">
        <v>186</v>
      </c>
      <c r="C86" s="99"/>
      <c r="D86" s="43"/>
      <c r="F86" s="127">
        <v>-1167112</v>
      </c>
      <c r="H86" s="103">
        <f>2072614-42505</f>
        <v>2030109</v>
      </c>
      <c r="I86" s="62"/>
      <c r="J86" s="127">
        <v>0</v>
      </c>
      <c r="K86" s="31"/>
      <c r="L86" s="103">
        <v>0</v>
      </c>
    </row>
    <row r="87" spans="1:12" ht="5.0999999999999996" customHeight="1">
      <c r="A87" s="33"/>
      <c r="B87" s="33"/>
      <c r="D87" s="42"/>
      <c r="F87" s="124"/>
      <c r="G87" s="108"/>
      <c r="H87" s="108"/>
      <c r="I87" s="62"/>
      <c r="J87" s="124"/>
      <c r="K87" s="108"/>
      <c r="L87" s="108"/>
    </row>
    <row r="88" spans="1:12" ht="18.600000000000001" customHeight="1">
      <c r="A88" s="33" t="s">
        <v>38</v>
      </c>
      <c r="B88" s="99"/>
      <c r="D88" s="86"/>
      <c r="F88" s="127">
        <f>SUM(F77:F86)</f>
        <v>11859223</v>
      </c>
      <c r="H88" s="103">
        <f>SUM(H77:H86)</f>
        <v>16424140</v>
      </c>
      <c r="I88" s="62"/>
      <c r="J88" s="127">
        <f>SUM(J77:J86)</f>
        <v>11555206</v>
      </c>
      <c r="K88" s="31"/>
      <c r="L88" s="103">
        <f>SUM(L77:L86)</f>
        <v>12697230</v>
      </c>
    </row>
    <row r="89" spans="1:12" ht="5.0999999999999996" customHeight="1">
      <c r="A89" s="33"/>
      <c r="B89" s="99"/>
      <c r="D89" s="86"/>
      <c r="F89" s="124"/>
      <c r="H89" s="108"/>
      <c r="I89" s="62"/>
      <c r="J89" s="124"/>
      <c r="K89" s="31"/>
      <c r="L89" s="108"/>
    </row>
    <row r="90" spans="1:12" ht="18.600000000000001" customHeight="1" thickBot="1">
      <c r="A90" s="33" t="s">
        <v>39</v>
      </c>
      <c r="B90" s="99"/>
      <c r="D90" s="86"/>
      <c r="F90" s="129">
        <f>SUM(F68,F88)</f>
        <v>21912550</v>
      </c>
      <c r="H90" s="45">
        <f>SUM(H68,H88)</f>
        <v>24140249</v>
      </c>
      <c r="I90" s="62"/>
      <c r="J90" s="129">
        <f>SUM(J68,J88)</f>
        <v>11595313</v>
      </c>
      <c r="K90" s="31"/>
      <c r="L90" s="45">
        <f>SUM(L68,L88)</f>
        <v>12708902</v>
      </c>
    </row>
    <row r="91" spans="1:12" ht="18.600000000000001" customHeight="1" thickTop="1">
      <c r="A91" s="33"/>
      <c r="B91" s="99"/>
      <c r="D91" s="86"/>
      <c r="F91" s="108"/>
      <c r="H91" s="108"/>
      <c r="I91" s="51"/>
      <c r="J91" s="108"/>
      <c r="K91" s="31"/>
      <c r="L91" s="108"/>
    </row>
    <row r="92" spans="1:12" ht="24" customHeight="1">
      <c r="A92" s="33"/>
      <c r="B92" s="99"/>
      <c r="D92" s="86"/>
      <c r="F92" s="108"/>
      <c r="H92" s="108"/>
      <c r="I92" s="51"/>
      <c r="J92" s="108"/>
      <c r="K92" s="31"/>
      <c r="L92" s="108"/>
    </row>
    <row r="93" spans="1:12" ht="18.600000000000001" customHeight="1">
      <c r="A93" s="33"/>
      <c r="B93" s="99"/>
      <c r="D93" s="86"/>
      <c r="F93" s="108"/>
      <c r="H93" s="108"/>
      <c r="I93" s="51"/>
      <c r="J93" s="108"/>
      <c r="K93" s="31"/>
      <c r="L93" s="108"/>
    </row>
    <row r="94" spans="1:12" ht="22.15" customHeight="1">
      <c r="A94" s="28" t="str">
        <f>+A45</f>
        <v>หมายเหตุประกอบงบการเงินรวมและงบการเงินเฉพาะกิจการเป็นส่วนหนึ่งของงบการเงินนี้</v>
      </c>
      <c r="B94" s="28"/>
      <c r="C94" s="28"/>
      <c r="D94" s="28"/>
      <c r="E94" s="28"/>
      <c r="F94" s="103"/>
      <c r="G94" s="103"/>
      <c r="H94" s="103"/>
      <c r="I94" s="29"/>
      <c r="J94" s="30"/>
      <c r="K94" s="28"/>
      <c r="L94" s="30"/>
    </row>
  </sheetData>
  <mergeCells count="4">
    <mergeCell ref="F5:H5"/>
    <mergeCell ref="J5:L5"/>
    <mergeCell ref="F50:H50"/>
    <mergeCell ref="J50:L50"/>
  </mergeCells>
  <phoneticPr fontId="44" type="noConversion"/>
  <pageMargins left="0.8" right="0.5" top="0.5" bottom="0.6" header="0.49" footer="0.4"/>
  <pageSetup paperSize="9" scale="95" firstPageNumber="7"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M103"/>
  <sheetViews>
    <sheetView topLeftCell="A57" zoomScaleNormal="100" zoomScaleSheetLayoutView="83" workbookViewId="0">
      <selection activeCell="G90" sqref="G90"/>
    </sheetView>
  </sheetViews>
  <sheetFormatPr defaultColWidth="9.140625" defaultRowHeight="21.75" customHeight="1"/>
  <cols>
    <col min="1" max="3" width="1.5703125" style="105" customWidth="1"/>
    <col min="4" max="4" width="47.42578125" style="105" customWidth="1"/>
    <col min="5" max="5" width="8.42578125" style="105" bestFit="1" customWidth="1"/>
    <col min="6" max="6" width="0.85546875" style="105" customWidth="1"/>
    <col min="7" max="7" width="12.140625" style="31" customWidth="1"/>
    <col min="8" max="8" width="0.85546875" style="31" customWidth="1"/>
    <col min="9" max="9" width="12.140625" style="31" customWidth="1"/>
    <col min="10" max="10" width="0.85546875" style="105" customWidth="1"/>
    <col min="11" max="11" width="12.140625" style="105" customWidth="1"/>
    <col min="12" max="12" width="0.85546875" style="105" customWidth="1"/>
    <col min="13" max="13" width="12.140625" style="105" customWidth="1"/>
    <col min="14" max="16384" width="9.140625" style="105"/>
  </cols>
  <sheetData>
    <row r="1" spans="1:13" ht="21" customHeight="1">
      <c r="A1" s="110" t="str">
        <f>+'BS7-8'!A1</f>
        <v>บริษัท อลิอันซ์ อยุธยา แคปปิตอล จำกัด (มหาชน)</v>
      </c>
      <c r="B1" s="110"/>
      <c r="C1" s="110"/>
      <c r="F1" s="86"/>
    </row>
    <row r="2" spans="1:13" s="110" customFormat="1" ht="21" customHeight="1">
      <c r="A2" s="163" t="s">
        <v>99</v>
      </c>
      <c r="B2" s="163"/>
      <c r="C2" s="163"/>
      <c r="D2" s="163"/>
      <c r="E2" s="163"/>
      <c r="F2" s="163"/>
      <c r="G2" s="163"/>
      <c r="H2" s="163"/>
      <c r="I2" s="163"/>
      <c r="J2" s="121"/>
      <c r="K2" s="121"/>
      <c r="L2" s="121"/>
      <c r="M2" s="156"/>
    </row>
    <row r="3" spans="1:13" ht="21" customHeight="1">
      <c r="A3" s="1" t="s">
        <v>160</v>
      </c>
      <c r="B3" s="28"/>
      <c r="C3" s="28"/>
      <c r="D3" s="28"/>
      <c r="E3" s="28"/>
      <c r="F3" s="28"/>
      <c r="G3" s="103"/>
      <c r="H3" s="103"/>
      <c r="I3" s="103"/>
      <c r="J3" s="28"/>
      <c r="K3" s="28"/>
      <c r="L3" s="28"/>
      <c r="M3" s="28"/>
    </row>
    <row r="4" spans="1:13" ht="19.149999999999999" customHeight="1">
      <c r="A4" s="52"/>
      <c r="B4" s="53"/>
      <c r="C4" s="53"/>
      <c r="D4" s="53"/>
      <c r="E4" s="53"/>
      <c r="F4" s="53"/>
      <c r="G4" s="108"/>
      <c r="H4" s="108"/>
      <c r="I4" s="108"/>
    </row>
    <row r="5" spans="1:13" ht="19.149999999999999" customHeight="1">
      <c r="A5" s="52"/>
      <c r="B5" s="53"/>
      <c r="C5" s="53"/>
      <c r="D5" s="53"/>
      <c r="E5" s="53"/>
      <c r="F5" s="53"/>
      <c r="G5" s="162" t="s">
        <v>97</v>
      </c>
      <c r="H5" s="162"/>
      <c r="I5" s="162"/>
      <c r="K5" s="162" t="s">
        <v>98</v>
      </c>
      <c r="L5" s="162"/>
      <c r="M5" s="162"/>
    </row>
    <row r="6" spans="1:13" ht="19.149999999999999" customHeight="1">
      <c r="E6" s="13"/>
      <c r="F6" s="13"/>
      <c r="G6" s="101" t="s">
        <v>159</v>
      </c>
      <c r="H6" s="8"/>
      <c r="I6" s="101" t="s">
        <v>123</v>
      </c>
      <c r="J6" s="106"/>
      <c r="K6" s="101" t="s">
        <v>159</v>
      </c>
      <c r="L6" s="8"/>
      <c r="M6" s="101" t="s">
        <v>123</v>
      </c>
    </row>
    <row r="7" spans="1:13" ht="19.149999999999999" customHeight="1">
      <c r="E7" s="14" t="s">
        <v>2</v>
      </c>
      <c r="F7" s="15"/>
      <c r="G7" s="102" t="s">
        <v>45</v>
      </c>
      <c r="H7" s="101"/>
      <c r="I7" s="102" t="s">
        <v>45</v>
      </c>
      <c r="J7" s="106"/>
      <c r="K7" s="102" t="s">
        <v>45</v>
      </c>
      <c r="L7" s="101"/>
      <c r="M7" s="102" t="s">
        <v>45</v>
      </c>
    </row>
    <row r="8" spans="1:13" ht="19.149999999999999" customHeight="1">
      <c r="A8" s="33" t="s">
        <v>28</v>
      </c>
      <c r="B8" s="33"/>
      <c r="C8" s="33"/>
      <c r="D8" s="33"/>
      <c r="E8" s="42"/>
      <c r="G8" s="125"/>
      <c r="K8" s="125"/>
      <c r="L8" s="31"/>
      <c r="M8" s="31"/>
    </row>
    <row r="9" spans="1:13" ht="6" customHeight="1">
      <c r="A9" s="33"/>
      <c r="B9" s="33"/>
      <c r="C9" s="33"/>
      <c r="D9" s="33"/>
      <c r="E9" s="42"/>
      <c r="G9" s="125"/>
      <c r="K9" s="125"/>
      <c r="L9" s="31"/>
      <c r="M9" s="31"/>
    </row>
    <row r="10" spans="1:13" ht="19.149999999999999" customHeight="1">
      <c r="A10" s="105" t="s">
        <v>29</v>
      </c>
      <c r="D10" s="33"/>
      <c r="E10" s="42"/>
      <c r="G10" s="124">
        <v>8031778</v>
      </c>
      <c r="I10" s="108">
        <v>5584707</v>
      </c>
      <c r="J10" s="167"/>
      <c r="K10" s="134">
        <v>0</v>
      </c>
      <c r="L10" s="167"/>
      <c r="M10" s="54">
        <v>0</v>
      </c>
    </row>
    <row r="11" spans="1:13" ht="19.149999999999999" customHeight="1">
      <c r="A11" s="105" t="s">
        <v>187</v>
      </c>
      <c r="D11" s="33"/>
      <c r="E11" s="42"/>
      <c r="G11" s="127">
        <v>-1830002</v>
      </c>
      <c r="I11" s="103">
        <v>-1608289</v>
      </c>
      <c r="J11" s="167"/>
      <c r="K11" s="136">
        <v>0</v>
      </c>
      <c r="L11" s="167"/>
      <c r="M11" s="55">
        <v>0</v>
      </c>
    </row>
    <row r="12" spans="1:13" ht="6" customHeight="1">
      <c r="D12" s="33"/>
      <c r="E12" s="42"/>
      <c r="G12" s="124"/>
      <c r="I12" s="108"/>
      <c r="J12" s="62"/>
      <c r="K12" s="124"/>
      <c r="L12" s="31"/>
      <c r="M12" s="108"/>
    </row>
    <row r="13" spans="1:13" ht="19.149999999999999" customHeight="1">
      <c r="A13" s="105" t="s">
        <v>27</v>
      </c>
      <c r="D13" s="33"/>
      <c r="E13" s="42"/>
      <c r="G13" s="125">
        <f>SUM(G10:G11)</f>
        <v>6201776</v>
      </c>
      <c r="I13" s="31">
        <f>SUM(I10:I11)</f>
        <v>3976418</v>
      </c>
      <c r="J13" s="62"/>
      <c r="K13" s="125">
        <f>SUM(K10:K11)</f>
        <v>0</v>
      </c>
      <c r="L13" s="31"/>
      <c r="M13" s="31">
        <f>SUM(M10:M11)</f>
        <v>0</v>
      </c>
    </row>
    <row r="14" spans="1:13" ht="19.149999999999999" customHeight="1">
      <c r="A14" s="105" t="s">
        <v>156</v>
      </c>
      <c r="D14" s="33"/>
      <c r="E14" s="42"/>
      <c r="G14" s="127">
        <v>150149</v>
      </c>
      <c r="I14" s="103">
        <v>-84019</v>
      </c>
      <c r="J14" s="62"/>
      <c r="K14" s="127">
        <v>0</v>
      </c>
      <c r="L14" s="31"/>
      <c r="M14" s="103">
        <v>0</v>
      </c>
    </row>
    <row r="15" spans="1:13" ht="6" customHeight="1">
      <c r="D15" s="33"/>
      <c r="E15" s="42"/>
      <c r="G15" s="124"/>
      <c r="H15" s="108"/>
      <c r="I15" s="108"/>
      <c r="J15" s="62"/>
      <c r="K15" s="124"/>
      <c r="L15" s="108"/>
      <c r="M15" s="108"/>
    </row>
    <row r="16" spans="1:13" ht="19.149999999999999" customHeight="1">
      <c r="A16" s="99" t="s">
        <v>77</v>
      </c>
      <c r="C16" s="99"/>
      <c r="D16" s="99"/>
      <c r="E16" s="43"/>
      <c r="F16" s="99"/>
      <c r="G16" s="125">
        <f>G13+G14</f>
        <v>6351925</v>
      </c>
      <c r="H16" s="54"/>
      <c r="I16" s="54">
        <f>I13+I14</f>
        <v>3892399</v>
      </c>
      <c r="J16" s="62"/>
      <c r="K16" s="134">
        <v>0</v>
      </c>
      <c r="L16" s="54"/>
      <c r="M16" s="54">
        <v>0</v>
      </c>
    </row>
    <row r="17" spans="1:13" ht="19.149999999999999" customHeight="1">
      <c r="A17" s="99" t="s">
        <v>30</v>
      </c>
      <c r="C17" s="99"/>
      <c r="D17" s="99"/>
      <c r="E17" s="42"/>
      <c r="F17" s="99"/>
      <c r="G17" s="134">
        <v>467161</v>
      </c>
      <c r="H17" s="54"/>
      <c r="I17" s="54">
        <v>325926</v>
      </c>
      <c r="J17" s="62"/>
      <c r="K17" s="134">
        <v>0</v>
      </c>
      <c r="L17" s="54"/>
      <c r="M17" s="54">
        <v>0</v>
      </c>
    </row>
    <row r="18" spans="1:13" ht="19.149999999999999" customHeight="1">
      <c r="A18" s="100" t="s">
        <v>13</v>
      </c>
      <c r="C18" s="99"/>
      <c r="D18" s="99"/>
      <c r="E18" s="43"/>
      <c r="F18" s="99"/>
      <c r="G18" s="135">
        <v>87247</v>
      </c>
      <c r="H18" s="85"/>
      <c r="I18" s="85">
        <v>140543</v>
      </c>
      <c r="J18" s="62"/>
      <c r="K18" s="135">
        <v>1291858</v>
      </c>
      <c r="L18" s="85"/>
      <c r="M18" s="85">
        <v>804837</v>
      </c>
    </row>
    <row r="19" spans="1:13" ht="19.149999999999999" customHeight="1">
      <c r="A19" s="109" t="s">
        <v>157</v>
      </c>
      <c r="D19" s="99"/>
      <c r="E19" s="86">
        <v>30</v>
      </c>
      <c r="F19" s="99"/>
      <c r="G19" s="125">
        <v>-96313</v>
      </c>
      <c r="I19" s="31">
        <v>-8151</v>
      </c>
      <c r="J19" s="62"/>
      <c r="K19" s="135">
        <v>7567</v>
      </c>
      <c r="L19" s="31"/>
      <c r="M19" s="85">
        <f>18715</f>
        <v>18715</v>
      </c>
    </row>
    <row r="20" spans="1:13" ht="19.149999999999999" customHeight="1">
      <c r="A20" s="109" t="s">
        <v>65</v>
      </c>
      <c r="D20" s="99"/>
      <c r="E20" s="43">
        <v>14</v>
      </c>
      <c r="F20" s="99"/>
      <c r="G20" s="125">
        <v>981916</v>
      </c>
      <c r="I20" s="31">
        <f>1234721+53131</f>
        <v>1287852</v>
      </c>
      <c r="J20" s="62"/>
      <c r="K20" s="125">
        <v>0</v>
      </c>
      <c r="L20" s="31"/>
      <c r="M20" s="31">
        <v>0</v>
      </c>
    </row>
    <row r="21" spans="1:13" ht="19.149999999999999" customHeight="1">
      <c r="A21" s="152" t="s">
        <v>165</v>
      </c>
      <c r="D21" s="99"/>
      <c r="E21" s="43"/>
      <c r="F21" s="99"/>
      <c r="G21" s="125">
        <v>22157</v>
      </c>
      <c r="I21" s="31">
        <v>0</v>
      </c>
      <c r="J21" s="62"/>
      <c r="K21" s="125">
        <v>0</v>
      </c>
      <c r="L21" s="31"/>
      <c r="M21" s="31">
        <v>0</v>
      </c>
    </row>
    <row r="22" spans="1:13" ht="19.149999999999999" customHeight="1">
      <c r="A22" s="100" t="s">
        <v>176</v>
      </c>
      <c r="C22" s="99"/>
      <c r="D22" s="99"/>
      <c r="E22" s="43"/>
      <c r="F22" s="99"/>
      <c r="G22" s="136">
        <v>12104</v>
      </c>
      <c r="H22" s="85"/>
      <c r="I22" s="55">
        <v>34202</v>
      </c>
      <c r="J22" s="62"/>
      <c r="K22" s="136">
        <v>-61</v>
      </c>
      <c r="L22" s="85"/>
      <c r="M22" s="55">
        <v>57</v>
      </c>
    </row>
    <row r="23" spans="1:13" ht="6" customHeight="1">
      <c r="A23" s="99"/>
      <c r="C23" s="99"/>
      <c r="D23" s="99"/>
      <c r="E23" s="43"/>
      <c r="F23" s="99"/>
      <c r="G23" s="134"/>
      <c r="H23" s="54"/>
      <c r="I23" s="54"/>
      <c r="J23" s="62"/>
      <c r="K23" s="134"/>
      <c r="L23" s="54"/>
      <c r="M23" s="54"/>
    </row>
    <row r="24" spans="1:13" ht="19.149999999999999" customHeight="1">
      <c r="A24" s="33" t="s">
        <v>14</v>
      </c>
      <c r="C24" s="33"/>
      <c r="D24" s="33"/>
      <c r="E24" s="43"/>
      <c r="G24" s="127">
        <f>SUM(G16:G22)</f>
        <v>7826197</v>
      </c>
      <c r="H24" s="108"/>
      <c r="I24" s="103">
        <f>SUM(I16:I22)</f>
        <v>5672771</v>
      </c>
      <c r="J24" s="62"/>
      <c r="K24" s="127">
        <f>SUM(K16:K22)</f>
        <v>1299364</v>
      </c>
      <c r="L24" s="108"/>
      <c r="M24" s="103">
        <f>SUM(M16:M22)</f>
        <v>823609</v>
      </c>
    </row>
    <row r="25" spans="1:13" ht="10.35" customHeight="1">
      <c r="A25" s="33"/>
      <c r="B25" s="33"/>
      <c r="C25" s="33"/>
      <c r="D25" s="33"/>
      <c r="E25" s="43"/>
      <c r="G25" s="124"/>
      <c r="I25" s="108"/>
      <c r="J25" s="62"/>
      <c r="K25" s="131"/>
      <c r="L25" s="62"/>
      <c r="M25" s="62"/>
    </row>
    <row r="26" spans="1:13" ht="19.149999999999999" customHeight="1">
      <c r="A26" s="33" t="s">
        <v>31</v>
      </c>
      <c r="B26" s="33"/>
      <c r="C26" s="33"/>
      <c r="D26" s="33"/>
      <c r="E26" s="43"/>
      <c r="G26" s="131"/>
      <c r="I26" s="62"/>
      <c r="J26" s="62"/>
      <c r="K26" s="131"/>
      <c r="L26" s="62"/>
      <c r="M26" s="62"/>
    </row>
    <row r="27" spans="1:13" ht="6" customHeight="1">
      <c r="A27" s="33"/>
      <c r="B27" s="33"/>
      <c r="C27" s="33"/>
      <c r="D27" s="33"/>
      <c r="E27" s="43"/>
      <c r="G27" s="131"/>
      <c r="I27" s="62"/>
      <c r="J27" s="62"/>
      <c r="K27" s="131"/>
      <c r="L27" s="62"/>
      <c r="M27" s="62"/>
    </row>
    <row r="28" spans="1:13" ht="19.149999999999999" customHeight="1">
      <c r="A28" s="99" t="s">
        <v>66</v>
      </c>
      <c r="B28" s="99"/>
      <c r="E28" s="96"/>
      <c r="F28" s="107"/>
      <c r="G28" s="125">
        <v>4222280</v>
      </c>
      <c r="I28" s="31">
        <v>2537959</v>
      </c>
      <c r="J28" s="62"/>
      <c r="K28" s="125">
        <v>0</v>
      </c>
      <c r="L28" s="31"/>
      <c r="M28" s="31">
        <v>0</v>
      </c>
    </row>
    <row r="29" spans="1:13" ht="19.149999999999999" customHeight="1">
      <c r="A29" s="99" t="s">
        <v>188</v>
      </c>
      <c r="B29" s="99"/>
      <c r="E29" s="86"/>
      <c r="G29" s="127">
        <v>-387886</v>
      </c>
      <c r="H29" s="108"/>
      <c r="I29" s="103">
        <v>-485380</v>
      </c>
      <c r="J29" s="62"/>
      <c r="K29" s="127">
        <v>0</v>
      </c>
      <c r="L29" s="108"/>
      <c r="M29" s="103">
        <v>0</v>
      </c>
    </row>
    <row r="30" spans="1:13" ht="7.15" customHeight="1">
      <c r="A30" s="99"/>
      <c r="B30" s="99"/>
      <c r="E30" s="86"/>
      <c r="G30" s="135"/>
      <c r="H30" s="54"/>
      <c r="I30" s="85"/>
      <c r="J30" s="68"/>
      <c r="K30" s="135"/>
      <c r="L30" s="54"/>
      <c r="M30" s="85"/>
    </row>
    <row r="31" spans="1:13" ht="19.149999999999999" customHeight="1">
      <c r="A31" s="105" t="s">
        <v>111</v>
      </c>
      <c r="E31" s="43"/>
      <c r="G31" s="125">
        <f>G28+G29</f>
        <v>3834394</v>
      </c>
      <c r="I31" s="31">
        <f>I28+I29</f>
        <v>2052579</v>
      </c>
      <c r="J31" s="62"/>
      <c r="K31" s="125">
        <f>K28+K29</f>
        <v>0</v>
      </c>
      <c r="L31" s="31"/>
      <c r="M31" s="31">
        <f>M28+M29</f>
        <v>0</v>
      </c>
    </row>
    <row r="32" spans="1:13" ht="19.149999999999999" customHeight="1">
      <c r="A32" s="99" t="s">
        <v>18</v>
      </c>
      <c r="E32" s="96"/>
      <c r="F32" s="107"/>
      <c r="G32" s="135">
        <v>1142710</v>
      </c>
      <c r="H32" s="85"/>
      <c r="I32" s="85">
        <v>894232</v>
      </c>
      <c r="J32" s="62"/>
      <c r="K32" s="135">
        <v>0</v>
      </c>
      <c r="L32" s="85"/>
      <c r="M32" s="85">
        <v>0</v>
      </c>
    </row>
    <row r="33" spans="1:13" ht="19.149999999999999" customHeight="1">
      <c r="A33" s="99" t="s">
        <v>15</v>
      </c>
      <c r="E33" s="86"/>
      <c r="G33" s="135">
        <v>968966</v>
      </c>
      <c r="H33" s="85"/>
      <c r="I33" s="85">
        <v>694004</v>
      </c>
      <c r="J33" s="62"/>
      <c r="K33" s="135">
        <v>0</v>
      </c>
      <c r="L33" s="85"/>
      <c r="M33" s="85">
        <v>0</v>
      </c>
    </row>
    <row r="34" spans="1:13" ht="19.149999999999999" customHeight="1">
      <c r="A34" s="99" t="s">
        <v>166</v>
      </c>
      <c r="E34" s="86"/>
      <c r="G34" s="135">
        <v>1313</v>
      </c>
      <c r="H34" s="85"/>
      <c r="I34" s="85">
        <v>0</v>
      </c>
      <c r="J34" s="62"/>
      <c r="K34" s="135">
        <v>0</v>
      </c>
      <c r="L34" s="85"/>
      <c r="M34" s="85">
        <v>0</v>
      </c>
    </row>
    <row r="35" spans="1:13" s="53" customFormat="1" ht="19.149999999999999" customHeight="1">
      <c r="A35" s="95" t="s">
        <v>16</v>
      </c>
      <c r="E35" s="42">
        <v>31</v>
      </c>
      <c r="G35" s="134">
        <v>997724</v>
      </c>
      <c r="H35" s="54"/>
      <c r="I35" s="54">
        <v>754034</v>
      </c>
      <c r="J35" s="68"/>
      <c r="K35" s="134">
        <v>71480</v>
      </c>
      <c r="L35" s="54"/>
      <c r="M35" s="54">
        <v>30553</v>
      </c>
    </row>
    <row r="36" spans="1:13" ht="19.149999999999999" customHeight="1">
      <c r="A36" s="99" t="s">
        <v>112</v>
      </c>
      <c r="E36" s="86"/>
      <c r="G36" s="135">
        <v>6968</v>
      </c>
      <c r="H36" s="85"/>
      <c r="I36" s="85">
        <v>6922</v>
      </c>
      <c r="J36" s="62"/>
      <c r="K36" s="135">
        <v>0</v>
      </c>
      <c r="L36" s="85"/>
      <c r="M36" s="85">
        <v>0</v>
      </c>
    </row>
    <row r="37" spans="1:13" ht="19.149999999999999" customHeight="1">
      <c r="A37" s="99" t="s">
        <v>178</v>
      </c>
      <c r="E37" s="86"/>
      <c r="G37" s="135">
        <v>-172699</v>
      </c>
      <c r="H37" s="85"/>
      <c r="I37" s="85">
        <v>40048</v>
      </c>
      <c r="J37" s="62"/>
      <c r="K37" s="135">
        <v>0</v>
      </c>
      <c r="L37" s="85"/>
      <c r="M37" s="85">
        <v>0</v>
      </c>
    </row>
    <row r="38" spans="1:13" ht="19.149999999999999" customHeight="1">
      <c r="A38" s="105" t="s">
        <v>177</v>
      </c>
      <c r="E38" s="86">
        <v>33</v>
      </c>
      <c r="G38" s="136">
        <v>-1491</v>
      </c>
      <c r="H38" s="85"/>
      <c r="I38" s="55">
        <v>174</v>
      </c>
      <c r="J38" s="62"/>
      <c r="K38" s="136">
        <v>-950</v>
      </c>
      <c r="L38" s="85"/>
      <c r="M38" s="55">
        <v>465</v>
      </c>
    </row>
    <row r="39" spans="1:13" ht="6" customHeight="1">
      <c r="A39" s="99"/>
      <c r="E39" s="86"/>
      <c r="G39" s="134"/>
      <c r="H39" s="54"/>
      <c r="I39" s="54"/>
      <c r="J39" s="62"/>
      <c r="K39" s="134"/>
      <c r="L39" s="54"/>
      <c r="M39" s="54"/>
    </row>
    <row r="40" spans="1:13" ht="19.149999999999999" customHeight="1">
      <c r="A40" s="33" t="s">
        <v>32</v>
      </c>
      <c r="E40" s="43"/>
      <c r="G40" s="127">
        <f>SUM(G31:G38)</f>
        <v>6777885</v>
      </c>
      <c r="H40" s="108"/>
      <c r="I40" s="103">
        <f>SUM(I31:I38)</f>
        <v>4441993</v>
      </c>
      <c r="J40" s="62"/>
      <c r="K40" s="127">
        <f>SUM(K32:K38)</f>
        <v>70530</v>
      </c>
      <c r="L40" s="108"/>
      <c r="M40" s="103">
        <f>SUM(M32:M38)</f>
        <v>31018</v>
      </c>
    </row>
    <row r="41" spans="1:13" ht="10.35" customHeight="1">
      <c r="A41" s="33"/>
      <c r="E41" s="43"/>
      <c r="G41" s="124"/>
      <c r="H41" s="108"/>
      <c r="I41" s="108"/>
      <c r="J41" s="62"/>
      <c r="K41" s="124"/>
      <c r="L41" s="108"/>
      <c r="M41" s="108"/>
    </row>
    <row r="42" spans="1:13" ht="19.149999999999999" customHeight="1">
      <c r="A42" s="110" t="s">
        <v>119</v>
      </c>
      <c r="B42" s="110"/>
      <c r="C42" s="110"/>
      <c r="D42" s="110"/>
      <c r="E42" s="43"/>
      <c r="F42" s="110"/>
      <c r="G42" s="124">
        <f>G24-G40</f>
        <v>1048312</v>
      </c>
      <c r="H42" s="108"/>
      <c r="I42" s="108">
        <f>I24-I40</f>
        <v>1230778</v>
      </c>
      <c r="J42" s="62"/>
      <c r="K42" s="124">
        <f>K24-K40</f>
        <v>1228834</v>
      </c>
      <c r="L42" s="108"/>
      <c r="M42" s="108">
        <f>M24-M40</f>
        <v>792591</v>
      </c>
    </row>
    <row r="43" spans="1:13" ht="19.149999999999999" customHeight="1">
      <c r="A43" s="105" t="s">
        <v>76</v>
      </c>
      <c r="D43" s="33"/>
      <c r="E43" s="86">
        <v>34</v>
      </c>
      <c r="G43" s="136">
        <v>-43585</v>
      </c>
      <c r="H43" s="85"/>
      <c r="I43" s="55">
        <v>-749</v>
      </c>
      <c r="J43" s="62"/>
      <c r="K43" s="136">
        <v>-38439</v>
      </c>
      <c r="L43" s="85"/>
      <c r="M43" s="55">
        <v>-24615</v>
      </c>
    </row>
    <row r="44" spans="1:13" ht="6" customHeight="1">
      <c r="D44" s="33"/>
      <c r="E44" s="86"/>
      <c r="G44" s="134"/>
      <c r="H44" s="54"/>
      <c r="I44" s="54"/>
      <c r="J44" s="62"/>
      <c r="K44" s="134"/>
      <c r="L44" s="54"/>
      <c r="M44" s="54"/>
    </row>
    <row r="45" spans="1:13" ht="19.149999999999999" customHeight="1">
      <c r="A45" s="110" t="s">
        <v>90</v>
      </c>
      <c r="B45" s="110"/>
      <c r="C45" s="110"/>
      <c r="D45" s="33"/>
      <c r="E45" s="86"/>
      <c r="G45" s="127">
        <f>G42+G43</f>
        <v>1004727</v>
      </c>
      <c r="H45" s="108"/>
      <c r="I45" s="103">
        <f>I42+I43</f>
        <v>1230029</v>
      </c>
      <c r="J45" s="62"/>
      <c r="K45" s="127">
        <f>K42+K43</f>
        <v>1190395</v>
      </c>
      <c r="L45" s="108"/>
      <c r="M45" s="103">
        <f>M42+M43</f>
        <v>767976</v>
      </c>
    </row>
    <row r="46" spans="1:13" ht="19.149999999999999" customHeight="1">
      <c r="A46" s="110"/>
      <c r="B46" s="110"/>
      <c r="C46" s="110"/>
      <c r="D46" s="33"/>
      <c r="E46" s="86"/>
      <c r="G46" s="108"/>
      <c r="H46" s="108"/>
      <c r="I46" s="108"/>
      <c r="K46" s="108"/>
      <c r="L46" s="108"/>
      <c r="M46" s="108"/>
    </row>
    <row r="47" spans="1:13" ht="19.149999999999999" customHeight="1">
      <c r="A47" s="110"/>
      <c r="B47" s="110"/>
      <c r="C47" s="110"/>
      <c r="D47" s="33"/>
      <c r="E47" s="86"/>
      <c r="G47" s="108"/>
      <c r="H47" s="108"/>
      <c r="I47" s="108"/>
      <c r="K47" s="108"/>
      <c r="L47" s="108"/>
      <c r="M47" s="108"/>
    </row>
    <row r="48" spans="1:13" ht="19.149999999999999" customHeight="1">
      <c r="A48" s="110"/>
      <c r="B48" s="110"/>
      <c r="C48" s="110"/>
      <c r="D48" s="33"/>
      <c r="E48" s="86"/>
      <c r="G48" s="108"/>
      <c r="H48" s="108"/>
      <c r="I48" s="108"/>
      <c r="K48" s="108"/>
      <c r="L48" s="108"/>
      <c r="M48" s="108"/>
    </row>
    <row r="49" spans="1:13" ht="19.149999999999999" customHeight="1">
      <c r="A49" s="110"/>
      <c r="B49" s="110"/>
      <c r="C49" s="110"/>
      <c r="D49" s="33"/>
      <c r="E49" s="86"/>
      <c r="G49" s="108"/>
      <c r="H49" s="108"/>
      <c r="I49" s="108"/>
      <c r="K49" s="108"/>
      <c r="L49" s="108"/>
      <c r="M49" s="108"/>
    </row>
    <row r="50" spans="1:13" ht="20.25" customHeight="1">
      <c r="A50" s="110"/>
      <c r="B50" s="110"/>
      <c r="C50" s="110"/>
      <c r="D50" s="33"/>
      <c r="E50" s="86"/>
      <c r="G50" s="108"/>
      <c r="H50" s="108"/>
      <c r="I50" s="108"/>
      <c r="K50" s="108"/>
      <c r="L50" s="108"/>
      <c r="M50" s="108"/>
    </row>
    <row r="51" spans="1:13" ht="22.15" customHeight="1">
      <c r="A51" s="56" t="str">
        <f>+'BS7-8'!A45</f>
        <v>หมายเหตุประกอบงบการเงินรวมและงบการเงินเฉพาะกิจการเป็นส่วนหนึ่งของงบการเงินนี้</v>
      </c>
      <c r="B51" s="37"/>
      <c r="C51" s="37"/>
      <c r="D51" s="46"/>
      <c r="E51" s="47"/>
      <c r="F51" s="28"/>
      <c r="G51" s="38"/>
      <c r="H51" s="38"/>
      <c r="I51" s="38"/>
      <c r="J51" s="28"/>
      <c r="K51" s="28"/>
      <c r="L51" s="28"/>
      <c r="M51" s="28"/>
    </row>
    <row r="52" spans="1:13" ht="21.75" customHeight="1">
      <c r="A52" s="110" t="str">
        <f>+A1</f>
        <v>บริษัท อลิอันซ์ อยุธยา แคปปิตอล จำกัด (มหาชน)</v>
      </c>
      <c r="B52" s="110"/>
      <c r="C52" s="110"/>
      <c r="F52" s="86"/>
    </row>
    <row r="53" spans="1:13" s="110" customFormat="1" ht="21.75" customHeight="1">
      <c r="A53" s="163" t="s">
        <v>100</v>
      </c>
      <c r="B53" s="163"/>
      <c r="C53" s="163"/>
      <c r="D53" s="163"/>
      <c r="E53" s="163"/>
      <c r="F53" s="163"/>
      <c r="G53" s="163"/>
      <c r="H53" s="163"/>
      <c r="I53" s="163"/>
      <c r="J53" s="121"/>
      <c r="K53" s="121"/>
      <c r="L53" s="121"/>
      <c r="M53" s="156"/>
    </row>
    <row r="54" spans="1:13" ht="21.75" customHeight="1">
      <c r="A54" s="12" t="str">
        <f>A3</f>
        <v>สำหรับปีสิ้นสุดวันที่ 31 ธันวาคม พ.ศ. 2565</v>
      </c>
      <c r="B54" s="57"/>
      <c r="C54" s="57"/>
      <c r="D54" s="57"/>
      <c r="E54" s="57"/>
      <c r="F54" s="57"/>
      <c r="G54" s="103"/>
      <c r="H54" s="103"/>
      <c r="I54" s="103"/>
      <c r="J54" s="28"/>
      <c r="K54" s="28"/>
      <c r="L54" s="28"/>
      <c r="M54" s="28"/>
    </row>
    <row r="55" spans="1:13" ht="18" customHeight="1">
      <c r="A55" s="49"/>
      <c r="B55" s="58"/>
      <c r="C55" s="58"/>
      <c r="D55" s="58"/>
      <c r="E55" s="58"/>
      <c r="F55" s="58"/>
      <c r="G55" s="108"/>
      <c r="H55" s="108"/>
      <c r="I55" s="108"/>
    </row>
    <row r="56" spans="1:13" ht="18" customHeight="1">
      <c r="A56" s="49"/>
      <c r="B56" s="58"/>
      <c r="C56" s="58"/>
      <c r="D56" s="58"/>
      <c r="E56" s="58"/>
      <c r="F56" s="58"/>
      <c r="G56" s="162" t="s">
        <v>97</v>
      </c>
      <c r="H56" s="162"/>
      <c r="I56" s="162"/>
      <c r="K56" s="162" t="s">
        <v>98</v>
      </c>
      <c r="L56" s="162"/>
      <c r="M56" s="162"/>
    </row>
    <row r="57" spans="1:13" ht="18" customHeight="1">
      <c r="E57" s="13"/>
      <c r="F57" s="13"/>
      <c r="G57" s="101" t="s">
        <v>159</v>
      </c>
      <c r="H57" s="8"/>
      <c r="I57" s="101" t="s">
        <v>123</v>
      </c>
      <c r="J57" s="106"/>
      <c r="K57" s="101" t="s">
        <v>159</v>
      </c>
      <c r="L57" s="8"/>
      <c r="M57" s="101" t="s">
        <v>123</v>
      </c>
    </row>
    <row r="58" spans="1:13" ht="18" customHeight="1">
      <c r="E58" s="14" t="s">
        <v>2</v>
      </c>
      <c r="F58" s="15"/>
      <c r="G58" s="102" t="s">
        <v>45</v>
      </c>
      <c r="H58" s="101"/>
      <c r="I58" s="102" t="s">
        <v>45</v>
      </c>
      <c r="J58" s="106"/>
      <c r="K58" s="102" t="s">
        <v>45</v>
      </c>
      <c r="L58" s="101"/>
      <c r="M58" s="102" t="s">
        <v>45</v>
      </c>
    </row>
    <row r="59" spans="1:13" ht="18" customHeight="1">
      <c r="A59" s="33" t="s">
        <v>42</v>
      </c>
      <c r="E59" s="42"/>
      <c r="F59" s="53"/>
      <c r="G59" s="125"/>
      <c r="K59" s="137"/>
    </row>
    <row r="60" spans="1:13" ht="18" customHeight="1">
      <c r="A60" s="112" t="s">
        <v>134</v>
      </c>
      <c r="E60" s="42"/>
      <c r="F60" s="53"/>
      <c r="G60" s="125"/>
      <c r="K60" s="137"/>
    </row>
    <row r="61" spans="1:13" ht="18" customHeight="1">
      <c r="B61" s="100" t="s">
        <v>135</v>
      </c>
      <c r="C61" s="109"/>
      <c r="D61" s="99"/>
      <c r="E61" s="86"/>
      <c r="G61" s="124"/>
      <c r="I61" s="108"/>
      <c r="J61" s="62"/>
      <c r="K61" s="124"/>
      <c r="L61" s="31"/>
      <c r="M61" s="108"/>
    </row>
    <row r="62" spans="1:13" ht="18" customHeight="1">
      <c r="B62" s="100"/>
      <c r="C62" s="109" t="s">
        <v>113</v>
      </c>
      <c r="D62" s="99"/>
      <c r="E62" s="86"/>
      <c r="G62" s="124">
        <v>0</v>
      </c>
      <c r="I62" s="108">
        <v>0</v>
      </c>
      <c r="J62" s="62"/>
      <c r="K62" s="124">
        <v>-25415</v>
      </c>
      <c r="L62" s="31"/>
      <c r="M62" s="108">
        <f>16403-1</f>
        <v>16402</v>
      </c>
    </row>
    <row r="63" spans="1:13" ht="18" customHeight="1">
      <c r="B63" s="99" t="s">
        <v>179</v>
      </c>
      <c r="D63" s="99"/>
      <c r="E63" s="86"/>
      <c r="G63" s="124">
        <v>0</v>
      </c>
      <c r="I63" s="108">
        <v>0</v>
      </c>
      <c r="J63" s="62"/>
      <c r="K63" s="124">
        <v>58791</v>
      </c>
      <c r="L63" s="31"/>
      <c r="M63" s="108">
        <f>-6363+3</f>
        <v>-6360</v>
      </c>
    </row>
    <row r="64" spans="1:13" ht="18" customHeight="1">
      <c r="B64" s="99" t="s">
        <v>180</v>
      </c>
      <c r="D64" s="99"/>
      <c r="G64" s="124"/>
      <c r="I64" s="108"/>
      <c r="J64" s="62"/>
      <c r="K64" s="124"/>
      <c r="L64" s="31"/>
      <c r="M64" s="108"/>
    </row>
    <row r="65" spans="1:13" ht="18" customHeight="1">
      <c r="C65" s="99" t="s">
        <v>96</v>
      </c>
      <c r="D65" s="99"/>
      <c r="E65" s="86"/>
      <c r="G65" s="124">
        <v>-3313</v>
      </c>
      <c r="I65" s="108">
        <v>24614</v>
      </c>
      <c r="J65" s="62"/>
      <c r="K65" s="124">
        <v>0</v>
      </c>
      <c r="L65" s="31"/>
      <c r="M65" s="108">
        <v>0</v>
      </c>
    </row>
    <row r="66" spans="1:13" ht="18" customHeight="1">
      <c r="B66" s="105" t="s">
        <v>64</v>
      </c>
      <c r="D66" s="99"/>
      <c r="E66" s="86">
        <v>14</v>
      </c>
      <c r="G66" s="124">
        <v>17435</v>
      </c>
      <c r="I66" s="108">
        <v>18253</v>
      </c>
      <c r="J66" s="62"/>
      <c r="K66" s="124">
        <v>0</v>
      </c>
      <c r="L66" s="108"/>
      <c r="M66" s="108">
        <v>0</v>
      </c>
    </row>
    <row r="67" spans="1:13" ht="18" customHeight="1">
      <c r="B67" s="99" t="s">
        <v>136</v>
      </c>
      <c r="D67" s="99"/>
      <c r="E67" s="86"/>
      <c r="G67" s="124"/>
      <c r="I67" s="108"/>
      <c r="J67" s="62"/>
      <c r="K67" s="124"/>
      <c r="L67" s="31"/>
      <c r="M67" s="108"/>
    </row>
    <row r="68" spans="1:13" ht="18" customHeight="1">
      <c r="B68" s="99" t="s">
        <v>48</v>
      </c>
      <c r="C68" s="105" t="s">
        <v>78</v>
      </c>
      <c r="D68" s="99"/>
      <c r="E68" s="86"/>
      <c r="G68" s="127">
        <v>-2824</v>
      </c>
      <c r="I68" s="103">
        <v>-8574</v>
      </c>
      <c r="J68" s="62"/>
      <c r="K68" s="127">
        <v>-6675</v>
      </c>
      <c r="L68" s="31"/>
      <c r="M68" s="103">
        <v>-2008</v>
      </c>
    </row>
    <row r="69" spans="1:13" ht="6" customHeight="1">
      <c r="C69" s="99"/>
      <c r="D69" s="99"/>
      <c r="E69" s="86"/>
      <c r="G69" s="124"/>
      <c r="I69" s="108"/>
      <c r="J69" s="62"/>
      <c r="K69" s="124"/>
      <c r="L69" s="31"/>
      <c r="M69" s="108"/>
    </row>
    <row r="70" spans="1:13" ht="18" customHeight="1">
      <c r="A70" s="109" t="s">
        <v>137</v>
      </c>
      <c r="C70" s="99"/>
      <c r="D70" s="99"/>
      <c r="E70" s="86"/>
      <c r="G70" s="127">
        <f>SUM(G61:G68)</f>
        <v>11298</v>
      </c>
      <c r="I70" s="103">
        <f>SUM(I61:I68)</f>
        <v>34293</v>
      </c>
      <c r="J70" s="62"/>
      <c r="K70" s="127">
        <f>SUM(K61:K68)</f>
        <v>26701</v>
      </c>
      <c r="L70" s="31"/>
      <c r="M70" s="103">
        <f>SUM(M61:M68)</f>
        <v>8034</v>
      </c>
    </row>
    <row r="71" spans="1:13" ht="10.15" customHeight="1">
      <c r="A71" s="33"/>
      <c r="E71" s="42"/>
      <c r="F71" s="53"/>
      <c r="G71" s="125"/>
      <c r="J71" s="62"/>
      <c r="K71" s="125"/>
      <c r="L71" s="31"/>
      <c r="M71" s="31"/>
    </row>
    <row r="72" spans="1:13" ht="18" customHeight="1">
      <c r="A72" s="112" t="s">
        <v>138</v>
      </c>
      <c r="B72" s="110"/>
      <c r="C72" s="33"/>
      <c r="E72" s="86"/>
      <c r="G72" s="125"/>
      <c r="J72" s="62"/>
      <c r="K72" s="125"/>
      <c r="L72" s="31"/>
      <c r="M72" s="31"/>
    </row>
    <row r="73" spans="1:13" ht="18" customHeight="1">
      <c r="B73" s="100" t="s">
        <v>181</v>
      </c>
      <c r="C73" s="100"/>
      <c r="E73" s="86"/>
      <c r="G73" s="124"/>
      <c r="I73" s="108"/>
      <c r="J73" s="62"/>
      <c r="K73" s="124"/>
      <c r="L73" s="31"/>
      <c r="M73" s="108"/>
    </row>
    <row r="74" spans="1:13" ht="18" customHeight="1">
      <c r="B74" s="99" t="s">
        <v>139</v>
      </c>
      <c r="C74" s="99"/>
      <c r="E74" s="86"/>
      <c r="G74" s="124">
        <v>-225355</v>
      </c>
      <c r="I74" s="108">
        <v>39383</v>
      </c>
      <c r="J74" s="62"/>
      <c r="K74" s="124">
        <v>0</v>
      </c>
      <c r="L74" s="31"/>
      <c r="M74" s="108">
        <v>0</v>
      </c>
    </row>
    <row r="75" spans="1:13" ht="18" customHeight="1">
      <c r="B75" s="99" t="s">
        <v>140</v>
      </c>
      <c r="C75" s="99"/>
      <c r="E75" s="86"/>
      <c r="G75" s="124">
        <v>155579</v>
      </c>
      <c r="I75" s="108">
        <v>28095</v>
      </c>
      <c r="J75" s="62"/>
      <c r="K75" s="124">
        <v>0</v>
      </c>
      <c r="L75" s="31"/>
      <c r="M75" s="108">
        <v>0</v>
      </c>
    </row>
    <row r="76" spans="1:13" ht="18" customHeight="1">
      <c r="B76" s="99" t="s">
        <v>182</v>
      </c>
      <c r="C76" s="99"/>
      <c r="E76" s="86"/>
      <c r="G76" s="124"/>
      <c r="I76" s="108"/>
      <c r="J76" s="62"/>
      <c r="K76" s="124"/>
      <c r="L76" s="31"/>
      <c r="M76" s="108"/>
    </row>
    <row r="77" spans="1:13" ht="18" customHeight="1">
      <c r="B77" s="99"/>
      <c r="C77" s="99" t="s">
        <v>114</v>
      </c>
      <c r="E77" s="86"/>
      <c r="G77" s="124">
        <v>0</v>
      </c>
      <c r="I77" s="108">
        <v>0</v>
      </c>
      <c r="J77" s="62"/>
      <c r="K77" s="124">
        <v>-14400</v>
      </c>
      <c r="L77" s="31"/>
      <c r="M77" s="108">
        <v>-9852</v>
      </c>
    </row>
    <row r="78" spans="1:13" ht="18" customHeight="1">
      <c r="B78" s="105" t="s">
        <v>183</v>
      </c>
      <c r="C78" s="99"/>
      <c r="E78" s="86">
        <v>14</v>
      </c>
      <c r="G78" s="124">
        <v>-3996527</v>
      </c>
      <c r="I78" s="108">
        <f>-2891566-53131</f>
        <v>-2944697</v>
      </c>
      <c r="J78" s="62"/>
      <c r="K78" s="124">
        <v>0</v>
      </c>
      <c r="L78" s="31"/>
      <c r="M78" s="108">
        <v>0</v>
      </c>
    </row>
    <row r="79" spans="1:13" ht="18" customHeight="1">
      <c r="B79" s="99" t="s">
        <v>141</v>
      </c>
      <c r="C79" s="99"/>
      <c r="E79" s="86"/>
      <c r="G79" s="124"/>
      <c r="I79" s="108"/>
      <c r="J79" s="62"/>
      <c r="K79" s="124"/>
      <c r="L79" s="31"/>
      <c r="M79" s="108"/>
    </row>
    <row r="80" spans="1:13" ht="18" customHeight="1">
      <c r="C80" s="99" t="s">
        <v>142</v>
      </c>
      <c r="E80" s="86"/>
      <c r="G80" s="127">
        <v>813261</v>
      </c>
      <c r="I80" s="103">
        <v>575444</v>
      </c>
      <c r="J80" s="62"/>
      <c r="K80" s="127">
        <v>2880</v>
      </c>
      <c r="L80" s="31"/>
      <c r="M80" s="103">
        <v>1970</v>
      </c>
    </row>
    <row r="81" spans="1:13" ht="6" customHeight="1">
      <c r="C81" s="99"/>
      <c r="D81" s="99"/>
      <c r="E81" s="86"/>
      <c r="G81" s="124"/>
      <c r="H81" s="108"/>
      <c r="I81" s="108"/>
      <c r="J81" s="62"/>
      <c r="K81" s="124"/>
      <c r="L81" s="108"/>
      <c r="M81" s="108"/>
    </row>
    <row r="82" spans="1:13" ht="18" customHeight="1">
      <c r="A82" s="109" t="s">
        <v>143</v>
      </c>
      <c r="C82" s="99"/>
      <c r="D82" s="99"/>
      <c r="E82" s="86"/>
      <c r="G82" s="127">
        <f>SUM(G73:G80)</f>
        <v>-3253042</v>
      </c>
      <c r="H82" s="108"/>
      <c r="I82" s="103">
        <f>SUM(I73:I80)</f>
        <v>-2301775</v>
      </c>
      <c r="J82" s="62"/>
      <c r="K82" s="127">
        <f>SUM(K73:K80)</f>
        <v>-11520</v>
      </c>
      <c r="L82" s="108"/>
      <c r="M82" s="103">
        <f>SUM(M73:M80)</f>
        <v>-7882</v>
      </c>
    </row>
    <row r="83" spans="1:13" ht="6" customHeight="1">
      <c r="C83" s="99"/>
      <c r="D83" s="99"/>
      <c r="E83" s="86"/>
      <c r="G83" s="124"/>
      <c r="H83" s="108"/>
      <c r="I83" s="108"/>
      <c r="J83" s="62"/>
      <c r="K83" s="124"/>
      <c r="L83" s="108"/>
      <c r="M83" s="108"/>
    </row>
    <row r="84" spans="1:13" ht="18" customHeight="1">
      <c r="A84" s="112" t="s">
        <v>189</v>
      </c>
      <c r="B84" s="110"/>
      <c r="C84" s="110"/>
      <c r="D84" s="33"/>
      <c r="G84" s="127">
        <f>ROUND(G70+G82,0)</f>
        <v>-3241744</v>
      </c>
      <c r="H84" s="41"/>
      <c r="I84" s="103">
        <f>ROUND(I70+I82,0)</f>
        <v>-2267482</v>
      </c>
      <c r="J84" s="62"/>
      <c r="K84" s="127">
        <f>ROUND(K70+K82,0)</f>
        <v>15181</v>
      </c>
      <c r="L84" s="41"/>
      <c r="M84" s="103">
        <f>ROUND(M70+M82,0)</f>
        <v>152</v>
      </c>
    </row>
    <row r="85" spans="1:13" ht="6" customHeight="1">
      <c r="A85" s="112"/>
      <c r="B85" s="110"/>
      <c r="C85" s="110"/>
      <c r="D85" s="33"/>
      <c r="G85" s="124"/>
      <c r="H85" s="41"/>
      <c r="I85" s="108"/>
      <c r="J85" s="62"/>
      <c r="K85" s="124"/>
      <c r="L85" s="41"/>
      <c r="M85" s="108"/>
    </row>
    <row r="86" spans="1:13" ht="18" customHeight="1" thickBot="1">
      <c r="A86" s="112" t="s">
        <v>190</v>
      </c>
      <c r="B86" s="110"/>
      <c r="C86" s="110"/>
      <c r="D86" s="33"/>
      <c r="G86" s="129">
        <f>G45+G84</f>
        <v>-2237017</v>
      </c>
      <c r="H86" s="108"/>
      <c r="I86" s="45">
        <f>I45+I84</f>
        <v>-1037453</v>
      </c>
      <c r="J86" s="62"/>
      <c r="K86" s="129">
        <f>K45+K84</f>
        <v>1205576</v>
      </c>
      <c r="L86" s="108"/>
      <c r="M86" s="45">
        <f>M45+M84</f>
        <v>768128</v>
      </c>
    </row>
    <row r="87" spans="1:13" ht="10.15" customHeight="1" thickTop="1">
      <c r="A87" s="110"/>
      <c r="B87" s="110"/>
      <c r="C87" s="110"/>
      <c r="D87" s="33"/>
      <c r="E87" s="86"/>
      <c r="G87" s="124"/>
      <c r="H87" s="108"/>
      <c r="I87" s="108"/>
      <c r="K87" s="131"/>
      <c r="M87" s="62"/>
    </row>
    <row r="88" spans="1:13" ht="18" customHeight="1">
      <c r="A88" s="110" t="s">
        <v>101</v>
      </c>
      <c r="B88" s="59"/>
      <c r="C88" s="59"/>
      <c r="D88" s="110"/>
      <c r="E88" s="86"/>
      <c r="F88" s="59"/>
      <c r="G88" s="138"/>
      <c r="H88" s="60"/>
      <c r="I88" s="60"/>
      <c r="J88" s="53"/>
      <c r="K88" s="140"/>
      <c r="M88" s="53"/>
    </row>
    <row r="89" spans="1:13" ht="6" customHeight="1">
      <c r="A89" s="110"/>
      <c r="B89" s="110"/>
      <c r="C89" s="110"/>
      <c r="D89" s="33"/>
      <c r="G89" s="124"/>
      <c r="H89" s="41"/>
      <c r="I89" s="108"/>
      <c r="K89" s="124"/>
      <c r="L89" s="41"/>
      <c r="M89" s="108"/>
    </row>
    <row r="90" spans="1:13" ht="18" customHeight="1">
      <c r="A90" s="33" t="s">
        <v>102</v>
      </c>
      <c r="E90" s="86">
        <v>35</v>
      </c>
      <c r="G90" s="139">
        <f>G45/G91</f>
        <v>2.5810741727400472</v>
      </c>
      <c r="I90" s="61">
        <f>I45/I91</f>
        <v>3.1598594281046171</v>
      </c>
      <c r="K90" s="139">
        <v>3.0580424233238368</v>
      </c>
      <c r="M90" s="61">
        <f>M45/M91</f>
        <v>1.9728772282263844</v>
      </c>
    </row>
    <row r="91" spans="1:13" ht="18" customHeight="1">
      <c r="A91" s="105" t="s">
        <v>67</v>
      </c>
      <c r="G91" s="125">
        <v>389267</v>
      </c>
      <c r="I91" s="31">
        <v>389267</v>
      </c>
      <c r="K91" s="125">
        <v>389267</v>
      </c>
      <c r="M91" s="31">
        <v>389267</v>
      </c>
    </row>
    <row r="92" spans="1:13" ht="10.15" customHeight="1">
      <c r="K92" s="31"/>
      <c r="M92" s="31"/>
    </row>
    <row r="93" spans="1:13" ht="18" customHeight="1">
      <c r="G93" s="105"/>
      <c r="I93" s="105"/>
      <c r="J93" s="33"/>
      <c r="K93" s="33"/>
      <c r="L93" s="33"/>
      <c r="M93" s="33"/>
    </row>
    <row r="94" spans="1:13" ht="18" customHeight="1">
      <c r="K94" s="31"/>
      <c r="L94" s="31"/>
      <c r="M94" s="31"/>
    </row>
    <row r="95" spans="1:13" ht="18" customHeight="1">
      <c r="K95" s="31"/>
      <c r="L95" s="31"/>
      <c r="M95" s="31"/>
    </row>
    <row r="96" spans="1:13" ht="18" customHeight="1">
      <c r="K96" s="31"/>
      <c r="L96" s="31"/>
      <c r="M96" s="31"/>
    </row>
    <row r="97" spans="1:13" ht="18" customHeight="1">
      <c r="K97" s="31"/>
      <c r="L97" s="31"/>
      <c r="M97" s="31"/>
    </row>
    <row r="98" spans="1:13" ht="18" customHeight="1">
      <c r="K98" s="31"/>
      <c r="L98" s="31"/>
      <c r="M98" s="31"/>
    </row>
    <row r="99" spans="1:13" ht="18" customHeight="1">
      <c r="K99" s="31"/>
      <c r="L99" s="31"/>
      <c r="M99" s="31"/>
    </row>
    <row r="100" spans="1:13" ht="18" customHeight="1">
      <c r="K100" s="31"/>
      <c r="L100" s="31"/>
      <c r="M100" s="31"/>
    </row>
    <row r="101" spans="1:13" ht="18" customHeight="1">
      <c r="K101" s="31"/>
      <c r="L101" s="31"/>
      <c r="M101" s="31"/>
    </row>
    <row r="102" spans="1:13" ht="12" customHeight="1">
      <c r="K102" s="31"/>
      <c r="L102" s="31"/>
      <c r="M102" s="31"/>
    </row>
    <row r="103" spans="1:13" ht="22.15" customHeight="1">
      <c r="A103" s="28" t="str">
        <f>+'BS7-8'!A45</f>
        <v>หมายเหตุประกอบงบการเงินรวมและงบการเงินเฉพาะกิจการเป็นส่วนหนึ่งของงบการเงินนี้</v>
      </c>
      <c r="B103" s="28"/>
      <c r="C103" s="28"/>
      <c r="D103" s="28"/>
      <c r="E103" s="28"/>
      <c r="F103" s="28"/>
      <c r="G103" s="103"/>
      <c r="H103" s="103"/>
      <c r="I103" s="103"/>
      <c r="J103" s="28"/>
      <c r="K103" s="28"/>
      <c r="L103" s="28"/>
      <c r="M103" s="28"/>
    </row>
  </sheetData>
  <mergeCells count="6">
    <mergeCell ref="A2:I2"/>
    <mergeCell ref="G5:I5"/>
    <mergeCell ref="K5:M5"/>
    <mergeCell ref="A53:I53"/>
    <mergeCell ref="G56:I56"/>
    <mergeCell ref="K56:M56"/>
  </mergeCells>
  <pageMargins left="0.8" right="0.5" top="0.5" bottom="0.6" header="0.49" footer="0.4"/>
  <pageSetup paperSize="9" scale="90" firstPageNumber="9" orientation="portrait" useFirstPageNumber="1" horizontalDpi="1200" verticalDpi="1200" r:id="rId1"/>
  <headerFooter>
    <oddFooter>&amp;R&amp;"Browallia New,Regular"&amp;12&amp;P</oddFooter>
  </headerFooter>
  <rowBreaks count="1" manualBreakCount="1">
    <brk id="51"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38"/>
  <sheetViews>
    <sheetView zoomScale="115" zoomScaleNormal="115" zoomScaleSheetLayoutView="86" workbookViewId="0">
      <selection activeCell="F7" sqref="F7"/>
    </sheetView>
  </sheetViews>
  <sheetFormatPr defaultColWidth="9.140625" defaultRowHeight="21" customHeight="1"/>
  <cols>
    <col min="1" max="3" width="1.5703125" style="105" customWidth="1"/>
    <col min="4" max="4" width="69.85546875" style="105" customWidth="1"/>
    <col min="5" max="5" width="2.140625" style="62" customWidth="1"/>
    <col min="6" max="6" width="11.140625" style="31" customWidth="1"/>
    <col min="7" max="7" width="0.7109375" style="62" customWidth="1"/>
    <col min="8" max="8" width="10.140625" style="62" customWidth="1"/>
    <col min="9" max="9" width="0.7109375" style="62" customWidth="1"/>
    <col min="10" max="10" width="11" style="31" customWidth="1"/>
    <col min="11" max="11" width="0.7109375" style="62" customWidth="1"/>
    <col min="12" max="12" width="11.28515625" style="31" customWidth="1"/>
    <col min="13" max="13" width="0.7109375" style="62" customWidth="1"/>
    <col min="14" max="14" width="18.42578125" style="31" bestFit="1" customWidth="1"/>
    <col min="15" max="15" width="0.7109375" style="62" customWidth="1"/>
    <col min="16" max="16" width="18.85546875" style="31" bestFit="1" customWidth="1"/>
    <col min="17" max="17" width="0.7109375" style="62" customWidth="1"/>
    <col min="18" max="18" width="11.28515625" style="31" customWidth="1"/>
    <col min="19" max="16384" width="9.140625" style="105"/>
  </cols>
  <sheetData>
    <row r="1" spans="1:18" ht="21" customHeight="1">
      <c r="A1" s="121" t="str">
        <f>+'PL9-10'!A52</f>
        <v>บริษัท อลิอันซ์ อยุธยา แคปปิตอล จำกัด (มหาชน)</v>
      </c>
      <c r="B1" s="121"/>
    </row>
    <row r="2" spans="1:18" s="121" customFormat="1" ht="21" customHeight="1">
      <c r="A2" s="33" t="s">
        <v>103</v>
      </c>
      <c r="B2" s="33"/>
      <c r="C2" s="33"/>
      <c r="D2" s="33"/>
      <c r="E2" s="63"/>
      <c r="F2" s="35"/>
      <c r="G2" s="63"/>
      <c r="H2" s="63"/>
      <c r="I2" s="63"/>
      <c r="J2" s="35"/>
      <c r="K2" s="63"/>
      <c r="L2" s="35"/>
      <c r="M2" s="63"/>
      <c r="N2" s="35"/>
      <c r="O2" s="63"/>
      <c r="P2" s="35"/>
      <c r="Q2" s="63"/>
      <c r="R2" s="35"/>
    </row>
    <row r="3" spans="1:18" s="121" customFormat="1" ht="21" customHeight="1">
      <c r="A3" s="17" t="s">
        <v>160</v>
      </c>
      <c r="B3" s="46"/>
      <c r="C3" s="46"/>
      <c r="D3" s="46"/>
      <c r="E3" s="64"/>
      <c r="F3" s="38"/>
      <c r="G3" s="64"/>
      <c r="H3" s="64"/>
      <c r="I3" s="64"/>
      <c r="J3" s="38"/>
      <c r="K3" s="64"/>
      <c r="L3" s="38"/>
      <c r="M3" s="64"/>
      <c r="N3" s="38"/>
      <c r="O3" s="64"/>
      <c r="P3" s="38"/>
      <c r="Q3" s="64"/>
      <c r="R3" s="38"/>
    </row>
    <row r="4" spans="1:18" ht="15.95" customHeight="1">
      <c r="E4" s="35"/>
      <c r="F4" s="35"/>
      <c r="G4" s="35"/>
      <c r="H4" s="35"/>
      <c r="I4" s="35"/>
      <c r="J4" s="41"/>
      <c r="K4" s="41"/>
      <c r="L4" s="35"/>
      <c r="M4" s="41"/>
      <c r="N4" s="35"/>
      <c r="O4" s="41"/>
      <c r="P4" s="35"/>
      <c r="Q4" s="41"/>
      <c r="R4" s="41"/>
    </row>
    <row r="5" spans="1:18" s="121" customFormat="1" ht="15.95" customHeight="1">
      <c r="A5" s="33"/>
      <c r="B5" s="33"/>
      <c r="C5" s="33"/>
      <c r="D5" s="33"/>
      <c r="E5" s="33"/>
      <c r="F5" s="162" t="s">
        <v>97</v>
      </c>
      <c r="G5" s="162"/>
      <c r="H5" s="162"/>
      <c r="I5" s="162"/>
      <c r="J5" s="162"/>
      <c r="K5" s="162"/>
      <c r="L5" s="162"/>
      <c r="M5" s="162"/>
      <c r="N5" s="162"/>
      <c r="O5" s="162"/>
      <c r="P5" s="162"/>
      <c r="Q5" s="162"/>
      <c r="R5" s="162"/>
    </row>
    <row r="6" spans="1:18" ht="15.95" customHeight="1">
      <c r="E6" s="35"/>
      <c r="F6" s="35"/>
      <c r="G6" s="35"/>
      <c r="H6" s="35"/>
      <c r="I6" s="35"/>
      <c r="J6" s="162" t="s">
        <v>11</v>
      </c>
      <c r="K6" s="162"/>
      <c r="L6" s="162"/>
      <c r="M6" s="19"/>
      <c r="N6" s="162" t="s">
        <v>37</v>
      </c>
      <c r="O6" s="162"/>
      <c r="P6" s="162"/>
      <c r="Q6" s="35"/>
      <c r="R6" s="35"/>
    </row>
    <row r="7" spans="1:18" ht="15.95" customHeight="1">
      <c r="E7" s="35"/>
      <c r="F7" s="35"/>
      <c r="G7" s="35"/>
      <c r="H7" s="35"/>
      <c r="I7" s="35"/>
      <c r="J7" s="20"/>
      <c r="K7" s="20"/>
      <c r="L7" s="20"/>
      <c r="M7" s="35"/>
      <c r="N7" s="35" t="s">
        <v>79</v>
      </c>
      <c r="O7" s="20"/>
      <c r="P7" s="20"/>
      <c r="Q7" s="35"/>
      <c r="R7" s="35"/>
    </row>
    <row r="8" spans="1:18" ht="15.95" customHeight="1">
      <c r="E8" s="35"/>
      <c r="F8" s="35" t="s">
        <v>19</v>
      </c>
      <c r="G8" s="35"/>
      <c r="H8" s="35" t="s">
        <v>68</v>
      </c>
      <c r="I8" s="35"/>
      <c r="J8" s="35"/>
      <c r="K8" s="35"/>
      <c r="L8" s="35"/>
      <c r="M8" s="41"/>
      <c r="N8" s="35" t="s">
        <v>80</v>
      </c>
      <c r="O8" s="41"/>
      <c r="P8" s="105"/>
      <c r="Q8" s="41"/>
      <c r="R8" s="35"/>
    </row>
    <row r="9" spans="1:18" ht="15.95" customHeight="1">
      <c r="E9" s="35"/>
      <c r="F9" s="35" t="s">
        <v>144</v>
      </c>
      <c r="G9" s="35"/>
      <c r="H9" s="35" t="s">
        <v>69</v>
      </c>
      <c r="I9" s="35"/>
      <c r="J9" s="41" t="s">
        <v>20</v>
      </c>
      <c r="K9" s="41"/>
      <c r="L9" s="35"/>
      <c r="M9" s="41"/>
      <c r="N9" s="35" t="s">
        <v>81</v>
      </c>
      <c r="O9" s="41"/>
      <c r="P9" s="35" t="s">
        <v>71</v>
      </c>
      <c r="Q9" s="41"/>
      <c r="R9" s="41" t="s">
        <v>21</v>
      </c>
    </row>
    <row r="10" spans="1:18" ht="15.95" customHeight="1">
      <c r="E10" s="41"/>
      <c r="F10" s="35" t="s">
        <v>145</v>
      </c>
      <c r="G10" s="41"/>
      <c r="H10" s="41" t="s">
        <v>70</v>
      </c>
      <c r="I10" s="41"/>
      <c r="J10" s="41" t="s">
        <v>22</v>
      </c>
      <c r="K10" s="41"/>
      <c r="L10" s="35" t="s">
        <v>23</v>
      </c>
      <c r="M10" s="41"/>
      <c r="N10" s="35" t="s">
        <v>82</v>
      </c>
      <c r="O10" s="41"/>
      <c r="P10" s="41" t="s">
        <v>72</v>
      </c>
      <c r="Q10" s="41"/>
      <c r="R10" s="41" t="s">
        <v>43</v>
      </c>
    </row>
    <row r="11" spans="1:18" ht="15.95" customHeight="1">
      <c r="E11" s="65"/>
      <c r="F11" s="104" t="s">
        <v>45</v>
      </c>
      <c r="G11" s="65"/>
      <c r="H11" s="104" t="s">
        <v>45</v>
      </c>
      <c r="I11" s="65"/>
      <c r="J11" s="104" t="s">
        <v>45</v>
      </c>
      <c r="K11" s="18"/>
      <c r="L11" s="104" t="s">
        <v>45</v>
      </c>
      <c r="M11" s="65"/>
      <c r="N11" s="104" t="s">
        <v>45</v>
      </c>
      <c r="O11" s="65"/>
      <c r="P11" s="104" t="s">
        <v>45</v>
      </c>
      <c r="Q11" s="18"/>
      <c r="R11" s="104" t="s">
        <v>45</v>
      </c>
    </row>
    <row r="12" spans="1:18" ht="5.0999999999999996" customHeight="1">
      <c r="A12" s="33"/>
      <c r="E12" s="67"/>
      <c r="F12" s="66"/>
      <c r="G12" s="67"/>
      <c r="H12" s="67"/>
      <c r="I12" s="67"/>
      <c r="J12" s="66"/>
      <c r="K12" s="67"/>
      <c r="L12" s="66"/>
      <c r="M12" s="67"/>
      <c r="N12" s="66"/>
      <c r="O12" s="67"/>
      <c r="P12" s="66"/>
      <c r="Q12" s="67"/>
      <c r="R12" s="66"/>
    </row>
    <row r="13" spans="1:18" ht="15.95" customHeight="1">
      <c r="A13" s="33" t="s">
        <v>124</v>
      </c>
      <c r="F13" s="31">
        <v>389267</v>
      </c>
      <c r="H13" s="62">
        <v>10066331</v>
      </c>
      <c r="J13" s="31">
        <v>50000</v>
      </c>
      <c r="L13" s="31">
        <v>3126145</v>
      </c>
      <c r="N13" s="31">
        <v>43455</v>
      </c>
      <c r="P13" s="31">
        <v>4385867</v>
      </c>
      <c r="R13" s="31">
        <f>SUM(F13:Q13)</f>
        <v>18061065</v>
      </c>
    </row>
    <row r="14" spans="1:18" ht="15.95" customHeight="1">
      <c r="A14" s="105" t="s">
        <v>175</v>
      </c>
      <c r="F14" s="31">
        <v>0</v>
      </c>
      <c r="H14" s="31">
        <v>0</v>
      </c>
      <c r="J14" s="31">
        <v>0</v>
      </c>
      <c r="L14" s="31">
        <v>-599471</v>
      </c>
      <c r="N14" s="31">
        <v>0</v>
      </c>
      <c r="P14" s="31">
        <v>0</v>
      </c>
      <c r="R14" s="108">
        <f t="shared" ref="R14:R15" si="0">SUM(F14,H14,J14,L14,N14,P14)</f>
        <v>-599471</v>
      </c>
    </row>
    <row r="15" spans="1:18" ht="15.95" customHeight="1">
      <c r="A15" s="105" t="s">
        <v>90</v>
      </c>
      <c r="F15" s="31">
        <v>0</v>
      </c>
      <c r="H15" s="31">
        <v>0</v>
      </c>
      <c r="J15" s="31">
        <v>0</v>
      </c>
      <c r="L15" s="31">
        <v>1230029</v>
      </c>
      <c r="N15" s="31">
        <v>0</v>
      </c>
      <c r="P15" s="31">
        <v>0</v>
      </c>
      <c r="R15" s="108">
        <f t="shared" si="0"/>
        <v>1230029</v>
      </c>
    </row>
    <row r="16" spans="1:18" ht="15.95" customHeight="1">
      <c r="A16" s="105" t="s">
        <v>42</v>
      </c>
      <c r="E16" s="68"/>
      <c r="F16" s="108"/>
      <c r="G16" s="68"/>
      <c r="H16" s="68"/>
      <c r="I16" s="68"/>
      <c r="J16" s="108"/>
      <c r="K16" s="69"/>
      <c r="L16" s="108"/>
      <c r="M16" s="68"/>
      <c r="N16" s="108"/>
      <c r="O16" s="68"/>
      <c r="P16" s="108"/>
      <c r="Q16" s="68"/>
      <c r="R16" s="108"/>
    </row>
    <row r="17" spans="1:18" ht="15.95" customHeight="1">
      <c r="B17" s="105" t="s">
        <v>191</v>
      </c>
      <c r="E17" s="68"/>
      <c r="F17" s="31">
        <v>0</v>
      </c>
      <c r="H17" s="31">
        <v>0</v>
      </c>
      <c r="J17" s="31">
        <v>0</v>
      </c>
      <c r="K17" s="69"/>
      <c r="L17" s="108">
        <v>19691</v>
      </c>
      <c r="M17" s="68"/>
      <c r="N17" s="31">
        <v>0</v>
      </c>
      <c r="P17" s="31">
        <v>0</v>
      </c>
      <c r="Q17" s="68"/>
      <c r="R17" s="108">
        <f t="shared" ref="R17" si="1">SUM(F17,H17,J17,L17,N17,P17)</f>
        <v>19691</v>
      </c>
    </row>
    <row r="18" spans="1:18" ht="15.95" customHeight="1">
      <c r="B18" s="105" t="s">
        <v>193</v>
      </c>
      <c r="E18" s="68"/>
      <c r="F18" s="31">
        <v>0</v>
      </c>
      <c r="G18" s="68"/>
      <c r="H18" s="31">
        <v>0</v>
      </c>
      <c r="I18" s="68"/>
      <c r="J18" s="31">
        <v>0</v>
      </c>
      <c r="K18" s="69"/>
      <c r="L18" s="31">
        <v>0</v>
      </c>
      <c r="M18" s="68"/>
      <c r="N18" s="108">
        <v>31506</v>
      </c>
      <c r="O18" s="68"/>
      <c r="P18" s="31">
        <v>0</v>
      </c>
      <c r="Q18" s="68"/>
      <c r="R18" s="108">
        <f>SUM(F18,H18,J18,L18,N18,P18)</f>
        <v>31506</v>
      </c>
    </row>
    <row r="19" spans="1:18" ht="15.95" customHeight="1">
      <c r="B19" s="105" t="s">
        <v>146</v>
      </c>
      <c r="E19" s="68"/>
      <c r="F19" s="108"/>
      <c r="G19" s="68"/>
      <c r="H19" s="68"/>
      <c r="I19" s="68"/>
      <c r="J19" s="108"/>
      <c r="K19" s="69"/>
      <c r="L19" s="108"/>
      <c r="M19" s="68"/>
      <c r="N19" s="108"/>
      <c r="O19" s="68"/>
      <c r="P19" s="108"/>
      <c r="Q19" s="68"/>
      <c r="R19" s="108"/>
    </row>
    <row r="20" spans="1:18" ht="15.95" customHeight="1">
      <c r="C20" s="105" t="s">
        <v>192</v>
      </c>
      <c r="E20" s="68"/>
      <c r="F20" s="31">
        <v>0</v>
      </c>
      <c r="H20" s="31">
        <v>0</v>
      </c>
      <c r="J20" s="31">
        <v>0</v>
      </c>
      <c r="K20" s="69"/>
      <c r="L20" s="31">
        <v>0</v>
      </c>
      <c r="M20" s="68"/>
      <c r="N20" s="108">
        <v>22476</v>
      </c>
      <c r="O20" s="68"/>
      <c r="P20" s="31">
        <v>0</v>
      </c>
      <c r="Q20" s="68"/>
      <c r="R20" s="108">
        <f>SUM(F20,H20,J20,L20,N20,P20)</f>
        <v>22476</v>
      </c>
    </row>
    <row r="21" spans="1:18" ht="15.95" customHeight="1">
      <c r="B21" s="105" t="s">
        <v>198</v>
      </c>
      <c r="E21" s="70"/>
      <c r="F21" s="103">
        <v>0</v>
      </c>
      <c r="H21" s="103">
        <v>0</v>
      </c>
      <c r="J21" s="103">
        <v>0</v>
      </c>
      <c r="K21" s="26"/>
      <c r="L21" s="27">
        <v>14602</v>
      </c>
      <c r="M21" s="70"/>
      <c r="N21" s="103">
        <v>0</v>
      </c>
      <c r="O21" s="70"/>
      <c r="P21" s="27">
        <v>-2355758</v>
      </c>
      <c r="Q21" s="26"/>
      <c r="R21" s="27">
        <f>SUM(F21,H21,J21,L21,N21,P21)</f>
        <v>-2341156</v>
      </c>
    </row>
    <row r="22" spans="1:18" ht="5.0999999999999996" customHeight="1">
      <c r="E22" s="108"/>
      <c r="F22" s="108"/>
      <c r="G22" s="108"/>
      <c r="H22" s="108"/>
      <c r="I22" s="108"/>
      <c r="J22" s="108"/>
      <c r="K22" s="108"/>
      <c r="L22" s="108"/>
      <c r="M22" s="108"/>
      <c r="N22" s="108"/>
      <c r="O22" s="108"/>
      <c r="P22" s="108"/>
      <c r="Q22" s="108"/>
      <c r="R22" s="108"/>
    </row>
    <row r="23" spans="1:18" ht="15.95" customHeight="1" thickBot="1">
      <c r="A23" s="33" t="s">
        <v>125</v>
      </c>
      <c r="E23" s="108"/>
      <c r="F23" s="45">
        <f>SUM(F13:F21)</f>
        <v>389267</v>
      </c>
      <c r="G23" s="108"/>
      <c r="H23" s="45">
        <f>SUM(H13:H21)</f>
        <v>10066331</v>
      </c>
      <c r="I23" s="108"/>
      <c r="J23" s="45">
        <f>SUM(J13:J21)</f>
        <v>50000</v>
      </c>
      <c r="K23" s="108"/>
      <c r="L23" s="45">
        <f>SUM(L13:L21)</f>
        <v>3790996</v>
      </c>
      <c r="M23" s="108"/>
      <c r="N23" s="45">
        <f>SUM(N13:N21)</f>
        <v>97437</v>
      </c>
      <c r="O23" s="108"/>
      <c r="P23" s="45">
        <f>SUM(P13:P21)</f>
        <v>2030109</v>
      </c>
      <c r="R23" s="45">
        <f>SUM(R13:R21)</f>
        <v>16424140</v>
      </c>
    </row>
    <row r="24" spans="1:18" ht="12.75" customHeight="1" thickTop="1">
      <c r="E24" s="68"/>
      <c r="H24" s="31"/>
      <c r="K24" s="69"/>
      <c r="L24" s="108"/>
      <c r="M24" s="68"/>
      <c r="Q24" s="68"/>
      <c r="R24" s="108"/>
    </row>
    <row r="25" spans="1:18" ht="15.95" customHeight="1">
      <c r="A25" s="33" t="s">
        <v>161</v>
      </c>
      <c r="F25" s="125">
        <v>389267</v>
      </c>
      <c r="H25" s="131">
        <v>10066331</v>
      </c>
      <c r="J25" s="125">
        <v>50000</v>
      </c>
      <c r="L25" s="125">
        <v>3790996</v>
      </c>
      <c r="N25" s="125">
        <v>97437</v>
      </c>
      <c r="P25" s="125">
        <v>2030109</v>
      </c>
      <c r="R25" s="125">
        <f>SUM(F25:Q25)</f>
        <v>16424140</v>
      </c>
    </row>
    <row r="26" spans="1:18" ht="15.95" customHeight="1">
      <c r="A26" s="105" t="s">
        <v>175</v>
      </c>
      <c r="F26" s="125">
        <v>0</v>
      </c>
      <c r="H26" s="125">
        <v>0</v>
      </c>
      <c r="J26" s="125">
        <v>0</v>
      </c>
      <c r="L26" s="125">
        <v>-2300578</v>
      </c>
      <c r="N26" s="125">
        <v>0</v>
      </c>
      <c r="P26" s="125">
        <v>0</v>
      </c>
      <c r="R26" s="124">
        <f t="shared" ref="R26:R27" si="2">SUM(F26,H26,J26,L26,N26,P26)</f>
        <v>-2300578</v>
      </c>
    </row>
    <row r="27" spans="1:18" ht="15.95" customHeight="1">
      <c r="A27" s="105" t="s">
        <v>90</v>
      </c>
      <c r="F27" s="125">
        <v>0</v>
      </c>
      <c r="H27" s="125">
        <v>0</v>
      </c>
      <c r="J27" s="125">
        <v>0</v>
      </c>
      <c r="L27" s="125">
        <v>1004727</v>
      </c>
      <c r="N27" s="125">
        <v>0</v>
      </c>
      <c r="P27" s="125">
        <v>0</v>
      </c>
      <c r="R27" s="124">
        <f t="shared" si="2"/>
        <v>1004727</v>
      </c>
    </row>
    <row r="28" spans="1:18" ht="15.95" customHeight="1">
      <c r="A28" s="105" t="s">
        <v>42</v>
      </c>
      <c r="E28" s="68"/>
      <c r="F28" s="124"/>
      <c r="G28" s="68"/>
      <c r="H28" s="141"/>
      <c r="I28" s="68"/>
      <c r="J28" s="124"/>
      <c r="K28" s="69"/>
      <c r="L28" s="124"/>
      <c r="M28" s="68"/>
      <c r="N28" s="124"/>
      <c r="O28" s="68"/>
      <c r="P28" s="124"/>
      <c r="Q28" s="68"/>
      <c r="R28" s="124"/>
    </row>
    <row r="29" spans="1:18" ht="15.95" customHeight="1">
      <c r="B29" s="105" t="s">
        <v>194</v>
      </c>
      <c r="E29" s="68"/>
      <c r="F29" s="125">
        <v>0</v>
      </c>
      <c r="H29" s="125">
        <v>0</v>
      </c>
      <c r="J29" s="125">
        <v>0</v>
      </c>
      <c r="K29" s="69"/>
      <c r="L29" s="124">
        <v>-2650</v>
      </c>
      <c r="M29" s="68"/>
      <c r="N29" s="125">
        <v>0</v>
      </c>
      <c r="P29" s="125">
        <v>0</v>
      </c>
      <c r="Q29" s="68"/>
      <c r="R29" s="124">
        <f t="shared" ref="R29" si="3">SUM(F29,H29,J29,L29,N29,P29)</f>
        <v>-2650</v>
      </c>
    </row>
    <row r="30" spans="1:18" ht="15.95" customHeight="1">
      <c r="B30" s="105" t="s">
        <v>195</v>
      </c>
      <c r="E30" s="68"/>
      <c r="F30" s="125">
        <v>0</v>
      </c>
      <c r="H30" s="125">
        <v>0</v>
      </c>
      <c r="J30" s="125">
        <v>0</v>
      </c>
      <c r="K30" s="69"/>
      <c r="L30" s="125">
        <v>0</v>
      </c>
      <c r="M30" s="68"/>
      <c r="N30" s="124">
        <v>-180284</v>
      </c>
      <c r="O30" s="68"/>
      <c r="P30" s="125">
        <v>0</v>
      </c>
      <c r="Q30" s="68"/>
      <c r="R30" s="124">
        <f>SUM(F30,H30,J30,L30,N30,P30)</f>
        <v>-180284</v>
      </c>
    </row>
    <row r="31" spans="1:18" ht="15.95" customHeight="1">
      <c r="B31" s="105" t="s">
        <v>146</v>
      </c>
      <c r="E31" s="68"/>
      <c r="F31" s="124"/>
      <c r="G31" s="68"/>
      <c r="H31" s="141"/>
      <c r="I31" s="68"/>
      <c r="J31" s="124"/>
      <c r="K31" s="69"/>
      <c r="L31" s="124"/>
      <c r="M31" s="68"/>
      <c r="N31" s="124"/>
      <c r="O31" s="68"/>
      <c r="P31" s="124"/>
      <c r="Q31" s="68"/>
      <c r="R31" s="124"/>
    </row>
    <row r="32" spans="1:18" ht="15.95" customHeight="1">
      <c r="C32" s="105" t="s">
        <v>192</v>
      </c>
      <c r="E32" s="68"/>
      <c r="F32" s="125">
        <v>0</v>
      </c>
      <c r="H32" s="125">
        <v>0</v>
      </c>
      <c r="J32" s="125">
        <v>0</v>
      </c>
      <c r="K32" s="69"/>
      <c r="L32" s="125">
        <v>-27322</v>
      </c>
      <c r="M32" s="68"/>
      <c r="N32" s="124">
        <f>97141+27322</f>
        <v>124463</v>
      </c>
      <c r="O32" s="68"/>
      <c r="P32" s="125">
        <v>0</v>
      </c>
      <c r="Q32" s="68"/>
      <c r="R32" s="124">
        <f>SUM(F32,H32,J32,L32,N32,P32)</f>
        <v>97141</v>
      </c>
    </row>
    <row r="33" spans="1:18" ht="15.95" customHeight="1">
      <c r="B33" s="105" t="s">
        <v>198</v>
      </c>
      <c r="E33" s="70"/>
      <c r="F33" s="127">
        <v>0</v>
      </c>
      <c r="H33" s="127">
        <v>0</v>
      </c>
      <c r="J33" s="127">
        <v>0</v>
      </c>
      <c r="K33" s="26"/>
      <c r="L33" s="127">
        <v>13948</v>
      </c>
      <c r="M33" s="70"/>
      <c r="N33" s="127">
        <v>0</v>
      </c>
      <c r="O33" s="70"/>
      <c r="P33" s="127">
        <v>-3197221</v>
      </c>
      <c r="Q33" s="68"/>
      <c r="R33" s="127">
        <f>SUM(F33,H33,J33,L33,N33,P33)</f>
        <v>-3183273</v>
      </c>
    </row>
    <row r="34" spans="1:18" ht="5.0999999999999996" customHeight="1">
      <c r="E34" s="108"/>
      <c r="F34" s="124"/>
      <c r="G34" s="108"/>
      <c r="H34" s="124"/>
      <c r="I34" s="108"/>
      <c r="J34" s="124"/>
      <c r="K34" s="108"/>
      <c r="L34" s="124"/>
      <c r="M34" s="108"/>
      <c r="N34" s="124"/>
      <c r="O34" s="108"/>
      <c r="P34" s="124"/>
      <c r="Q34" s="108"/>
      <c r="R34" s="124"/>
    </row>
    <row r="35" spans="1:18" ht="15.95" customHeight="1" thickBot="1">
      <c r="A35" s="33" t="s">
        <v>162</v>
      </c>
      <c r="E35" s="108"/>
      <c r="F35" s="129">
        <f>SUM(F25:F33)</f>
        <v>389267</v>
      </c>
      <c r="G35" s="108"/>
      <c r="H35" s="129">
        <f>SUM(H25:H33)</f>
        <v>10066331</v>
      </c>
      <c r="I35" s="108"/>
      <c r="J35" s="129">
        <f>SUM(J25:J33)</f>
        <v>50000</v>
      </c>
      <c r="K35" s="108"/>
      <c r="L35" s="129">
        <f>SUM(L25:L33)</f>
        <v>2479121</v>
      </c>
      <c r="M35" s="108"/>
      <c r="N35" s="129">
        <f>SUM(N25:N33)</f>
        <v>41616</v>
      </c>
      <c r="O35" s="108"/>
      <c r="P35" s="129">
        <f>SUM(P25:P33)</f>
        <v>-1167112</v>
      </c>
      <c r="R35" s="129">
        <f>SUM(R25:R33)</f>
        <v>11859223</v>
      </c>
    </row>
    <row r="36" spans="1:18" ht="5.25" customHeight="1" thickTop="1">
      <c r="A36" s="33"/>
      <c r="E36" s="108"/>
      <c r="F36" s="108"/>
      <c r="G36" s="108"/>
      <c r="H36" s="108"/>
      <c r="I36" s="108"/>
      <c r="J36" s="108"/>
      <c r="K36" s="108"/>
      <c r="L36" s="108"/>
      <c r="M36" s="108"/>
      <c r="N36" s="108"/>
      <c r="O36" s="108"/>
      <c r="P36" s="108"/>
      <c r="R36" s="108"/>
    </row>
    <row r="38" spans="1:18" ht="21.95" customHeight="1">
      <c r="A38" s="28" t="str">
        <f>'PL9-10'!A103</f>
        <v>หมายเหตุประกอบงบการเงินรวมและงบการเงินเฉพาะกิจการเป็นส่วนหนึ่งของงบการเงินนี้</v>
      </c>
      <c r="B38" s="28"/>
      <c r="C38" s="28"/>
      <c r="D38" s="28"/>
      <c r="E38" s="71"/>
      <c r="F38" s="103"/>
      <c r="G38" s="71"/>
      <c r="H38" s="71"/>
      <c r="I38" s="71"/>
      <c r="J38" s="103"/>
      <c r="K38" s="71"/>
      <c r="L38" s="103"/>
      <c r="M38" s="71"/>
      <c r="N38" s="103"/>
      <c r="O38" s="71"/>
      <c r="P38" s="103"/>
      <c r="Q38" s="71"/>
      <c r="R38" s="103"/>
    </row>
  </sheetData>
  <mergeCells count="3">
    <mergeCell ref="J6:L6"/>
    <mergeCell ref="N6:P6"/>
    <mergeCell ref="F5:R5"/>
  </mergeCells>
  <dataValidations disablePrompts="1" count="1">
    <dataValidation type="textLength" errorStyle="information" allowBlank="1" showInputMessage="1" showErrorMessage="1" error="XLBVal:5=238456_x000d__x000a_" sqref="IK65061 SG65061 ACC65061 ALY65061 AVU65061 BFQ65061 BPM65061 BZI65061 CJE65061 CTA65061 DCW65061 DMS65061 DWO65061 EGK65061 EQG65061 FAC65061 FJY65061 FTU65061 GDQ65061 GNM65061 GXI65061 HHE65061 HRA65061 IAW65061 IKS65061 IUO65061 JEK65061 JOG65061 JYC65061 KHY65061 KRU65061 LBQ65061 LLM65061 LVI65061 MFE65061 MPA65061 MYW65061 NIS65061 NSO65061 OCK65061 OMG65061 OWC65061 PFY65061 PPU65061 PZQ65061 QJM65061 QTI65061 RDE65061 RNA65061 RWW65061 SGS65061 SQO65061 TAK65061 TKG65061 TUC65061 UDY65061 UNU65061 UXQ65061 VHM65061 VRI65061 WBE65061 WLA65061 IK130597 SG130597 ACC130597 ALY130597 AVU130597 BFQ130597 BPM130597 BZI130597 CJE130597 CTA130597 DCW130597 DMS130597 DWO130597 EGK130597 EQG130597 FAC130597 FJY130597 FTU130597 GDQ130597 GNM130597 GXI130597 HHE130597 HRA130597 IAW130597 IKS130597 IUO130597 JEK130597 JOG130597 JYC130597 KHY130597 KRU130597 LBQ130597 LLM130597 LVI130597 MFE130597 MPA130597 MYW130597 NIS130597 NSO130597 OCK130597 OMG130597 OWC130597 PFY130597 PPU130597 PZQ130597 QJM130597 QTI130597 RDE130597 RNA130597 RWW130597 SGS130597 SQO130597 TAK130597 TKG130597 TUC130597 UDY130597 UNU130597 UXQ130597 VHM130597 VRI130597 WBE130597 WLA130597 IK196133 SG196133 ACC196133 ALY196133 AVU196133 BFQ196133 BPM196133 BZI196133 CJE196133 CTA196133 DCW196133 DMS196133 DWO196133 EGK196133 EQG196133 FAC196133 FJY196133 FTU196133 GDQ196133 GNM196133 GXI196133 HHE196133 HRA196133 IAW196133 IKS196133 IUO196133 JEK196133 JOG196133 JYC196133 KHY196133 KRU196133 LBQ196133 LLM196133 LVI196133 MFE196133 MPA196133 MYW196133 NIS196133 NSO196133 OCK196133 OMG196133 OWC196133 PFY196133 PPU196133 PZQ196133 QJM196133 QTI196133 RDE196133 RNA196133 RWW196133 SGS196133 SQO196133 TAK196133 TKG196133 TUC196133 UDY196133 UNU196133 UXQ196133 VHM196133 VRI196133 WBE196133 WLA196133 IK261669 SG261669 ACC261669 ALY261669 AVU261669 BFQ261669 BPM261669 BZI261669 CJE261669 CTA261669 DCW261669 DMS261669 DWO261669 EGK261669 EQG261669 FAC261669 FJY261669 FTU261669 GDQ261669 GNM261669 GXI261669 HHE261669 HRA261669 IAW261669 IKS261669 IUO261669 JEK261669 JOG261669 JYC261669 KHY261669 KRU261669 LBQ261669 LLM261669 LVI261669 MFE261669 MPA261669 MYW261669 NIS261669 NSO261669 OCK261669 OMG261669 OWC261669 PFY261669 PPU261669 PZQ261669 QJM261669 QTI261669 RDE261669 RNA261669 RWW261669 SGS261669 SQO261669 TAK261669 TKG261669 TUC261669 UDY261669 UNU261669 UXQ261669 VHM261669 VRI261669 WBE261669 WLA261669 IK327205 SG327205 ACC327205 ALY327205 AVU327205 BFQ327205 BPM327205 BZI327205 CJE327205 CTA327205 DCW327205 DMS327205 DWO327205 EGK327205 EQG327205 FAC327205 FJY327205 FTU327205 GDQ327205 GNM327205 GXI327205 HHE327205 HRA327205 IAW327205 IKS327205 IUO327205 JEK327205 JOG327205 JYC327205 KHY327205 KRU327205 LBQ327205 LLM327205 LVI327205 MFE327205 MPA327205 MYW327205 NIS327205 NSO327205 OCK327205 OMG327205 OWC327205 PFY327205 PPU327205 PZQ327205 QJM327205 QTI327205 RDE327205 RNA327205 RWW327205 SGS327205 SQO327205 TAK327205 TKG327205 TUC327205 UDY327205 UNU327205 UXQ327205 VHM327205 VRI327205 WBE327205 WLA327205 IK392741 SG392741 ACC392741 ALY392741 AVU392741 BFQ392741 BPM392741 BZI392741 CJE392741 CTA392741 DCW392741 DMS392741 DWO392741 EGK392741 EQG392741 FAC392741 FJY392741 FTU392741 GDQ392741 GNM392741 GXI392741 HHE392741 HRA392741 IAW392741 IKS392741 IUO392741 JEK392741 JOG392741 JYC392741 KHY392741 KRU392741 LBQ392741 LLM392741 LVI392741 MFE392741 MPA392741 MYW392741 NIS392741 NSO392741 OCK392741 OMG392741 OWC392741 PFY392741 PPU392741 PZQ392741 QJM392741 QTI392741 RDE392741 RNA392741 RWW392741 SGS392741 SQO392741 TAK392741 TKG392741 TUC392741 UDY392741 UNU392741 UXQ392741 VHM392741 VRI392741 WBE392741 WLA392741 IK458277 SG458277 ACC458277 ALY458277 AVU458277 BFQ458277 BPM458277 BZI458277 CJE458277 CTA458277 DCW458277 DMS458277 DWO458277 EGK458277 EQG458277 FAC458277 FJY458277 FTU458277 GDQ458277 GNM458277 GXI458277 HHE458277 HRA458277 IAW458277 IKS458277 IUO458277 JEK458277 JOG458277 JYC458277 KHY458277 KRU458277 LBQ458277 LLM458277 LVI458277 MFE458277 MPA458277 MYW458277 NIS458277 NSO458277 OCK458277 OMG458277 OWC458277 PFY458277 PPU458277 PZQ458277 QJM458277 QTI458277 RDE458277 RNA458277 RWW458277 SGS458277 SQO458277 TAK458277 TKG458277 TUC458277 UDY458277 UNU458277 UXQ458277 VHM458277 VRI458277 WBE458277 WLA458277 IK523813 SG523813 ACC523813 ALY523813 AVU523813 BFQ523813 BPM523813 BZI523813 CJE523813 CTA523813 DCW523813 DMS523813 DWO523813 EGK523813 EQG523813 FAC523813 FJY523813 FTU523813 GDQ523813 GNM523813 GXI523813 HHE523813 HRA523813 IAW523813 IKS523813 IUO523813 JEK523813 JOG523813 JYC523813 KHY523813 KRU523813 LBQ523813 LLM523813 LVI523813 MFE523813 MPA523813 MYW523813 NIS523813 NSO523813 OCK523813 OMG523813 OWC523813 PFY523813 PPU523813 PZQ523813 QJM523813 QTI523813 RDE523813 RNA523813 RWW523813 SGS523813 SQO523813 TAK523813 TKG523813 TUC523813 UDY523813 UNU523813 UXQ523813 VHM523813 VRI523813 WBE523813 WLA523813 IK589349 SG589349 ACC589349 ALY589349 AVU589349 BFQ589349 BPM589349 BZI589349 CJE589349 CTA589349 DCW589349 DMS589349 DWO589349 EGK589349 EQG589349 FAC589349 FJY589349 FTU589349 GDQ589349 GNM589349 GXI589349 HHE589349 HRA589349 IAW589349 IKS589349 IUO589349 JEK589349 JOG589349 JYC589349 KHY589349 KRU589349 LBQ589349 LLM589349 LVI589349 MFE589349 MPA589349 MYW589349 NIS589349 NSO589349 OCK589349 OMG589349 OWC589349 PFY589349 PPU589349 PZQ589349 QJM589349 QTI589349 RDE589349 RNA589349 RWW589349 SGS589349 SQO589349 TAK589349 TKG589349 TUC589349 UDY589349 UNU589349 UXQ589349 VHM589349 VRI589349 WBE589349 WLA589349 IK654885 SG654885 ACC654885 ALY654885 AVU654885 BFQ654885 BPM654885 BZI654885 CJE654885 CTA654885 DCW654885 DMS654885 DWO654885 EGK654885 EQG654885 FAC654885 FJY654885 FTU654885 GDQ654885 GNM654885 GXI654885 HHE654885 HRA654885 IAW654885 IKS654885 IUO654885 JEK654885 JOG654885 JYC654885 KHY654885 KRU654885 LBQ654885 LLM654885 LVI654885 MFE654885 MPA654885 MYW654885 NIS654885 NSO654885 OCK654885 OMG654885 OWC654885 PFY654885 PPU654885 PZQ654885 QJM654885 QTI654885 RDE654885 RNA654885 RWW654885 SGS654885 SQO654885 TAK654885 TKG654885 TUC654885 UDY654885 UNU654885 UXQ654885 VHM654885 VRI654885 WBE654885 WLA654885 IK720421 SG720421 ACC720421 ALY720421 AVU720421 BFQ720421 BPM720421 BZI720421 CJE720421 CTA720421 DCW720421 DMS720421 DWO720421 EGK720421 EQG720421 FAC720421 FJY720421 FTU720421 GDQ720421 GNM720421 GXI720421 HHE720421 HRA720421 IAW720421 IKS720421 IUO720421 JEK720421 JOG720421 JYC720421 KHY720421 KRU720421 LBQ720421 LLM720421 LVI720421 MFE720421 MPA720421 MYW720421 NIS720421 NSO720421 OCK720421 OMG720421 OWC720421 PFY720421 PPU720421 PZQ720421 QJM720421 QTI720421 RDE720421 RNA720421 RWW720421 SGS720421 SQO720421 TAK720421 TKG720421 TUC720421 UDY720421 UNU720421 UXQ720421 VHM720421 VRI720421 WBE720421 WLA720421 IK785957 SG785957 ACC785957 ALY785957 AVU785957 BFQ785957 BPM785957 BZI785957 CJE785957 CTA785957 DCW785957 DMS785957 DWO785957 EGK785957 EQG785957 FAC785957 FJY785957 FTU785957 GDQ785957 GNM785957 GXI785957 HHE785957 HRA785957 IAW785957 IKS785957 IUO785957 JEK785957 JOG785957 JYC785957 KHY785957 KRU785957 LBQ785957 LLM785957 LVI785957 MFE785957 MPA785957 MYW785957 NIS785957 NSO785957 OCK785957 OMG785957 OWC785957 PFY785957 PPU785957 PZQ785957 QJM785957 QTI785957 RDE785957 RNA785957 RWW785957 SGS785957 SQO785957 TAK785957 TKG785957 TUC785957 UDY785957 UNU785957 UXQ785957 VHM785957 VRI785957 WBE785957 WLA785957 IK851493 SG851493 ACC851493 ALY851493 AVU851493 BFQ851493 BPM851493 BZI851493 CJE851493 CTA851493 DCW851493 DMS851493 DWO851493 EGK851493 EQG851493 FAC851493 FJY851493 FTU851493 GDQ851493 GNM851493 GXI851493 HHE851493 HRA851493 IAW851493 IKS851493 IUO851493 JEK851493 JOG851493 JYC851493 KHY851493 KRU851493 LBQ851493 LLM851493 LVI851493 MFE851493 MPA851493 MYW851493 NIS851493 NSO851493 OCK851493 OMG851493 OWC851493 PFY851493 PPU851493 PZQ851493 QJM851493 QTI851493 RDE851493 RNA851493 RWW851493 SGS851493 SQO851493 TAK851493 TKG851493 TUC851493 UDY851493 UNU851493 UXQ851493 VHM851493 VRI851493 WBE851493 WLA851493 IK917029 SG917029 ACC917029 ALY917029 AVU917029 BFQ917029 BPM917029 BZI917029 CJE917029 CTA917029 DCW917029 DMS917029 DWO917029 EGK917029 EQG917029 FAC917029 FJY917029 FTU917029 GDQ917029 GNM917029 GXI917029 HHE917029 HRA917029 IAW917029 IKS917029 IUO917029 JEK917029 JOG917029 JYC917029 KHY917029 KRU917029 LBQ917029 LLM917029 LVI917029 MFE917029 MPA917029 MYW917029 NIS917029 NSO917029 OCK917029 OMG917029 OWC917029 PFY917029 PPU917029 PZQ917029 QJM917029 QTI917029 RDE917029 RNA917029 RWW917029 SGS917029 SQO917029 TAK917029 TKG917029 TUC917029 UDY917029 UNU917029 UXQ917029 VHM917029 VRI917029 WBE917029 WLA917029 IK982565 SG982565 ACC982565 ALY982565 AVU982565 BFQ982565 BPM982565 BZI982565 CJE982565 CTA982565 DCW982565 DMS982565 DWO982565 EGK982565 EQG982565 FAC982565 FJY982565 FTU982565 GDQ982565 GNM982565 GXI982565 HHE982565 HRA982565 IAW982565 IKS982565 IUO982565 JEK982565 JOG982565 JYC982565 KHY982565 KRU982565 LBQ982565 LLM982565 LVI982565 MFE982565 MPA982565 MYW982565 NIS982565 NSO982565 OCK982565 OMG982565 OWC982565 PFY982565 PPU982565 PZQ982565 QJM982565 QTI982565 RDE982565 RNA982565 RWW982565 SGS982565 SQO982565 TAK982565 TKG982565 TUC982565 UDY982565 UNU982565 UXQ982565 VHM982565 VRI982565 WBE982565 WLA982565" xr:uid="{00000000-0002-0000-0300-000000000000}">
      <formula1>0</formula1>
      <formula2>300</formula2>
    </dataValidation>
  </dataValidations>
  <pageMargins left="0.5" right="0.5" top="0.5" bottom="0.6" header="0.49" footer="0.4"/>
  <pageSetup paperSize="9" scale="90" firstPageNumber="11"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P35"/>
  <sheetViews>
    <sheetView zoomScaleNormal="100" zoomScaleSheetLayoutView="82" workbookViewId="0">
      <selection activeCell="L13" sqref="L13"/>
    </sheetView>
  </sheetViews>
  <sheetFormatPr defaultColWidth="9.140625" defaultRowHeight="21" customHeight="1"/>
  <cols>
    <col min="1" max="3" width="1.5703125" style="105" customWidth="1"/>
    <col min="4" max="4" width="62.140625" style="105" customWidth="1"/>
    <col min="5" max="5" width="1.140625" style="62" customWidth="1"/>
    <col min="6" max="6" width="11.7109375" style="31" customWidth="1"/>
    <col min="7" max="7" width="0.5703125" style="62" customWidth="1"/>
    <col min="8" max="8" width="10.7109375" style="31" customWidth="1"/>
    <col min="9" max="9" width="0.5703125" style="62" customWidth="1"/>
    <col min="10" max="10" width="11.7109375" style="31" customWidth="1"/>
    <col min="11" max="11" width="0.5703125" style="62" customWidth="1"/>
    <col min="12" max="12" width="11.7109375" style="31" customWidth="1"/>
    <col min="13" max="13" width="0.5703125" style="62" customWidth="1"/>
    <col min="14" max="14" width="18.42578125" style="31" bestFit="1" customWidth="1"/>
    <col min="15" max="15" width="0.5703125" style="105" customWidth="1"/>
    <col min="16" max="16" width="11.85546875" style="105" customWidth="1"/>
    <col min="17" max="16384" width="9.140625" style="105"/>
  </cols>
  <sheetData>
    <row r="1" spans="1:16" ht="21" customHeight="1">
      <c r="A1" s="121" t="str">
        <f>+'SH11'!A1</f>
        <v>บริษัท อลิอันซ์ อยุธยา แคปปิตอล จำกัด (มหาชน)</v>
      </c>
      <c r="B1" s="121"/>
    </row>
    <row r="2" spans="1:16" s="121" customFormat="1" ht="21" customHeight="1">
      <c r="A2" s="33" t="s">
        <v>104</v>
      </c>
      <c r="B2" s="33"/>
      <c r="C2" s="33"/>
      <c r="D2" s="33"/>
      <c r="E2" s="63"/>
      <c r="F2" s="35"/>
      <c r="G2" s="63"/>
      <c r="H2" s="35"/>
      <c r="I2" s="63"/>
      <c r="J2" s="35"/>
      <c r="K2" s="63"/>
      <c r="L2" s="35"/>
      <c r="M2" s="63"/>
      <c r="N2" s="35"/>
    </row>
    <row r="3" spans="1:16" s="121" customFormat="1" ht="21" customHeight="1">
      <c r="A3" s="17" t="str">
        <f>+'SH11'!A3</f>
        <v>สำหรับปีสิ้นสุดวันที่ 31 ธันวาคม พ.ศ. 2565</v>
      </c>
      <c r="B3" s="46"/>
      <c r="C3" s="46"/>
      <c r="D3" s="46"/>
      <c r="E3" s="64"/>
      <c r="F3" s="38"/>
      <c r="G3" s="64"/>
      <c r="H3" s="38"/>
      <c r="I3" s="64"/>
      <c r="J3" s="38"/>
      <c r="K3" s="64"/>
      <c r="L3" s="38"/>
      <c r="M3" s="64"/>
      <c r="N3" s="38"/>
      <c r="O3" s="38"/>
      <c r="P3" s="38"/>
    </row>
    <row r="4" spans="1:16" ht="15.95" customHeight="1">
      <c r="E4" s="35"/>
      <c r="F4" s="35"/>
      <c r="G4" s="35"/>
      <c r="H4" s="35"/>
      <c r="I4" s="35"/>
      <c r="J4" s="164"/>
      <c r="K4" s="164"/>
      <c r="L4" s="164"/>
      <c r="M4" s="19"/>
      <c r="N4" s="20"/>
      <c r="O4" s="35"/>
      <c r="P4" s="35"/>
    </row>
    <row r="5" spans="1:16" ht="15.95" customHeight="1">
      <c r="E5" s="33"/>
      <c r="F5" s="162" t="s">
        <v>98</v>
      </c>
      <c r="G5" s="162"/>
      <c r="H5" s="162"/>
      <c r="I5" s="162"/>
      <c r="J5" s="162"/>
      <c r="K5" s="162"/>
      <c r="L5" s="162"/>
      <c r="M5" s="162"/>
      <c r="N5" s="162"/>
      <c r="O5" s="162"/>
      <c r="P5" s="162"/>
    </row>
    <row r="6" spans="1:16" ht="15.95" customHeight="1">
      <c r="E6" s="35"/>
      <c r="F6" s="19"/>
      <c r="G6" s="19"/>
      <c r="H6" s="19"/>
      <c r="I6" s="19"/>
      <c r="J6" s="19"/>
      <c r="K6" s="19"/>
      <c r="L6" s="19"/>
      <c r="M6" s="19"/>
      <c r="N6" s="20" t="s">
        <v>95</v>
      </c>
      <c r="O6" s="19"/>
      <c r="P6" s="19"/>
    </row>
    <row r="7" spans="1:16" ht="15.95" customHeight="1">
      <c r="E7" s="35"/>
      <c r="F7" s="35"/>
      <c r="G7" s="35"/>
      <c r="H7" s="35"/>
      <c r="I7" s="35"/>
      <c r="J7" s="162" t="s">
        <v>11</v>
      </c>
      <c r="K7" s="162"/>
      <c r="L7" s="162"/>
      <c r="M7" s="19"/>
      <c r="N7" s="120" t="s">
        <v>41</v>
      </c>
      <c r="O7" s="35"/>
      <c r="P7" s="35"/>
    </row>
    <row r="8" spans="1:16" ht="15.95" customHeight="1">
      <c r="E8" s="35"/>
      <c r="F8" s="35" t="s">
        <v>19</v>
      </c>
      <c r="G8" s="35"/>
      <c r="H8" s="35" t="s">
        <v>68</v>
      </c>
      <c r="I8" s="35"/>
      <c r="J8" s="35"/>
      <c r="K8" s="35"/>
      <c r="L8" s="35"/>
      <c r="M8" s="41"/>
      <c r="N8" s="35" t="s">
        <v>87</v>
      </c>
      <c r="O8" s="41"/>
      <c r="P8" s="35"/>
    </row>
    <row r="9" spans="1:16" ht="15.95" customHeight="1">
      <c r="E9" s="41"/>
      <c r="F9" s="35" t="s">
        <v>144</v>
      </c>
      <c r="G9" s="35"/>
      <c r="H9" s="35" t="s">
        <v>69</v>
      </c>
      <c r="I9" s="35"/>
      <c r="J9" s="41" t="s">
        <v>20</v>
      </c>
      <c r="K9" s="41"/>
      <c r="L9" s="35"/>
      <c r="M9" s="41"/>
      <c r="N9" s="35" t="s">
        <v>86</v>
      </c>
      <c r="O9" s="41"/>
      <c r="P9" s="41" t="s">
        <v>21</v>
      </c>
    </row>
    <row r="10" spans="1:16" ht="15.95" customHeight="1">
      <c r="E10" s="65"/>
      <c r="F10" s="35" t="s">
        <v>145</v>
      </c>
      <c r="G10" s="41"/>
      <c r="H10" s="41" t="s">
        <v>70</v>
      </c>
      <c r="I10" s="41"/>
      <c r="J10" s="41" t="s">
        <v>22</v>
      </c>
      <c r="K10" s="41"/>
      <c r="L10" s="35" t="s">
        <v>23</v>
      </c>
      <c r="M10" s="41"/>
      <c r="N10" s="35" t="s">
        <v>85</v>
      </c>
      <c r="O10" s="41"/>
      <c r="P10" s="41" t="s">
        <v>43</v>
      </c>
    </row>
    <row r="11" spans="1:16" ht="15.95" customHeight="1">
      <c r="E11" s="67"/>
      <c r="F11" s="104" t="s">
        <v>45</v>
      </c>
      <c r="G11" s="65"/>
      <c r="H11" s="104" t="s">
        <v>45</v>
      </c>
      <c r="I11" s="65"/>
      <c r="J11" s="104" t="s">
        <v>45</v>
      </c>
      <c r="K11" s="18"/>
      <c r="L11" s="104" t="s">
        <v>45</v>
      </c>
      <c r="M11" s="65"/>
      <c r="N11" s="104" t="s">
        <v>45</v>
      </c>
      <c r="O11" s="18"/>
      <c r="P11" s="104" t="s">
        <v>45</v>
      </c>
    </row>
    <row r="12" spans="1:16" ht="6" customHeight="1">
      <c r="A12" s="33"/>
      <c r="E12" s="122"/>
      <c r="F12" s="66"/>
      <c r="G12" s="67"/>
      <c r="H12" s="66"/>
      <c r="I12" s="67"/>
      <c r="J12" s="66"/>
      <c r="K12" s="67"/>
      <c r="L12" s="66"/>
      <c r="M12" s="67"/>
      <c r="N12" s="66"/>
    </row>
    <row r="13" spans="1:16" ht="15.95" customHeight="1">
      <c r="A13" s="33" t="s">
        <v>124</v>
      </c>
      <c r="F13" s="31">
        <v>389267</v>
      </c>
      <c r="H13" s="31">
        <v>10066331</v>
      </c>
      <c r="J13" s="31">
        <v>50000</v>
      </c>
      <c r="L13" s="31">
        <v>2046076</v>
      </c>
      <c r="N13" s="31">
        <v>-28189</v>
      </c>
      <c r="O13" s="62"/>
      <c r="P13" s="108">
        <f>SUM(F13:O13)</f>
        <v>12523485</v>
      </c>
    </row>
    <row r="14" spans="1:16" ht="15.95" customHeight="1">
      <c r="A14" s="105" t="s">
        <v>175</v>
      </c>
      <c r="E14" s="108"/>
      <c r="F14" s="89">
        <v>0</v>
      </c>
      <c r="G14" s="90"/>
      <c r="H14" s="90">
        <v>0</v>
      </c>
      <c r="I14" s="91"/>
      <c r="J14" s="89">
        <v>0</v>
      </c>
      <c r="K14" s="90"/>
      <c r="L14" s="89">
        <v>-599471</v>
      </c>
      <c r="N14" s="31">
        <v>0</v>
      </c>
      <c r="O14" s="62"/>
      <c r="P14" s="108">
        <f t="shared" ref="P14:P17" si="0">SUM(F14:O14)</f>
        <v>-599471</v>
      </c>
    </row>
    <row r="15" spans="1:16" ht="15.95" customHeight="1">
      <c r="A15" s="105" t="s">
        <v>116</v>
      </c>
      <c r="E15" s="108"/>
      <c r="F15" s="89">
        <v>0</v>
      </c>
      <c r="G15" s="90"/>
      <c r="H15" s="90">
        <v>0</v>
      </c>
      <c r="I15" s="91"/>
      <c r="J15" s="89">
        <v>0</v>
      </c>
      <c r="K15" s="90"/>
      <c r="L15" s="89">
        <v>767976</v>
      </c>
      <c r="N15" s="31">
        <v>0</v>
      </c>
      <c r="O15" s="62"/>
      <c r="P15" s="108">
        <f t="shared" si="0"/>
        <v>767976</v>
      </c>
    </row>
    <row r="16" spans="1:16" ht="15.95" customHeight="1">
      <c r="A16" s="105" t="s">
        <v>42</v>
      </c>
      <c r="E16" s="108"/>
      <c r="F16" s="89"/>
      <c r="G16" s="90"/>
      <c r="H16" s="89"/>
      <c r="I16" s="90"/>
      <c r="J16" s="89"/>
      <c r="K16" s="90"/>
      <c r="L16" s="89"/>
      <c r="O16" s="62"/>
      <c r="P16" s="108"/>
    </row>
    <row r="17" spans="1:16" ht="15.95" customHeight="1">
      <c r="A17" s="33"/>
      <c r="B17" s="105" t="s">
        <v>196</v>
      </c>
      <c r="F17" s="93">
        <v>0</v>
      </c>
      <c r="G17" s="94"/>
      <c r="H17" s="93">
        <v>0</v>
      </c>
      <c r="I17" s="94"/>
      <c r="J17" s="93">
        <v>0</v>
      </c>
      <c r="K17" s="94"/>
      <c r="L17" s="93">
        <v>0</v>
      </c>
      <c r="M17" s="68"/>
      <c r="N17" s="108">
        <f>'PL9-10'!M84-'SH12'!N19</f>
        <v>5240</v>
      </c>
      <c r="O17" s="68"/>
      <c r="P17" s="108">
        <f t="shared" si="0"/>
        <v>5240</v>
      </c>
    </row>
    <row r="18" spans="1:16" ht="15.95" customHeight="1">
      <c r="A18" s="33"/>
      <c r="B18" s="105" t="s">
        <v>184</v>
      </c>
      <c r="F18" s="93"/>
      <c r="G18" s="94"/>
      <c r="H18" s="93"/>
      <c r="I18" s="94"/>
      <c r="J18" s="93"/>
      <c r="K18" s="94"/>
      <c r="L18" s="93"/>
      <c r="M18" s="68"/>
      <c r="N18" s="108"/>
      <c r="O18" s="68"/>
      <c r="P18" s="108"/>
    </row>
    <row r="19" spans="1:16" ht="15.95" customHeight="1">
      <c r="C19" s="105" t="s">
        <v>197</v>
      </c>
      <c r="F19" s="92">
        <v>0</v>
      </c>
      <c r="G19" s="94"/>
      <c r="H19" s="92">
        <v>0</v>
      </c>
      <c r="I19" s="94"/>
      <c r="J19" s="92">
        <v>0</v>
      </c>
      <c r="K19" s="94"/>
      <c r="L19" s="92">
        <f>-N19</f>
        <v>5088</v>
      </c>
      <c r="M19" s="68"/>
      <c r="N19" s="103">
        <f>'PL9-10'!M63*0.8</f>
        <v>-5088</v>
      </c>
      <c r="O19" s="62"/>
      <c r="P19" s="103">
        <f>SUM(F19:O19)</f>
        <v>0</v>
      </c>
    </row>
    <row r="20" spans="1:16" ht="6" customHeight="1">
      <c r="A20" s="33"/>
      <c r="E20" s="122"/>
      <c r="F20" s="66"/>
      <c r="G20" s="67"/>
      <c r="H20" s="66"/>
      <c r="I20" s="67"/>
      <c r="J20" s="66"/>
      <c r="K20" s="67"/>
      <c r="L20" s="66"/>
      <c r="M20" s="67"/>
      <c r="N20" s="66"/>
      <c r="O20" s="68"/>
      <c r="P20" s="68"/>
    </row>
    <row r="21" spans="1:16" ht="15.95" customHeight="1" thickBot="1">
      <c r="A21" s="33" t="s">
        <v>125</v>
      </c>
      <c r="F21" s="45">
        <f>SUM(F13:F20)</f>
        <v>389267</v>
      </c>
      <c r="G21" s="108"/>
      <c r="H21" s="45">
        <f>SUM(H13:H20)</f>
        <v>10066331</v>
      </c>
      <c r="I21" s="108"/>
      <c r="J21" s="45">
        <f>SUM(J13:J20)</f>
        <v>50000</v>
      </c>
      <c r="K21" s="108"/>
      <c r="L21" s="45">
        <f>SUM(L13:L20)</f>
        <v>2219669</v>
      </c>
      <c r="M21" s="108"/>
      <c r="N21" s="45">
        <f>SUM(N13:N20)</f>
        <v>-28037</v>
      </c>
      <c r="O21" s="108"/>
      <c r="P21" s="45">
        <f>SUM(F21:O21)</f>
        <v>12697230</v>
      </c>
    </row>
    <row r="22" spans="1:16" ht="15.95" customHeight="1" thickTop="1">
      <c r="A22" s="33"/>
      <c r="F22" s="108"/>
      <c r="G22" s="108"/>
      <c r="H22" s="108"/>
      <c r="I22" s="108"/>
      <c r="J22" s="108"/>
      <c r="K22" s="108"/>
      <c r="L22" s="108"/>
      <c r="M22" s="108"/>
      <c r="N22" s="108"/>
      <c r="O22" s="108"/>
      <c r="P22" s="108"/>
    </row>
    <row r="23" spans="1:16" ht="15.95" customHeight="1">
      <c r="A23" s="33" t="s">
        <v>161</v>
      </c>
      <c r="F23" s="125">
        <v>389267</v>
      </c>
      <c r="H23" s="125">
        <v>10066331</v>
      </c>
      <c r="J23" s="125">
        <v>50000</v>
      </c>
      <c r="L23" s="125">
        <v>2219669</v>
      </c>
      <c r="N23" s="125">
        <v>-28037</v>
      </c>
      <c r="O23" s="62"/>
      <c r="P23" s="124">
        <f>SUM(F23:N23)</f>
        <v>12697230</v>
      </c>
    </row>
    <row r="24" spans="1:16" ht="15.95" customHeight="1">
      <c r="A24" s="105" t="s">
        <v>175</v>
      </c>
      <c r="E24" s="108"/>
      <c r="F24" s="142">
        <v>0</v>
      </c>
      <c r="G24" s="90"/>
      <c r="H24" s="146">
        <v>0</v>
      </c>
      <c r="I24" s="91"/>
      <c r="J24" s="142">
        <v>0</v>
      </c>
      <c r="K24" s="90"/>
      <c r="L24" s="142">
        <v>-2300568</v>
      </c>
      <c r="N24" s="125">
        <v>0</v>
      </c>
      <c r="O24" s="62"/>
      <c r="P24" s="124">
        <f>SUM(F24:N24)</f>
        <v>-2300568</v>
      </c>
    </row>
    <row r="25" spans="1:16" ht="15.95" customHeight="1">
      <c r="A25" s="105" t="s">
        <v>116</v>
      </c>
      <c r="E25" s="108"/>
      <c r="F25" s="142">
        <v>0</v>
      </c>
      <c r="G25" s="90"/>
      <c r="H25" s="146">
        <v>0</v>
      </c>
      <c r="I25" s="91"/>
      <c r="J25" s="142">
        <v>0</v>
      </c>
      <c r="K25" s="90"/>
      <c r="L25" s="142">
        <v>1190395</v>
      </c>
      <c r="N25" s="125">
        <v>0</v>
      </c>
      <c r="O25" s="62"/>
      <c r="P25" s="124">
        <f>SUM(F25:N25)</f>
        <v>1190395</v>
      </c>
    </row>
    <row r="26" spans="1:16" ht="15.95" customHeight="1">
      <c r="A26" s="105" t="s">
        <v>42</v>
      </c>
      <c r="E26" s="108"/>
      <c r="F26" s="142"/>
      <c r="G26" s="90"/>
      <c r="H26" s="142"/>
      <c r="I26" s="90"/>
      <c r="J26" s="142"/>
      <c r="K26" s="90"/>
      <c r="L26" s="142"/>
      <c r="N26" s="125"/>
      <c r="O26" s="62"/>
      <c r="P26" s="124"/>
    </row>
    <row r="27" spans="1:16" ht="15.95" customHeight="1">
      <c r="A27" s="33"/>
      <c r="B27" s="105" t="s">
        <v>196</v>
      </c>
      <c r="F27" s="143">
        <v>0</v>
      </c>
      <c r="G27" s="94"/>
      <c r="H27" s="143">
        <v>0</v>
      </c>
      <c r="I27" s="94"/>
      <c r="J27" s="143">
        <v>0</v>
      </c>
      <c r="K27" s="94"/>
      <c r="L27" s="143">
        <v>0</v>
      </c>
      <c r="M27" s="68"/>
      <c r="N27" s="124">
        <v>-31851</v>
      </c>
      <c r="O27" s="68"/>
      <c r="P27" s="124">
        <f>SUM(F27:N27)</f>
        <v>-31851</v>
      </c>
    </row>
    <row r="28" spans="1:16" ht="15.95" customHeight="1">
      <c r="A28" s="33"/>
      <c r="B28" s="105" t="s">
        <v>152</v>
      </c>
      <c r="F28" s="143"/>
      <c r="G28" s="94"/>
      <c r="H28" s="143"/>
      <c r="I28" s="94"/>
      <c r="J28" s="143"/>
      <c r="K28" s="94"/>
      <c r="L28" s="143"/>
      <c r="M28" s="68"/>
      <c r="N28" s="124"/>
      <c r="O28" s="68"/>
      <c r="P28" s="124"/>
    </row>
    <row r="29" spans="1:16" ht="15.95" customHeight="1">
      <c r="C29" s="105" t="s">
        <v>197</v>
      </c>
      <c r="F29" s="144">
        <v>0</v>
      </c>
      <c r="G29" s="90"/>
      <c r="H29" s="144">
        <v>0</v>
      </c>
      <c r="I29" s="90"/>
      <c r="J29" s="144">
        <v>0</v>
      </c>
      <c r="K29" s="90"/>
      <c r="L29" s="144">
        <v>-47032</v>
      </c>
      <c r="N29" s="127">
        <v>47032</v>
      </c>
      <c r="O29" s="62"/>
      <c r="P29" s="127">
        <f t="shared" ref="P29" si="1">SUM(F29:N29)</f>
        <v>0</v>
      </c>
    </row>
    <row r="30" spans="1:16" ht="6" customHeight="1">
      <c r="A30" s="33"/>
      <c r="E30" s="122"/>
      <c r="F30" s="145"/>
      <c r="G30" s="67"/>
      <c r="H30" s="145"/>
      <c r="I30" s="67"/>
      <c r="J30" s="145"/>
      <c r="K30" s="67"/>
      <c r="L30" s="145"/>
      <c r="M30" s="67"/>
      <c r="N30" s="145"/>
      <c r="O30" s="68"/>
      <c r="P30" s="141"/>
    </row>
    <row r="31" spans="1:16" ht="15.95" customHeight="1" thickBot="1">
      <c r="A31" s="33" t="s">
        <v>162</v>
      </c>
      <c r="F31" s="129">
        <f>SUM(F23:F29)</f>
        <v>389267</v>
      </c>
      <c r="G31" s="108"/>
      <c r="H31" s="129">
        <f>SUM(H23:H29)</f>
        <v>10066331</v>
      </c>
      <c r="I31" s="108"/>
      <c r="J31" s="129">
        <f>SUM(J23:J29)</f>
        <v>50000</v>
      </c>
      <c r="K31" s="129">
        <v>0</v>
      </c>
      <c r="L31" s="129">
        <f>SUM(L23:L29)</f>
        <v>1062464</v>
      </c>
      <c r="M31" s="108"/>
      <c r="N31" s="129">
        <f>SUM(N23:N29)</f>
        <v>-12856</v>
      </c>
      <c r="O31" s="108"/>
      <c r="P31" s="129">
        <f>ROUND(SUM(P23:P29),0)</f>
        <v>11555206</v>
      </c>
    </row>
    <row r="32" spans="1:16" ht="15.95" customHeight="1" thickTop="1">
      <c r="A32" s="33"/>
      <c r="F32" s="108"/>
      <c r="G32" s="108"/>
      <c r="H32" s="108"/>
      <c r="I32" s="108"/>
      <c r="J32" s="108"/>
      <c r="K32" s="108"/>
      <c r="L32" s="108"/>
      <c r="M32" s="108"/>
      <c r="N32" s="108"/>
      <c r="O32" s="108"/>
      <c r="P32" s="108"/>
    </row>
    <row r="33" spans="1:16" ht="15.95" customHeight="1">
      <c r="A33" s="33"/>
      <c r="F33" s="108"/>
      <c r="G33" s="108"/>
      <c r="H33" s="108"/>
      <c r="I33" s="108"/>
      <c r="J33" s="108"/>
      <c r="K33" s="108"/>
      <c r="L33" s="108"/>
      <c r="M33" s="108"/>
      <c r="N33" s="108"/>
      <c r="O33" s="108"/>
      <c r="P33" s="108"/>
    </row>
    <row r="34" spans="1:16" ht="15.95" customHeight="1">
      <c r="A34" s="33"/>
      <c r="F34" s="108"/>
      <c r="G34" s="108"/>
      <c r="H34" s="108"/>
      <c r="I34" s="108"/>
      <c r="J34" s="108"/>
      <c r="K34" s="108"/>
      <c r="L34" s="108"/>
      <c r="M34" s="108"/>
      <c r="N34" s="108"/>
      <c r="O34" s="108"/>
      <c r="P34" s="108"/>
    </row>
    <row r="35" spans="1:16" ht="21.95" customHeight="1">
      <c r="A35" s="28" t="str">
        <f>+'BS7-8'!A45</f>
        <v>หมายเหตุประกอบงบการเงินรวมและงบการเงินเฉพาะกิจการเป็นส่วนหนึ่งของงบการเงินนี้</v>
      </c>
      <c r="B35" s="28"/>
      <c r="C35" s="28"/>
      <c r="D35" s="28"/>
      <c r="E35" s="71"/>
      <c r="F35" s="103"/>
      <c r="G35" s="71"/>
      <c r="H35" s="103"/>
      <c r="I35" s="71"/>
      <c r="J35" s="103"/>
      <c r="K35" s="71"/>
      <c r="L35" s="103"/>
      <c r="M35" s="71"/>
      <c r="N35" s="103"/>
      <c r="O35" s="28"/>
      <c r="P35" s="28"/>
    </row>
  </sheetData>
  <mergeCells count="3">
    <mergeCell ref="F5:P5"/>
    <mergeCell ref="J7:L7"/>
    <mergeCell ref="J4:L4"/>
  </mergeCells>
  <dataValidations disablePrompts="1" count="1">
    <dataValidation type="textLength" errorStyle="information" allowBlank="1" showInputMessage="1" showErrorMessage="1" error="XLBVal:5=238456_x000d__x000a_" sqref="CE65232 MA65232 VW65232 AFS65232 APO65232 AZK65232 BJG65232 BTC65232 CCY65232 CMU65232 CWQ65232 DGM65232 DQI65232 EAE65232 EKA65232 ETW65232 FDS65232 FNO65232 FXK65232 GHG65232 GRC65232 HAY65232 HKU65232 HUQ65232 IEM65232 IOI65232 IYE65232 JIA65232 JRW65232 KBS65232 KLO65232 KVK65232 LFG65232 LPC65232 LYY65232 MIU65232 MSQ65232 NCM65232 NMI65232 NWE65232 OGA65232 OPW65232 OZS65232 PJO65232 PTK65232 QDG65232 QNC65232 QWY65232 RGU65232 RQQ65232 SAM65232 SKI65232 SUE65232 TEA65232 TNW65232 TXS65232 UHO65232 URK65232 VBG65232 VLC65232 VUY65232 WEU65232 WOQ65232 CE130768 MA130768 VW130768 AFS130768 APO130768 AZK130768 BJG130768 BTC130768 CCY130768 CMU130768 CWQ130768 DGM130768 DQI130768 EAE130768 EKA130768 ETW130768 FDS130768 FNO130768 FXK130768 GHG130768 GRC130768 HAY130768 HKU130768 HUQ130768 IEM130768 IOI130768 IYE130768 JIA130768 JRW130768 KBS130768 KLO130768 KVK130768 LFG130768 LPC130768 LYY130768 MIU130768 MSQ130768 NCM130768 NMI130768 NWE130768 OGA130768 OPW130768 OZS130768 PJO130768 PTK130768 QDG130768 QNC130768 QWY130768 RGU130768 RQQ130768 SAM130768 SKI130768 SUE130768 TEA130768 TNW130768 TXS130768 UHO130768 URK130768 VBG130768 VLC130768 VUY130768 WEU130768 WOQ130768 CE196304 MA196304 VW196304 AFS196304 APO196304 AZK196304 BJG196304 BTC196304 CCY196304 CMU196304 CWQ196304 DGM196304 DQI196304 EAE196304 EKA196304 ETW196304 FDS196304 FNO196304 FXK196304 GHG196304 GRC196304 HAY196304 HKU196304 HUQ196304 IEM196304 IOI196304 IYE196304 JIA196304 JRW196304 KBS196304 KLO196304 KVK196304 LFG196304 LPC196304 LYY196304 MIU196304 MSQ196304 NCM196304 NMI196304 NWE196304 OGA196304 OPW196304 OZS196304 PJO196304 PTK196304 QDG196304 QNC196304 QWY196304 RGU196304 RQQ196304 SAM196304 SKI196304 SUE196304 TEA196304 TNW196304 TXS196304 UHO196304 URK196304 VBG196304 VLC196304 VUY196304 WEU196304 WOQ196304 CE261840 MA261840 VW261840 AFS261840 APO261840 AZK261840 BJG261840 BTC261840 CCY261840 CMU261840 CWQ261840 DGM261840 DQI261840 EAE261840 EKA261840 ETW261840 FDS261840 FNO261840 FXK261840 GHG261840 GRC261840 HAY261840 HKU261840 HUQ261840 IEM261840 IOI261840 IYE261840 JIA261840 JRW261840 KBS261840 KLO261840 KVK261840 LFG261840 LPC261840 LYY261840 MIU261840 MSQ261840 NCM261840 NMI261840 NWE261840 OGA261840 OPW261840 OZS261840 PJO261840 PTK261840 QDG261840 QNC261840 QWY261840 RGU261840 RQQ261840 SAM261840 SKI261840 SUE261840 TEA261840 TNW261840 TXS261840 UHO261840 URK261840 VBG261840 VLC261840 VUY261840 WEU261840 WOQ261840 CE327376 MA327376 VW327376 AFS327376 APO327376 AZK327376 BJG327376 BTC327376 CCY327376 CMU327376 CWQ327376 DGM327376 DQI327376 EAE327376 EKA327376 ETW327376 FDS327376 FNO327376 FXK327376 GHG327376 GRC327376 HAY327376 HKU327376 HUQ327376 IEM327376 IOI327376 IYE327376 JIA327376 JRW327376 KBS327376 KLO327376 KVK327376 LFG327376 LPC327376 LYY327376 MIU327376 MSQ327376 NCM327376 NMI327376 NWE327376 OGA327376 OPW327376 OZS327376 PJO327376 PTK327376 QDG327376 QNC327376 QWY327376 RGU327376 RQQ327376 SAM327376 SKI327376 SUE327376 TEA327376 TNW327376 TXS327376 UHO327376 URK327376 VBG327376 VLC327376 VUY327376 WEU327376 WOQ327376 CE392912 MA392912 VW392912 AFS392912 APO392912 AZK392912 BJG392912 BTC392912 CCY392912 CMU392912 CWQ392912 DGM392912 DQI392912 EAE392912 EKA392912 ETW392912 FDS392912 FNO392912 FXK392912 GHG392912 GRC392912 HAY392912 HKU392912 HUQ392912 IEM392912 IOI392912 IYE392912 JIA392912 JRW392912 KBS392912 KLO392912 KVK392912 LFG392912 LPC392912 LYY392912 MIU392912 MSQ392912 NCM392912 NMI392912 NWE392912 OGA392912 OPW392912 OZS392912 PJO392912 PTK392912 QDG392912 QNC392912 QWY392912 RGU392912 RQQ392912 SAM392912 SKI392912 SUE392912 TEA392912 TNW392912 TXS392912 UHO392912 URK392912 VBG392912 VLC392912 VUY392912 WEU392912 WOQ392912 CE458448 MA458448 VW458448 AFS458448 APO458448 AZK458448 BJG458448 BTC458448 CCY458448 CMU458448 CWQ458448 DGM458448 DQI458448 EAE458448 EKA458448 ETW458448 FDS458448 FNO458448 FXK458448 GHG458448 GRC458448 HAY458448 HKU458448 HUQ458448 IEM458448 IOI458448 IYE458448 JIA458448 JRW458448 KBS458448 KLO458448 KVK458448 LFG458448 LPC458448 LYY458448 MIU458448 MSQ458448 NCM458448 NMI458448 NWE458448 OGA458448 OPW458448 OZS458448 PJO458448 PTK458448 QDG458448 QNC458448 QWY458448 RGU458448 RQQ458448 SAM458448 SKI458448 SUE458448 TEA458448 TNW458448 TXS458448 UHO458448 URK458448 VBG458448 VLC458448 VUY458448 WEU458448 WOQ458448 CE523984 MA523984 VW523984 AFS523984 APO523984 AZK523984 BJG523984 BTC523984 CCY523984 CMU523984 CWQ523984 DGM523984 DQI523984 EAE523984 EKA523984 ETW523984 FDS523984 FNO523984 FXK523984 GHG523984 GRC523984 HAY523984 HKU523984 HUQ523984 IEM523984 IOI523984 IYE523984 JIA523984 JRW523984 KBS523984 KLO523984 KVK523984 LFG523984 LPC523984 LYY523984 MIU523984 MSQ523984 NCM523984 NMI523984 NWE523984 OGA523984 OPW523984 OZS523984 PJO523984 PTK523984 QDG523984 QNC523984 QWY523984 RGU523984 RQQ523984 SAM523984 SKI523984 SUE523984 TEA523984 TNW523984 TXS523984 UHO523984 URK523984 VBG523984 VLC523984 VUY523984 WEU523984 WOQ523984 CE589520 MA589520 VW589520 AFS589520 APO589520 AZK589520 BJG589520 BTC589520 CCY589520 CMU589520 CWQ589520 DGM589520 DQI589520 EAE589520 EKA589520 ETW589520 FDS589520 FNO589520 FXK589520 GHG589520 GRC589520 HAY589520 HKU589520 HUQ589520 IEM589520 IOI589520 IYE589520 JIA589520 JRW589520 KBS589520 KLO589520 KVK589520 LFG589520 LPC589520 LYY589520 MIU589520 MSQ589520 NCM589520 NMI589520 NWE589520 OGA589520 OPW589520 OZS589520 PJO589520 PTK589520 QDG589520 QNC589520 QWY589520 RGU589520 RQQ589520 SAM589520 SKI589520 SUE589520 TEA589520 TNW589520 TXS589520 UHO589520 URK589520 VBG589520 VLC589520 VUY589520 WEU589520 WOQ589520 CE655056 MA655056 VW655056 AFS655056 APO655056 AZK655056 BJG655056 BTC655056 CCY655056 CMU655056 CWQ655056 DGM655056 DQI655056 EAE655056 EKA655056 ETW655056 FDS655056 FNO655056 FXK655056 GHG655056 GRC655056 HAY655056 HKU655056 HUQ655056 IEM655056 IOI655056 IYE655056 JIA655056 JRW655056 KBS655056 KLO655056 KVK655056 LFG655056 LPC655056 LYY655056 MIU655056 MSQ655056 NCM655056 NMI655056 NWE655056 OGA655056 OPW655056 OZS655056 PJO655056 PTK655056 QDG655056 QNC655056 QWY655056 RGU655056 RQQ655056 SAM655056 SKI655056 SUE655056 TEA655056 TNW655056 TXS655056 UHO655056 URK655056 VBG655056 VLC655056 VUY655056 WEU655056 WOQ655056 CE720592 MA720592 VW720592 AFS720592 APO720592 AZK720592 BJG720592 BTC720592 CCY720592 CMU720592 CWQ720592 DGM720592 DQI720592 EAE720592 EKA720592 ETW720592 FDS720592 FNO720592 FXK720592 GHG720592 GRC720592 HAY720592 HKU720592 HUQ720592 IEM720592 IOI720592 IYE720592 JIA720592 JRW720592 KBS720592 KLO720592 KVK720592 LFG720592 LPC720592 LYY720592 MIU720592 MSQ720592 NCM720592 NMI720592 NWE720592 OGA720592 OPW720592 OZS720592 PJO720592 PTK720592 QDG720592 QNC720592 QWY720592 RGU720592 RQQ720592 SAM720592 SKI720592 SUE720592 TEA720592 TNW720592 TXS720592 UHO720592 URK720592 VBG720592 VLC720592 VUY720592 WEU720592 WOQ720592 CE786128 MA786128 VW786128 AFS786128 APO786128 AZK786128 BJG786128 BTC786128 CCY786128 CMU786128 CWQ786128 DGM786128 DQI786128 EAE786128 EKA786128 ETW786128 FDS786128 FNO786128 FXK786128 GHG786128 GRC786128 HAY786128 HKU786128 HUQ786128 IEM786128 IOI786128 IYE786128 JIA786128 JRW786128 KBS786128 KLO786128 KVK786128 LFG786128 LPC786128 LYY786128 MIU786128 MSQ786128 NCM786128 NMI786128 NWE786128 OGA786128 OPW786128 OZS786128 PJO786128 PTK786128 QDG786128 QNC786128 QWY786128 RGU786128 RQQ786128 SAM786128 SKI786128 SUE786128 TEA786128 TNW786128 TXS786128 UHO786128 URK786128 VBG786128 VLC786128 VUY786128 WEU786128 WOQ786128 CE851664 MA851664 VW851664 AFS851664 APO851664 AZK851664 BJG851664 BTC851664 CCY851664 CMU851664 CWQ851664 DGM851664 DQI851664 EAE851664 EKA851664 ETW851664 FDS851664 FNO851664 FXK851664 GHG851664 GRC851664 HAY851664 HKU851664 HUQ851664 IEM851664 IOI851664 IYE851664 JIA851664 JRW851664 KBS851664 KLO851664 KVK851664 LFG851664 LPC851664 LYY851664 MIU851664 MSQ851664 NCM851664 NMI851664 NWE851664 OGA851664 OPW851664 OZS851664 PJO851664 PTK851664 QDG851664 QNC851664 QWY851664 RGU851664 RQQ851664 SAM851664 SKI851664 SUE851664 TEA851664 TNW851664 TXS851664 UHO851664 URK851664 VBG851664 VLC851664 VUY851664 WEU851664 WOQ851664 CE917200 MA917200 VW917200 AFS917200 APO917200 AZK917200 BJG917200 BTC917200 CCY917200 CMU917200 CWQ917200 DGM917200 DQI917200 EAE917200 EKA917200 ETW917200 FDS917200 FNO917200 FXK917200 GHG917200 GRC917200 HAY917200 HKU917200 HUQ917200 IEM917200 IOI917200 IYE917200 JIA917200 JRW917200 KBS917200 KLO917200 KVK917200 LFG917200 LPC917200 LYY917200 MIU917200 MSQ917200 NCM917200 NMI917200 NWE917200 OGA917200 OPW917200 OZS917200 PJO917200 PTK917200 QDG917200 QNC917200 QWY917200 RGU917200 RQQ917200 SAM917200 SKI917200 SUE917200 TEA917200 TNW917200 TXS917200 UHO917200 URK917200 VBG917200 VLC917200 VUY917200 WEU917200 WOQ917200 CE982736 MA982736 VW982736 AFS982736 APO982736 AZK982736 BJG982736 BTC982736 CCY982736 CMU982736 CWQ982736 DGM982736 DQI982736 EAE982736 EKA982736 ETW982736 FDS982736 FNO982736 FXK982736 GHG982736 GRC982736 HAY982736 HKU982736 HUQ982736 IEM982736 IOI982736 IYE982736 JIA982736 JRW982736 KBS982736 KLO982736 KVK982736 LFG982736 LPC982736 LYY982736 MIU982736 MSQ982736 NCM982736 NMI982736 NWE982736 OGA982736 OPW982736 OZS982736 PJO982736 PTK982736 QDG982736 QNC982736 QWY982736 RGU982736 RQQ982736 SAM982736 SKI982736 SUE982736 TEA982736 TNW982736 TXS982736 UHO982736 URK982736 VBG982736 VLC982736 VUY982736 WEU982736 WOQ982736" xr:uid="{00000000-0002-0000-0400-000000000000}">
      <formula1>0</formula1>
      <formula2>300</formula2>
    </dataValidation>
  </dataValidations>
  <pageMargins left="1" right="1" top="0.5" bottom="0.6" header="0.49" footer="0.4"/>
  <pageSetup paperSize="9" scale="95" firstPageNumber="12"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68"/>
  <sheetViews>
    <sheetView topLeftCell="A37" zoomScaleNormal="100" zoomScaleSheetLayoutView="85" workbookViewId="0">
      <selection activeCell="J65" sqref="J65"/>
    </sheetView>
  </sheetViews>
  <sheetFormatPr defaultColWidth="9.140625" defaultRowHeight="21.75" customHeight="1"/>
  <cols>
    <col min="1" max="2" width="1.5703125" style="105" customWidth="1"/>
    <col min="3" max="3" width="69.85546875" style="105" customWidth="1"/>
    <col min="4" max="4" width="7.7109375" style="105" customWidth="1"/>
    <col min="5" max="5" width="0.85546875" style="105" customWidth="1"/>
    <col min="6" max="6" width="12.5703125" style="62" customWidth="1"/>
    <col min="7" max="7" width="0.85546875" style="62" customWidth="1"/>
    <col min="8" max="8" width="12.5703125" style="62" customWidth="1"/>
    <col min="9" max="9" width="0.85546875" style="105" customWidth="1"/>
    <col min="10" max="10" width="12.5703125" style="73" customWidth="1"/>
    <col min="11" max="11" width="0.85546875" style="105" customWidth="1"/>
    <col min="12" max="12" width="12.5703125" style="73" customWidth="1"/>
    <col min="13" max="16384" width="9.140625" style="105"/>
  </cols>
  <sheetData>
    <row r="1" spans="1:12" ht="21" customHeight="1">
      <c r="A1" s="159" t="str">
        <f>+'SH12'!A1</f>
        <v>บริษัท อลิอันซ์ อยุธยา แคปปิตอล จำกัด (มหาชน)</v>
      </c>
      <c r="B1" s="159"/>
      <c r="E1" s="72"/>
    </row>
    <row r="2" spans="1:12" ht="21" customHeight="1">
      <c r="A2" s="21" t="s">
        <v>105</v>
      </c>
      <c r="B2" s="74"/>
      <c r="C2" s="74"/>
      <c r="D2" s="74"/>
    </row>
    <row r="3" spans="1:12" ht="21" customHeight="1">
      <c r="A3" s="17" t="str">
        <f>+'SH12'!A3</f>
        <v>สำหรับปีสิ้นสุดวันที่ 31 ธันวาคม พ.ศ. 2565</v>
      </c>
      <c r="B3" s="75"/>
      <c r="C3" s="75"/>
      <c r="D3" s="75"/>
      <c r="E3" s="28"/>
      <c r="F3" s="71"/>
      <c r="G3" s="71"/>
      <c r="H3" s="71"/>
      <c r="I3" s="28"/>
      <c r="J3" s="76"/>
      <c r="K3" s="28"/>
      <c r="L3" s="76"/>
    </row>
    <row r="4" spans="1:12" ht="17.100000000000001" customHeight="1">
      <c r="A4" s="22"/>
      <c r="B4" s="74"/>
      <c r="C4" s="74"/>
      <c r="D4" s="74"/>
      <c r="F4" s="155"/>
    </row>
    <row r="5" spans="1:12" ht="17.100000000000001" customHeight="1">
      <c r="A5" s="22"/>
      <c r="B5" s="74"/>
      <c r="C5" s="74"/>
      <c r="D5" s="74"/>
      <c r="F5" s="162" t="s">
        <v>97</v>
      </c>
      <c r="G5" s="162"/>
      <c r="H5" s="162"/>
      <c r="J5" s="162" t="s">
        <v>98</v>
      </c>
      <c r="K5" s="162"/>
      <c r="L5" s="162"/>
    </row>
    <row r="6" spans="1:12" ht="17.100000000000001" customHeight="1">
      <c r="A6" s="77"/>
      <c r="B6" s="77"/>
      <c r="C6" s="77"/>
      <c r="D6" s="23"/>
      <c r="E6" s="23"/>
      <c r="F6" s="101" t="s">
        <v>159</v>
      </c>
      <c r="G6" s="8"/>
      <c r="H6" s="101" t="s">
        <v>123</v>
      </c>
      <c r="I6" s="106"/>
      <c r="J6" s="101" t="s">
        <v>159</v>
      </c>
      <c r="K6" s="8"/>
      <c r="L6" s="101" t="s">
        <v>123</v>
      </c>
    </row>
    <row r="7" spans="1:12" ht="17.100000000000001" customHeight="1">
      <c r="A7" s="77"/>
      <c r="B7" s="77"/>
      <c r="C7" s="77"/>
      <c r="D7" s="24" t="s">
        <v>2</v>
      </c>
      <c r="E7" s="23"/>
      <c r="F7" s="104" t="s">
        <v>45</v>
      </c>
      <c r="G7" s="16"/>
      <c r="H7" s="104" t="s">
        <v>45</v>
      </c>
      <c r="J7" s="104" t="s">
        <v>45</v>
      </c>
      <c r="K7" s="16"/>
      <c r="L7" s="104" t="s">
        <v>45</v>
      </c>
    </row>
    <row r="8" spans="1:12" ht="17.100000000000001" customHeight="1">
      <c r="A8" s="78" t="s">
        <v>26</v>
      </c>
      <c r="B8" s="79"/>
      <c r="C8" s="78"/>
      <c r="D8" s="80"/>
      <c r="F8" s="131"/>
      <c r="J8" s="150"/>
    </row>
    <row r="9" spans="1:12" ht="17.100000000000001" customHeight="1">
      <c r="B9" s="109" t="s">
        <v>73</v>
      </c>
      <c r="C9" s="113"/>
      <c r="D9" s="81"/>
      <c r="F9" s="160">
        <v>7816478</v>
      </c>
      <c r="H9" s="161">
        <v>5310536</v>
      </c>
      <c r="I9" s="62"/>
      <c r="J9" s="131">
        <v>0</v>
      </c>
      <c r="K9" s="62"/>
      <c r="L9" s="62">
        <v>0</v>
      </c>
    </row>
    <row r="10" spans="1:12" ht="17.100000000000001" customHeight="1">
      <c r="B10" s="105" t="s">
        <v>167</v>
      </c>
      <c r="C10" s="113"/>
      <c r="D10" s="81"/>
      <c r="F10" s="160">
        <v>9112</v>
      </c>
      <c r="H10" s="161">
        <v>0</v>
      </c>
      <c r="I10" s="62"/>
      <c r="J10" s="131">
        <v>0</v>
      </c>
      <c r="K10" s="62"/>
      <c r="L10" s="62">
        <v>0</v>
      </c>
    </row>
    <row r="11" spans="1:12" ht="17.100000000000001" customHeight="1">
      <c r="B11" s="109" t="s">
        <v>154</v>
      </c>
      <c r="C11" s="113"/>
      <c r="D11" s="81"/>
      <c r="F11" s="160">
        <v>-561286</v>
      </c>
      <c r="H11" s="161">
        <v>-608411</v>
      </c>
      <c r="I11" s="168"/>
      <c r="J11" s="131">
        <v>0</v>
      </c>
      <c r="K11" s="62"/>
      <c r="L11" s="62">
        <v>0</v>
      </c>
    </row>
    <row r="12" spans="1:12" ht="17.100000000000001" customHeight="1">
      <c r="B12" s="114" t="s">
        <v>17</v>
      </c>
      <c r="C12" s="114"/>
      <c r="D12" s="80"/>
      <c r="F12" s="160">
        <v>44703</v>
      </c>
      <c r="H12" s="161">
        <v>35538</v>
      </c>
      <c r="I12" s="62"/>
      <c r="J12" s="131">
        <v>0</v>
      </c>
      <c r="K12" s="62"/>
      <c r="L12" s="62">
        <v>0</v>
      </c>
    </row>
    <row r="13" spans="1:12" ht="17.100000000000001" customHeight="1">
      <c r="B13" s="100" t="s">
        <v>74</v>
      </c>
      <c r="C13" s="109"/>
      <c r="D13" s="80"/>
      <c r="F13" s="160">
        <v>-4144139</v>
      </c>
      <c r="H13" s="161">
        <v>-2730089</v>
      </c>
      <c r="I13" s="62"/>
      <c r="J13" s="131">
        <v>0</v>
      </c>
      <c r="K13" s="62"/>
      <c r="L13" s="62">
        <v>0</v>
      </c>
    </row>
    <row r="14" spans="1:12" ht="17.100000000000001" customHeight="1">
      <c r="B14" s="115" t="s">
        <v>75</v>
      </c>
      <c r="C14" s="115"/>
      <c r="D14" s="80"/>
      <c r="F14" s="160">
        <v>-1106250</v>
      </c>
      <c r="H14" s="161">
        <v>-850890</v>
      </c>
      <c r="I14" s="62"/>
      <c r="J14" s="131">
        <v>0</v>
      </c>
      <c r="K14" s="62"/>
      <c r="L14" s="62">
        <v>0</v>
      </c>
    </row>
    <row r="15" spans="1:12" ht="17.100000000000001" customHeight="1">
      <c r="B15" s="77" t="s">
        <v>168</v>
      </c>
      <c r="C15" s="77"/>
      <c r="D15" s="80"/>
      <c r="F15" s="160">
        <v>-2133</v>
      </c>
      <c r="H15" s="161">
        <v>0</v>
      </c>
      <c r="I15" s="62"/>
      <c r="J15" s="131">
        <v>0</v>
      </c>
      <c r="K15" s="62"/>
      <c r="L15" s="62">
        <v>0</v>
      </c>
    </row>
    <row r="16" spans="1:12" ht="17.100000000000001" customHeight="1">
      <c r="B16" s="115" t="s">
        <v>15</v>
      </c>
      <c r="C16" s="115"/>
      <c r="D16" s="81"/>
      <c r="F16" s="160">
        <v>-1042987</v>
      </c>
      <c r="H16" s="161">
        <v>-694004</v>
      </c>
      <c r="I16" s="62"/>
      <c r="J16" s="131">
        <v>0</v>
      </c>
      <c r="K16" s="62"/>
      <c r="L16" s="62">
        <v>0</v>
      </c>
    </row>
    <row r="17" spans="1:12" ht="17.100000000000001" customHeight="1">
      <c r="B17" s="114" t="s">
        <v>16</v>
      </c>
      <c r="C17" s="114"/>
      <c r="D17" s="81"/>
      <c r="F17" s="160">
        <v>-914134</v>
      </c>
      <c r="H17" s="161">
        <f>-736202+28901</f>
        <v>-707301</v>
      </c>
      <c r="I17" s="62"/>
      <c r="J17" s="131">
        <f>-45145+1</f>
        <v>-45144</v>
      </c>
      <c r="K17" s="62"/>
      <c r="L17" s="62">
        <f>-63147+28901</f>
        <v>-34246</v>
      </c>
    </row>
    <row r="18" spans="1:12" ht="17.100000000000001" customHeight="1">
      <c r="B18" s="109" t="s">
        <v>76</v>
      </c>
      <c r="C18" s="114"/>
      <c r="D18" s="80"/>
      <c r="F18" s="160">
        <v>-89603</v>
      </c>
      <c r="H18" s="161">
        <v>-20613</v>
      </c>
      <c r="I18" s="62"/>
      <c r="J18" s="131">
        <v>0</v>
      </c>
      <c r="K18" s="62"/>
      <c r="L18" s="62">
        <v>0</v>
      </c>
    </row>
    <row r="19" spans="1:12" ht="17.100000000000001" customHeight="1">
      <c r="B19" s="100" t="s">
        <v>83</v>
      </c>
      <c r="C19" s="114"/>
      <c r="D19" s="81"/>
      <c r="F19" s="160">
        <v>10277864</v>
      </c>
      <c r="H19" s="161">
        <v>2916262</v>
      </c>
      <c r="I19" s="62"/>
      <c r="J19" s="131">
        <v>4108183</v>
      </c>
      <c r="K19" s="62"/>
      <c r="L19" s="62">
        <v>1283321</v>
      </c>
    </row>
    <row r="20" spans="1:12" ht="17.100000000000001" customHeight="1">
      <c r="B20" s="100" t="s">
        <v>84</v>
      </c>
      <c r="C20" s="114"/>
      <c r="D20" s="81"/>
      <c r="F20" s="160">
        <v>-5562139</v>
      </c>
      <c r="H20" s="161">
        <v>-4510223</v>
      </c>
      <c r="I20" s="62"/>
      <c r="J20" s="131">
        <v>-8766</v>
      </c>
      <c r="K20" s="62"/>
      <c r="L20" s="62">
        <v>-2626166</v>
      </c>
    </row>
    <row r="21" spans="1:12" ht="17.100000000000001" customHeight="1">
      <c r="B21" s="99" t="s">
        <v>169</v>
      </c>
      <c r="C21" s="82"/>
      <c r="D21" s="81"/>
      <c r="F21" s="160">
        <v>436680</v>
      </c>
      <c r="H21" s="161">
        <v>0</v>
      </c>
      <c r="I21" s="62"/>
      <c r="J21" s="131">
        <v>0</v>
      </c>
      <c r="K21" s="62"/>
      <c r="L21" s="62">
        <v>0</v>
      </c>
    </row>
    <row r="22" spans="1:12" ht="17.100000000000001" customHeight="1">
      <c r="B22" s="100" t="s">
        <v>94</v>
      </c>
      <c r="C22" s="114"/>
      <c r="D22" s="81"/>
      <c r="F22" s="131"/>
      <c r="I22" s="62"/>
      <c r="J22" s="131"/>
      <c r="K22" s="62"/>
      <c r="L22" s="62"/>
    </row>
    <row r="23" spans="1:12" ht="17.100000000000001" customHeight="1">
      <c r="B23" s="116" t="s">
        <v>93</v>
      </c>
      <c r="C23" s="114"/>
      <c r="D23" s="81"/>
      <c r="F23" s="131">
        <v>179367</v>
      </c>
      <c r="H23" s="62">
        <v>352250</v>
      </c>
      <c r="I23" s="62"/>
      <c r="J23" s="131">
        <v>0</v>
      </c>
      <c r="K23" s="62"/>
      <c r="L23" s="62">
        <v>130000</v>
      </c>
    </row>
    <row r="24" spans="1:12" ht="17.100000000000001" customHeight="1">
      <c r="B24" s="100" t="s">
        <v>92</v>
      </c>
      <c r="C24" s="114"/>
      <c r="D24" s="81"/>
      <c r="F24" s="131"/>
      <c r="I24" s="62"/>
      <c r="J24" s="131"/>
      <c r="K24" s="62"/>
      <c r="L24" s="62"/>
    </row>
    <row r="25" spans="1:12" ht="17.100000000000001" customHeight="1">
      <c r="B25" s="99" t="s">
        <v>147</v>
      </c>
      <c r="C25" s="82"/>
      <c r="D25" s="80"/>
      <c r="F25" s="147">
        <v>-169531</v>
      </c>
      <c r="G25" s="68"/>
      <c r="H25" s="71">
        <v>-184531</v>
      </c>
      <c r="I25" s="62"/>
      <c r="J25" s="131">
        <v>0</v>
      </c>
      <c r="K25" s="68"/>
      <c r="L25" s="62">
        <v>0</v>
      </c>
    </row>
    <row r="26" spans="1:12" ht="3.95" customHeight="1">
      <c r="B26" s="99"/>
      <c r="C26" s="82"/>
      <c r="D26" s="80"/>
      <c r="F26" s="141"/>
      <c r="G26" s="68"/>
      <c r="H26" s="68"/>
      <c r="I26" s="62"/>
      <c r="J26" s="151"/>
      <c r="K26" s="68"/>
      <c r="L26" s="98"/>
    </row>
    <row r="27" spans="1:12" ht="16.5" customHeight="1">
      <c r="A27" s="117" t="s">
        <v>148</v>
      </c>
      <c r="B27" s="74"/>
      <c r="C27" s="74"/>
      <c r="D27" s="80"/>
      <c r="F27" s="147">
        <f>SUM(F9:F25)</f>
        <v>5172002</v>
      </c>
      <c r="G27" s="68"/>
      <c r="H27" s="71">
        <f>SUM(H9:H25)</f>
        <v>-1691476</v>
      </c>
      <c r="I27" s="62"/>
      <c r="J27" s="147">
        <f>SUM(J9:J25)</f>
        <v>4054273</v>
      </c>
      <c r="K27" s="62"/>
      <c r="L27" s="71">
        <f>SUM(L9:L25)</f>
        <v>-1247091</v>
      </c>
    </row>
    <row r="28" spans="1:12" ht="3.95" customHeight="1">
      <c r="A28" s="74"/>
      <c r="B28" s="74"/>
      <c r="C28" s="74"/>
      <c r="D28" s="80"/>
      <c r="F28" s="148"/>
      <c r="G28" s="68"/>
      <c r="H28" s="25"/>
      <c r="I28" s="62"/>
      <c r="J28" s="148"/>
      <c r="K28" s="62"/>
      <c r="L28" s="25"/>
    </row>
    <row r="29" spans="1:12" ht="30.75" customHeight="1">
      <c r="A29" s="117" t="s">
        <v>44</v>
      </c>
      <c r="B29" s="82"/>
      <c r="C29" s="82"/>
      <c r="D29" s="80"/>
      <c r="F29" s="131"/>
      <c r="G29" s="68"/>
      <c r="I29" s="62"/>
      <c r="J29" s="131"/>
      <c r="K29" s="62"/>
      <c r="L29" s="62"/>
    </row>
    <row r="30" spans="1:12" ht="17.100000000000001" customHeight="1">
      <c r="B30" s="83" t="s">
        <v>50</v>
      </c>
      <c r="C30" s="82"/>
      <c r="D30" s="80"/>
      <c r="F30" s="131"/>
      <c r="G30" s="68"/>
      <c r="I30" s="62"/>
      <c r="J30" s="131"/>
      <c r="K30" s="62"/>
      <c r="L30" s="62"/>
    </row>
    <row r="31" spans="1:12" ht="17.100000000000001" customHeight="1">
      <c r="B31" s="105" t="s">
        <v>24</v>
      </c>
      <c r="C31" s="82"/>
      <c r="D31" s="80"/>
      <c r="F31" s="131">
        <v>109287</v>
      </c>
      <c r="G31" s="68"/>
      <c r="H31" s="161">
        <v>119621</v>
      </c>
      <c r="I31" s="62"/>
      <c r="J31" s="131">
        <v>40875</v>
      </c>
      <c r="K31" s="62"/>
      <c r="L31" s="62">
        <v>54534</v>
      </c>
    </row>
    <row r="32" spans="1:12" ht="17.100000000000001" customHeight="1">
      <c r="B32" s="105" t="s">
        <v>25</v>
      </c>
      <c r="C32" s="82"/>
      <c r="D32" s="80"/>
      <c r="F32" s="131">
        <v>826085</v>
      </c>
      <c r="G32" s="68"/>
      <c r="H32" s="161">
        <v>763332</v>
      </c>
      <c r="I32" s="62"/>
      <c r="J32" s="131">
        <v>1267849</v>
      </c>
      <c r="K32" s="62"/>
      <c r="L32" s="62">
        <v>763315</v>
      </c>
    </row>
    <row r="33" spans="1:12" ht="17.100000000000001" customHeight="1">
      <c r="B33" s="82" t="s">
        <v>51</v>
      </c>
      <c r="C33" s="82"/>
      <c r="D33" s="80"/>
      <c r="F33" s="131">
        <v>246</v>
      </c>
      <c r="H33" s="62">
        <v>5978</v>
      </c>
      <c r="I33" s="62"/>
      <c r="J33" s="131">
        <v>0</v>
      </c>
      <c r="K33" s="62"/>
      <c r="L33" s="62">
        <v>0</v>
      </c>
    </row>
    <row r="34" spans="1:12" ht="17.100000000000001" customHeight="1">
      <c r="B34" s="82" t="s">
        <v>170</v>
      </c>
      <c r="C34" s="82"/>
      <c r="D34" s="80"/>
      <c r="F34" s="131">
        <v>0</v>
      </c>
      <c r="H34" s="62">
        <v>0</v>
      </c>
      <c r="I34" s="62"/>
      <c r="J34" s="131">
        <v>170000</v>
      </c>
      <c r="K34" s="62"/>
      <c r="L34" s="62">
        <v>0</v>
      </c>
    </row>
    <row r="35" spans="1:12" ht="3.95" customHeight="1">
      <c r="B35" s="82"/>
      <c r="C35" s="82"/>
      <c r="D35" s="80"/>
      <c r="F35" s="131"/>
      <c r="I35" s="62"/>
      <c r="J35" s="131"/>
      <c r="K35" s="62"/>
      <c r="L35" s="62"/>
    </row>
    <row r="36" spans="1:12" ht="17.100000000000001" customHeight="1">
      <c r="B36" s="83" t="s">
        <v>49</v>
      </c>
      <c r="C36" s="82"/>
      <c r="D36" s="80"/>
      <c r="F36" s="131"/>
      <c r="I36" s="62"/>
      <c r="J36" s="131"/>
      <c r="K36" s="62"/>
      <c r="L36" s="62"/>
    </row>
    <row r="37" spans="1:12" ht="17.100000000000001" customHeight="1">
      <c r="B37" s="99" t="s">
        <v>171</v>
      </c>
      <c r="C37" s="82"/>
      <c r="D37" s="80"/>
      <c r="F37" s="131">
        <v>-3127404</v>
      </c>
      <c r="H37" s="62">
        <v>0</v>
      </c>
      <c r="I37" s="62"/>
      <c r="J37" s="131">
        <v>-3127404</v>
      </c>
      <c r="K37" s="62"/>
      <c r="L37" s="62">
        <v>0</v>
      </c>
    </row>
    <row r="38" spans="1:12" ht="17.100000000000001" customHeight="1">
      <c r="B38" s="99" t="s">
        <v>172</v>
      </c>
      <c r="C38" s="82"/>
      <c r="D38" s="80"/>
      <c r="F38" s="131">
        <v>0</v>
      </c>
      <c r="H38" s="62">
        <v>0</v>
      </c>
      <c r="I38" s="62"/>
      <c r="J38" s="131">
        <v>-170000</v>
      </c>
      <c r="K38" s="62"/>
      <c r="L38" s="62">
        <v>0</v>
      </c>
    </row>
    <row r="39" spans="1:12" ht="17.100000000000001" customHeight="1">
      <c r="B39" s="82" t="s">
        <v>46</v>
      </c>
      <c r="C39" s="82"/>
      <c r="D39" s="80"/>
      <c r="F39" s="131">
        <v>-9212</v>
      </c>
      <c r="H39" s="62">
        <v>-13797</v>
      </c>
      <c r="I39" s="62"/>
      <c r="J39" s="131">
        <v>0</v>
      </c>
      <c r="K39" s="62"/>
      <c r="L39" s="62">
        <v>0</v>
      </c>
    </row>
    <row r="40" spans="1:12" ht="17.100000000000001" customHeight="1">
      <c r="B40" s="82" t="s">
        <v>149</v>
      </c>
      <c r="C40" s="82"/>
      <c r="D40" s="80"/>
      <c r="F40" s="131">
        <v>0</v>
      </c>
      <c r="H40" s="62">
        <v>-61930</v>
      </c>
      <c r="I40" s="62"/>
      <c r="J40" s="131">
        <v>0</v>
      </c>
      <c r="K40" s="62"/>
      <c r="L40" s="62">
        <v>0</v>
      </c>
    </row>
    <row r="41" spans="1:12" ht="17.100000000000001" customHeight="1">
      <c r="B41" s="99" t="s">
        <v>47</v>
      </c>
      <c r="C41" s="82"/>
      <c r="D41" s="80"/>
      <c r="F41" s="147">
        <v>-93885</v>
      </c>
      <c r="G41" s="68"/>
      <c r="H41" s="71">
        <v>0</v>
      </c>
      <c r="I41" s="62"/>
      <c r="J41" s="131">
        <v>0</v>
      </c>
      <c r="K41" s="68"/>
      <c r="L41" s="62">
        <v>0</v>
      </c>
    </row>
    <row r="42" spans="1:12" ht="3.95" customHeight="1">
      <c r="B42" s="99"/>
      <c r="C42" s="82"/>
      <c r="D42" s="80"/>
      <c r="F42" s="141"/>
      <c r="G42" s="68"/>
      <c r="H42" s="68"/>
      <c r="I42" s="62"/>
      <c r="J42" s="151"/>
      <c r="K42" s="68"/>
      <c r="L42" s="98"/>
    </row>
    <row r="43" spans="1:12" ht="17.100000000000001" customHeight="1">
      <c r="A43" s="117" t="s">
        <v>155</v>
      </c>
      <c r="B43" s="82"/>
      <c r="C43" s="82"/>
      <c r="D43" s="84"/>
      <c r="F43" s="147">
        <f>SUM(F31:F41)</f>
        <v>-2294883</v>
      </c>
      <c r="G43" s="68"/>
      <c r="H43" s="71">
        <f>SUM(H31:H41)</f>
        <v>813204</v>
      </c>
      <c r="I43" s="62"/>
      <c r="J43" s="147">
        <f>SUM(J31:J41)</f>
        <v>-1818680</v>
      </c>
      <c r="K43" s="68"/>
      <c r="L43" s="71">
        <f>SUM(L31:L41)</f>
        <v>817849</v>
      </c>
    </row>
    <row r="44" spans="1:12" ht="3.95" customHeight="1">
      <c r="B44" s="99"/>
      <c r="C44" s="82"/>
      <c r="D44" s="80"/>
      <c r="F44" s="141"/>
      <c r="G44" s="68"/>
      <c r="H44" s="68"/>
      <c r="I44" s="62"/>
      <c r="J44" s="151"/>
      <c r="K44" s="68"/>
      <c r="L44" s="98"/>
    </row>
    <row r="45" spans="1:12" ht="17.100000000000001" customHeight="1">
      <c r="A45" s="74" t="s">
        <v>89</v>
      </c>
      <c r="B45" s="82"/>
      <c r="C45" s="82"/>
      <c r="D45" s="80"/>
      <c r="F45" s="131"/>
      <c r="I45" s="62"/>
      <c r="J45" s="131"/>
      <c r="K45" s="62"/>
      <c r="L45" s="62"/>
    </row>
    <row r="46" spans="1:12" ht="17.100000000000001" customHeight="1">
      <c r="B46" s="82" t="s">
        <v>91</v>
      </c>
      <c r="D46" s="81">
        <v>29</v>
      </c>
      <c r="F46" s="141">
        <v>-2300577</v>
      </c>
      <c r="G46" s="68"/>
      <c r="H46" s="68">
        <f>(L46)</f>
        <v>-599471</v>
      </c>
      <c r="I46" s="68"/>
      <c r="J46" s="131">
        <f>-2300567-1</f>
        <v>-2300568</v>
      </c>
      <c r="K46" s="68"/>
      <c r="L46" s="68">
        <f>-570570-28901</f>
        <v>-599471</v>
      </c>
    </row>
    <row r="47" spans="1:12" ht="17.100000000000001" customHeight="1">
      <c r="B47" s="82" t="s">
        <v>173</v>
      </c>
      <c r="D47" s="81"/>
      <c r="F47" s="131">
        <v>-162729</v>
      </c>
      <c r="H47" s="62">
        <v>0</v>
      </c>
      <c r="I47" s="62"/>
      <c r="J47" s="131">
        <v>0</v>
      </c>
      <c r="K47" s="62"/>
      <c r="L47" s="62">
        <v>0</v>
      </c>
    </row>
    <row r="48" spans="1:12" ht="17.100000000000001" customHeight="1">
      <c r="B48" s="114" t="s">
        <v>117</v>
      </c>
      <c r="D48" s="80"/>
      <c r="F48" s="141">
        <v>-39282</v>
      </c>
      <c r="G48" s="68"/>
      <c r="H48" s="68">
        <v>-21301</v>
      </c>
      <c r="I48" s="68"/>
      <c r="J48" s="141">
        <v>0</v>
      </c>
      <c r="K48" s="68"/>
      <c r="L48" s="68">
        <v>0</v>
      </c>
    </row>
    <row r="49" spans="1:12" ht="17.100000000000001" customHeight="1">
      <c r="B49" s="114" t="s">
        <v>118</v>
      </c>
      <c r="D49" s="81"/>
      <c r="F49" s="147">
        <v>-9299</v>
      </c>
      <c r="G49" s="68"/>
      <c r="H49" s="71">
        <v>-6922</v>
      </c>
      <c r="I49" s="68"/>
      <c r="J49" s="147">
        <v>0</v>
      </c>
      <c r="K49" s="68"/>
      <c r="L49" s="71">
        <v>0</v>
      </c>
    </row>
    <row r="50" spans="1:12" ht="3.95" customHeight="1">
      <c r="B50" s="99"/>
      <c r="C50" s="82"/>
      <c r="D50" s="80"/>
      <c r="F50" s="141"/>
      <c r="G50" s="68"/>
      <c r="H50" s="68"/>
      <c r="I50" s="62"/>
      <c r="J50" s="151"/>
      <c r="K50" s="68"/>
      <c r="L50" s="98"/>
    </row>
    <row r="51" spans="1:12" ht="17.100000000000001" customHeight="1">
      <c r="A51" s="117" t="s">
        <v>153</v>
      </c>
      <c r="B51" s="82"/>
      <c r="C51" s="82"/>
      <c r="D51" s="81"/>
      <c r="F51" s="147">
        <f>SUM(F46:F49)</f>
        <v>-2511887</v>
      </c>
      <c r="H51" s="71">
        <f>SUM(H46:H49)</f>
        <v>-627694</v>
      </c>
      <c r="I51" s="62"/>
      <c r="J51" s="147">
        <f>SUM(J46:J49)</f>
        <v>-2300568</v>
      </c>
      <c r="K51" s="62"/>
      <c r="L51" s="71">
        <f>SUM(L46:L49)</f>
        <v>-599471</v>
      </c>
    </row>
    <row r="52" spans="1:12" ht="3.95" customHeight="1">
      <c r="B52" s="99"/>
      <c r="C52" s="82"/>
      <c r="D52" s="80"/>
      <c r="F52" s="141"/>
      <c r="G52" s="68"/>
      <c r="H52" s="68"/>
      <c r="I52" s="62"/>
      <c r="J52" s="151"/>
      <c r="K52" s="68"/>
      <c r="L52" s="98"/>
    </row>
    <row r="53" spans="1:12" ht="17.100000000000001" customHeight="1">
      <c r="A53" s="117" t="s">
        <v>150</v>
      </c>
      <c r="B53" s="114"/>
      <c r="D53" s="81"/>
      <c r="F53" s="141">
        <f>SUM(F27,F43,F51)</f>
        <v>365232</v>
      </c>
      <c r="G53" s="68"/>
      <c r="H53" s="68">
        <f>SUM(H27,H43,H51)</f>
        <v>-1505966</v>
      </c>
      <c r="I53" s="68"/>
      <c r="J53" s="141">
        <f>SUM(J27,J43,J51)</f>
        <v>-64975</v>
      </c>
      <c r="K53" s="68"/>
      <c r="L53" s="68">
        <f>SUM(L27,L43,L51)</f>
        <v>-1028713</v>
      </c>
    </row>
    <row r="54" spans="1:12" ht="3.95" customHeight="1">
      <c r="B54" s="114"/>
      <c r="D54" s="81"/>
      <c r="F54" s="141"/>
      <c r="G54" s="68"/>
      <c r="H54" s="68"/>
      <c r="I54" s="68"/>
      <c r="J54" s="141"/>
      <c r="K54" s="68"/>
      <c r="L54" s="68"/>
    </row>
    <row r="55" spans="1:12" ht="17.100000000000001" customHeight="1">
      <c r="A55" s="82" t="s">
        <v>121</v>
      </c>
      <c r="B55" s="82"/>
      <c r="D55" s="81"/>
      <c r="F55" s="147">
        <v>1295374</v>
      </c>
      <c r="G55" s="68"/>
      <c r="H55" s="71">
        <v>2801346</v>
      </c>
      <c r="I55" s="68"/>
      <c r="J55" s="147">
        <v>236672</v>
      </c>
      <c r="K55" s="68"/>
      <c r="L55" s="71">
        <v>1265386</v>
      </c>
    </row>
    <row r="56" spans="1:12" ht="3.95" customHeight="1">
      <c r="B56" s="99"/>
      <c r="C56" s="82"/>
      <c r="D56" s="80"/>
      <c r="F56" s="141"/>
      <c r="G56" s="68"/>
      <c r="H56" s="68"/>
      <c r="I56" s="62"/>
      <c r="J56" s="151"/>
      <c r="K56" s="68"/>
      <c r="L56" s="98"/>
    </row>
    <row r="57" spans="1:12" ht="17.100000000000001" customHeight="1">
      <c r="A57" s="82" t="s">
        <v>122</v>
      </c>
      <c r="B57" s="82"/>
      <c r="D57" s="81"/>
      <c r="F57" s="141">
        <f>SUM(F53:F55)</f>
        <v>1660606</v>
      </c>
      <c r="G57" s="68"/>
      <c r="H57" s="68">
        <f>SUM(H53:H55)</f>
        <v>1295380</v>
      </c>
      <c r="I57" s="68"/>
      <c r="J57" s="141">
        <f>SUM(J53:J55)</f>
        <v>171697</v>
      </c>
      <c r="K57" s="68"/>
      <c r="L57" s="68">
        <f>SUM(L53:L55)</f>
        <v>236673</v>
      </c>
    </row>
    <row r="58" spans="1:12" ht="3.95" customHeight="1">
      <c r="A58" s="82"/>
      <c r="B58" s="82"/>
      <c r="D58" s="81"/>
      <c r="F58" s="141"/>
      <c r="G58" s="68"/>
      <c r="H58" s="68"/>
      <c r="I58" s="68"/>
      <c r="J58" s="141"/>
      <c r="K58" s="68"/>
      <c r="L58" s="68"/>
    </row>
    <row r="59" spans="1:12" ht="17.100000000000001" customHeight="1">
      <c r="A59" s="82" t="s">
        <v>200</v>
      </c>
      <c r="B59" s="82"/>
      <c r="D59" s="81"/>
      <c r="F59" s="147">
        <v>-229</v>
      </c>
      <c r="G59" s="68"/>
      <c r="H59" s="71">
        <v>-6</v>
      </c>
      <c r="I59" s="62"/>
      <c r="J59" s="136">
        <v>-1</v>
      </c>
      <c r="K59" s="108"/>
      <c r="L59" s="55">
        <v>-1</v>
      </c>
    </row>
    <row r="60" spans="1:12" ht="3.95" customHeight="1">
      <c r="B60" s="99"/>
      <c r="C60" s="82"/>
      <c r="D60" s="80"/>
      <c r="F60" s="141"/>
      <c r="G60" s="68"/>
      <c r="H60" s="68"/>
      <c r="I60" s="62"/>
      <c r="J60" s="151"/>
      <c r="K60" s="68"/>
      <c r="L60" s="98"/>
    </row>
    <row r="61" spans="1:12" ht="17.100000000000001" customHeight="1" thickBot="1">
      <c r="A61" s="74" t="s">
        <v>151</v>
      </c>
      <c r="B61" s="82"/>
      <c r="D61" s="81">
        <v>8</v>
      </c>
      <c r="F61" s="149">
        <f>SUM(F57:F59)</f>
        <v>1660377</v>
      </c>
      <c r="G61" s="68"/>
      <c r="H61" s="118">
        <f>SUM(H57:H59)</f>
        <v>1295374</v>
      </c>
      <c r="I61" s="68"/>
      <c r="J61" s="149">
        <f>SUM(J57:J59)</f>
        <v>171696</v>
      </c>
      <c r="K61" s="68"/>
      <c r="L61" s="118">
        <f>SUM(L57:L59)</f>
        <v>236672</v>
      </c>
    </row>
    <row r="62" spans="1:12" ht="10.5" customHeight="1" thickTop="1">
      <c r="A62" s="74"/>
      <c r="B62" s="82"/>
      <c r="D62" s="81"/>
      <c r="F62" s="141"/>
      <c r="G62" s="68"/>
      <c r="H62" s="68"/>
      <c r="I62" s="53"/>
      <c r="J62" s="141"/>
      <c r="K62" s="68"/>
      <c r="L62" s="68"/>
    </row>
    <row r="63" spans="1:12" ht="16.899999999999999" customHeight="1">
      <c r="A63" s="74" t="s">
        <v>174</v>
      </c>
      <c r="B63" s="82"/>
      <c r="C63" s="82"/>
      <c r="D63" s="81"/>
      <c r="F63" s="141"/>
      <c r="G63" s="68"/>
      <c r="H63" s="68"/>
      <c r="I63" s="53"/>
      <c r="J63" s="141"/>
      <c r="K63" s="68"/>
      <c r="L63" s="68"/>
    </row>
    <row r="64" spans="1:12" ht="16.899999999999999" customHeight="1">
      <c r="A64" s="74"/>
      <c r="B64" s="153" t="s">
        <v>164</v>
      </c>
      <c r="C64" s="82"/>
      <c r="D64" s="81"/>
      <c r="F64" s="141">
        <v>1</v>
      </c>
      <c r="G64" s="68"/>
      <c r="H64" s="68">
        <v>0</v>
      </c>
      <c r="I64" s="53"/>
      <c r="J64" s="141">
        <v>1</v>
      </c>
      <c r="K64" s="68"/>
      <c r="L64" s="68">
        <v>0</v>
      </c>
    </row>
    <row r="65" spans="1:12" ht="16.899999999999999" customHeight="1">
      <c r="A65" s="74"/>
      <c r="B65" s="153" t="s">
        <v>163</v>
      </c>
      <c r="C65" s="82"/>
      <c r="D65" s="81"/>
      <c r="F65" s="141">
        <v>426</v>
      </c>
      <c r="G65" s="68"/>
      <c r="H65" s="68">
        <v>0</v>
      </c>
      <c r="I65" s="53"/>
      <c r="J65" s="141">
        <v>426</v>
      </c>
      <c r="K65" s="68"/>
      <c r="L65" s="68">
        <v>0</v>
      </c>
    </row>
    <row r="66" spans="1:12" ht="16.899999999999999" customHeight="1">
      <c r="A66" s="74"/>
      <c r="B66" s="153" t="s">
        <v>199</v>
      </c>
      <c r="C66" s="82"/>
      <c r="D66" s="81"/>
      <c r="F66" s="141">
        <v>3287</v>
      </c>
      <c r="G66" s="68"/>
      <c r="H66" s="68">
        <v>0</v>
      </c>
      <c r="I66" s="53"/>
      <c r="J66" s="141">
        <v>0</v>
      </c>
      <c r="K66" s="68"/>
      <c r="L66" s="68">
        <v>0</v>
      </c>
    </row>
    <row r="68" spans="1:12" ht="17.25" customHeight="1">
      <c r="A68" s="87" t="str">
        <f>+'BS7-8'!A45</f>
        <v>หมายเหตุประกอบงบการเงินรวมและงบการเงินเฉพาะกิจการเป็นส่วนหนึ่งของงบการเงินนี้</v>
      </c>
      <c r="B68" s="87"/>
      <c r="C68" s="87"/>
      <c r="D68" s="88"/>
      <c r="E68" s="28"/>
      <c r="F68" s="71"/>
      <c r="G68" s="71"/>
      <c r="H68" s="71"/>
      <c r="I68" s="28"/>
      <c r="J68" s="71"/>
      <c r="K68" s="71"/>
      <c r="L68" s="71"/>
    </row>
  </sheetData>
  <mergeCells count="2">
    <mergeCell ref="F5:H5"/>
    <mergeCell ref="J5:L5"/>
  </mergeCells>
  <pageMargins left="0.8" right="0.5" top="0.5" bottom="0.6" header="0.49" footer="0.4"/>
  <pageSetup paperSize="9" scale="75" firstPageNumber="13" orientation="portrait" useFirstPageNumber="1" horizontalDpi="1200" verticalDpi="1200" r:id="rId1"/>
  <headerFooter>
    <oddFooter>&amp;R&amp;"Browallia New,Regular"&amp;12&amp;P</oddFooter>
  </headerFooter>
  <ignoredErrors>
    <ignoredError sqref="F2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BS7-8</vt:lpstr>
      <vt:lpstr>PL9-10</vt:lpstr>
      <vt:lpstr>SH11</vt:lpstr>
      <vt:lpstr>SH12</vt:lpstr>
      <vt:lpstr>CF13</vt:lpstr>
      <vt:lpstr>'BS7-8'!Print_Area</vt:lpstr>
      <vt:lpstr>'CF13'!Print_Area</vt:lpstr>
      <vt:lpstr>'PL9-10'!Print_Area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Korakot Hengkietisak</cp:lastModifiedBy>
  <cp:lastPrinted>2023-02-28T06:27:16Z</cp:lastPrinted>
  <dcterms:created xsi:type="dcterms:W3CDTF">2011-05-03T04:27:12Z</dcterms:created>
  <dcterms:modified xsi:type="dcterms:W3CDTF">2023-02-28T09:31:10Z</dcterms:modified>
</cp:coreProperties>
</file>